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227"/>
  <workbookPr saveExternalLinkValues="0" codeName="ThisWorkbook" autoCompressPictures="0" defaultThemeVersion="124226"/>
  <mc:AlternateContent xmlns:mc="http://schemas.openxmlformats.org/markup-compatibility/2006">
    <mc:Choice Requires="x15">
      <x15ac:absPath xmlns:x15ac="http://schemas.microsoft.com/office/spreadsheetml/2010/11/ac" url="https://bluetoothsig.sharepoint.com/sites/SpecificationDocumentManagement/Shared Documents/Test Documents/Maintenance/2025-1/TCRL sheets/"/>
    </mc:Choice>
  </mc:AlternateContent>
  <xr:revisionPtr revIDLastSave="31" documentId="8_{04800CD5-16C6-4989-9E9C-A2B415253D5D}" xr6:coauthVersionLast="47" xr6:coauthVersionMax="47" xr10:uidLastSave="{0C3CDF89-43C5-420A-A5FA-BC8FBAF4CA51}"/>
  <bookViews>
    <workbookView xWindow="44280" yWindow="2145" windowWidth="33945" windowHeight="16155" xr2:uid="{00000000-000D-0000-FFFF-FFFF00000000}"/>
  </bookViews>
  <sheets>
    <sheet name="Top" sheetId="1" r:id="rId1"/>
    <sheet name="Deprecations" sheetId="79" r:id="rId2"/>
    <sheet name="Expedited Errata TS&amp;ICS impact" sheetId="56" r:id="rId3"/>
    <sheet name="Disclaimer" sheetId="2" r:id="rId4"/>
    <sheet name="Release Notes" sheetId="52" r:id="rId5"/>
    <sheet name="ALSNLCP" sheetId="68" r:id="rId6"/>
    <sheet name="BLCNLCP" sheetId="69" r:id="rId7"/>
    <sheet name="BSSNLCP" sheetId="70" r:id="rId8"/>
    <sheet name="DFUM" sheetId="59" r:id="rId9"/>
    <sheet name="DICNLCP" sheetId="71" r:id="rId10"/>
    <sheet name="ENMNLCP" sheetId="72" r:id="rId11"/>
    <sheet name="MBTM" sheetId="60" r:id="rId12"/>
    <sheet name="MCDB" sheetId="58" r:id="rId13"/>
    <sheet name="MESH" sheetId="3" r:id="rId14"/>
    <sheet name="MMDL (original)" sheetId="35" state="hidden" r:id="rId15"/>
    <sheet name="MMDL" sheetId="73" r:id="rId16"/>
    <sheet name="MMDL-Generics" sheetId="74" r:id="rId17"/>
    <sheet name="MMDL-Sensors" sheetId="75" r:id="rId18"/>
    <sheet name="MMDL-Time and Scenes" sheetId="76" r:id="rId19"/>
    <sheet name="MMDL-Lighting" sheetId="77" r:id="rId20"/>
    <sheet name="OCSNLCP" sheetId="78" r:id="rId21"/>
    <sheet name="TCID History" sheetId="61" r:id="rId22"/>
  </sheets>
  <definedNames>
    <definedName name="_xlnm._FilterDatabase" localSheetId="1" hidden="1">Deprecations!$A$13:$L$122</definedName>
    <definedName name="_xlnm._FilterDatabase" localSheetId="4" hidden="1">'Release Notes'!$A$4:$E$16</definedName>
    <definedName name="_xlnm._FilterDatabase" localSheetId="21" hidden="1">'TCID History'!$A$4:$C$4</definedName>
    <definedName name="_xlnm._FilterDatabase" localSheetId="0" hidden="1">Top!$A$5:$J$5</definedName>
    <definedName name="_Toc151811637" localSheetId="14">'MMDL (original)'!#REF!</definedName>
    <definedName name="_xlnm.Print_Area" localSheetId="5">ALSNLCP!$A$1:$L$16</definedName>
    <definedName name="_xlnm.Print_Area" localSheetId="6">BLCNLCP!$A$1:$L$12</definedName>
    <definedName name="_xlnm.Print_Area" localSheetId="7">BSSNLCP!$A$1:$L$13</definedName>
    <definedName name="_xlnm.Print_Area" localSheetId="1">Deprecations!$A$1:$I$125</definedName>
    <definedName name="_xlnm.Print_Area" localSheetId="8">DFUM!$A$1:$L$105</definedName>
    <definedName name="_xlnm.Print_Area" localSheetId="9">DICNLCP!$A$1:$L$13</definedName>
    <definedName name="_xlnm.Print_Area" localSheetId="10">ENMNLCP!$A$1:$L$13</definedName>
    <definedName name="_xlnm.Print_Area" localSheetId="11">MBTM!$A$1:$L$57</definedName>
    <definedName name="_xlnm.Print_Area" localSheetId="12">MCDB!$A$1:$K$7</definedName>
    <definedName name="_xlnm.Print_Area" localSheetId="13">MESH!$A$1:$K$667</definedName>
    <definedName name="_xlnm.Print_Area" localSheetId="15">MMDL!$A$1:$K$8</definedName>
    <definedName name="_xlnm.Print_Area" localSheetId="14">'MMDL (original)'!$A$1:$J$317</definedName>
    <definedName name="_xlnm.Print_Area" localSheetId="16">'MMDL-Generics'!$A$1:$K$64</definedName>
    <definedName name="_xlnm.Print_Area" localSheetId="19">'MMDL-Lighting'!$A$1:$K$7</definedName>
    <definedName name="_xlnm.Print_Area" localSheetId="17">'MMDL-Sensors'!$A$1:$K$34</definedName>
    <definedName name="_xlnm.Print_Area" localSheetId="18">'MMDL-Time and Scenes'!$A$1:$K$7</definedName>
    <definedName name="_xlnm.Print_Area" localSheetId="20">OCSNLCP!$A$1:$L$14</definedName>
    <definedName name="_xlnm.Print_Area" localSheetId="0">Top!$A$1:$J$46</definedName>
    <definedName name="rel_date">Top!$B$3</definedName>
    <definedName name="Z_01EB7B68_83AB_4CA5_83C5_7BA7582D3279_.wvu.PrintArea" localSheetId="5" hidden="1">ALSNLCP!$A$1:$L$16</definedName>
    <definedName name="Z_01EB7B68_83AB_4CA5_83C5_7BA7582D3279_.wvu.PrintArea" localSheetId="6" hidden="1">BLCNLCP!$A$1:$L$12</definedName>
    <definedName name="Z_01EB7B68_83AB_4CA5_83C5_7BA7582D3279_.wvu.PrintArea" localSheetId="7" hidden="1">BSSNLCP!$A$1:$L$13</definedName>
    <definedName name="Z_01EB7B68_83AB_4CA5_83C5_7BA7582D3279_.wvu.PrintArea" localSheetId="8" hidden="1">DFUM!$A$1:$L$105</definedName>
    <definedName name="Z_01EB7B68_83AB_4CA5_83C5_7BA7582D3279_.wvu.PrintArea" localSheetId="9" hidden="1">DICNLCP!$A$1:$L$13</definedName>
    <definedName name="Z_01EB7B68_83AB_4CA5_83C5_7BA7582D3279_.wvu.PrintArea" localSheetId="10" hidden="1">ENMNLCP!$A$1:$L$13</definedName>
    <definedName name="Z_01EB7B68_83AB_4CA5_83C5_7BA7582D3279_.wvu.PrintArea" localSheetId="11" hidden="1">MBTM!$A$1:$L$57</definedName>
    <definedName name="Z_01EB7B68_83AB_4CA5_83C5_7BA7582D3279_.wvu.PrintArea" localSheetId="20" hidden="1">OCSNLCP!$A$1:$L$14</definedName>
    <definedName name="Z_052324F0_5C4E_4B48_A7D4_A2732DF57382_.wvu.Cols" localSheetId="1" hidden="1">Deprecations!$C:$G,Deprecations!#REF!,Deprecations!#REF!</definedName>
    <definedName name="Z_052324F0_5C4E_4B48_A7D4_A2732DF57382_.wvu.Cols" localSheetId="0" hidden="1">Top!$C:$F,Top!$H:$H,Top!#REF!</definedName>
    <definedName name="Z_68731C68_F374_4316_B8D9_90D7D9EA7629_.wvu.FilterData" localSheetId="1" hidden="1">Deprecations!$A$13:$L$122</definedName>
    <definedName name="Z_68731C68_F374_4316_B8D9_90D7D9EA7629_.wvu.FilterData" localSheetId="0" hidden="1">Top!$A$5:$J$6</definedName>
    <definedName name="Z_A33C1C9E_F5AA_4869_97C7_0397660B5D2A_.wvu.FilterData" localSheetId="1" hidden="1">Deprecations!$A$13:$L$122</definedName>
    <definedName name="Z_A33C1C9E_F5AA_4869_97C7_0397660B5D2A_.wvu.FilterData" localSheetId="0" hidden="1">Top!$A$5:$J$6</definedName>
    <definedName name="Z_A4AC1842_13B6_4712_809F_FDBE4966859B_.wvu.PrintArea" localSheetId="5" hidden="1">ALSNLCP!$A$1:$L$16</definedName>
    <definedName name="Z_A4AC1842_13B6_4712_809F_FDBE4966859B_.wvu.PrintArea" localSheetId="6" hidden="1">BLCNLCP!$A$1:$L$12</definedName>
    <definedName name="Z_A4AC1842_13B6_4712_809F_FDBE4966859B_.wvu.PrintArea" localSheetId="7" hidden="1">BSSNLCP!$A$1:$L$13</definedName>
    <definedName name="Z_A4AC1842_13B6_4712_809F_FDBE4966859B_.wvu.PrintArea" localSheetId="8" hidden="1">DFUM!$A$1:$L$105</definedName>
    <definedName name="Z_A4AC1842_13B6_4712_809F_FDBE4966859B_.wvu.PrintArea" localSheetId="9" hidden="1">DICNLCP!$A$1:$L$13</definedName>
    <definedName name="Z_A4AC1842_13B6_4712_809F_FDBE4966859B_.wvu.PrintArea" localSheetId="10" hidden="1">ENMNLCP!$A$1:$L$13</definedName>
    <definedName name="Z_A4AC1842_13B6_4712_809F_FDBE4966859B_.wvu.PrintArea" localSheetId="11" hidden="1">MBTM!$A$1:$L$57</definedName>
    <definedName name="Z_A4AC1842_13B6_4712_809F_FDBE4966859B_.wvu.PrintArea" localSheetId="20" hidden="1">OCSNLCP!$A$1:$L$14</definedName>
    <definedName name="Z_FA8A73CA_F1CF_45BA_BD1F_42122AEE95C9_.wvu.PrintArea" localSheetId="5" hidden="1">ALSNLCP!$A$1:$L$16</definedName>
    <definedName name="Z_FA8A73CA_F1CF_45BA_BD1F_42122AEE95C9_.wvu.PrintArea" localSheetId="6" hidden="1">BLCNLCP!$A$1:$L$12</definedName>
    <definedName name="Z_FA8A73CA_F1CF_45BA_BD1F_42122AEE95C9_.wvu.PrintArea" localSheetId="7" hidden="1">BSSNLCP!$A$1:$L$13</definedName>
    <definedName name="Z_FA8A73CA_F1CF_45BA_BD1F_42122AEE95C9_.wvu.PrintArea" localSheetId="8" hidden="1">DFUM!$A$1:$L$105</definedName>
    <definedName name="Z_FA8A73CA_F1CF_45BA_BD1F_42122AEE95C9_.wvu.PrintArea" localSheetId="9" hidden="1">DICNLCP!$A$1:$L$13</definedName>
    <definedName name="Z_FA8A73CA_F1CF_45BA_BD1F_42122AEE95C9_.wvu.PrintArea" localSheetId="10" hidden="1">ENMNLCP!$A$1:$L$13</definedName>
    <definedName name="Z_FA8A73CA_F1CF_45BA_BD1F_42122AEE95C9_.wvu.PrintArea" localSheetId="11" hidden="1">MBTM!$A$1:$L$57</definedName>
    <definedName name="Z_FA8A73CA_F1CF_45BA_BD1F_42122AEE95C9_.wvu.PrintArea" localSheetId="20" hidden="1">OCSNLCP!$A$1:$L$14</definedName>
  </definedNames>
  <calcPr calcId="191028"/>
  <customWorkbookViews>
    <customWorkbookView name="Manivannan - Personal View" guid="{68731C68-F374-4316-B8D9-90D7D9EA7629}" mergeInterval="0" personalView="1" maximized="1" xWindow="1" yWindow="1" windowWidth="1266" windowHeight="717" tabRatio="898" activeSheetId="1"/>
    <customWorkbookView name="hontscha - Personal View" guid="{052324F0-5C4E-4B48-A7D4-A2732DF57382}" mergeInterval="0" personalView="1" maximized="1" windowWidth="1276" windowHeight="833" tabRatio="713" activeSheetId="4" showComments="commIndAndComment"/>
    <customWorkbookView name=" donna hill - Personal View" guid="{4CBBD20A-FF67-4AF8-9E81-C02921C6B2B0}" mergeInterval="0" personalView="1" xWindow="3" yWindow="29" windowWidth="1227" windowHeight="770" tabRatio="733" activeSheetId="1"/>
    <customWorkbookView name="Jason Nydegger - Personal View" guid="{A33C1C9E-F5AA-4869-97C7-0397660B5D2A}" mergeInterval="0" personalView="1" maximized="1" windowWidth="1920" windowHeight="894" tabRatio="841" activeSheetId="3"/>
  </customWorkbookView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I3" i="58" l="1"/>
  <c r="I2" i="58"/>
  <c r="E3" i="58"/>
  <c r="E2" i="58"/>
  <c r="A2" i="58"/>
  <c r="K2" i="78"/>
  <c r="K2" i="69"/>
  <c r="K2" i="3"/>
  <c r="I3" i="78"/>
  <c r="I2" i="78"/>
  <c r="E3" i="78"/>
  <c r="E2" i="78"/>
  <c r="A2" i="78"/>
  <c r="A2" i="68"/>
  <c r="K3" i="58"/>
  <c r="K2" i="72"/>
  <c r="K2" i="71"/>
  <c r="K2" i="70"/>
  <c r="K2" i="68"/>
  <c r="B3" i="78" l="1"/>
  <c r="I3" i="77"/>
  <c r="I2" i="77"/>
  <c r="E3" i="77"/>
  <c r="E2" i="77"/>
  <c r="A2" i="77"/>
  <c r="B3" i="77"/>
  <c r="I2" i="76"/>
  <c r="I3" i="76"/>
  <c r="E3" i="76"/>
  <c r="E2" i="76"/>
  <c r="A2" i="76"/>
  <c r="B3" i="76"/>
  <c r="I3" i="75"/>
  <c r="I2" i="75"/>
  <c r="E3" i="75"/>
  <c r="E2" i="75"/>
  <c r="A2" i="75"/>
  <c r="B3" i="75"/>
  <c r="I2" i="74"/>
  <c r="I3" i="74"/>
  <c r="E3" i="74"/>
  <c r="E2" i="74"/>
  <c r="A2" i="74"/>
  <c r="A2" i="3"/>
  <c r="A2" i="73"/>
  <c r="I2" i="73"/>
  <c r="I3" i="73"/>
  <c r="E3" i="73"/>
  <c r="E2" i="73"/>
  <c r="B3" i="74"/>
  <c r="B3" i="73"/>
  <c r="A2" i="72"/>
  <c r="I2" i="72"/>
  <c r="I3" i="72"/>
  <c r="E3" i="72"/>
  <c r="E2" i="72"/>
  <c r="A2" i="71"/>
  <c r="B3" i="72"/>
  <c r="I2" i="71"/>
  <c r="I3" i="71"/>
  <c r="E3" i="71"/>
  <c r="E2" i="71"/>
  <c r="B3" i="71"/>
  <c r="A2" i="70"/>
  <c r="I3" i="70"/>
  <c r="I2" i="70"/>
  <c r="E3" i="70"/>
  <c r="E2" i="70"/>
  <c r="I11" i="78" l="1"/>
  <c r="I9" i="78"/>
  <c r="I8" i="78"/>
  <c r="I6" i="78"/>
  <c r="I12" i="78"/>
  <c r="I10" i="71"/>
  <c r="I9" i="71"/>
  <c r="I8" i="71"/>
  <c r="I6" i="71"/>
  <c r="I11" i="71"/>
  <c r="I11" i="72"/>
  <c r="I10" i="72"/>
  <c r="I9" i="72"/>
  <c r="I8" i="72"/>
  <c r="I6" i="72"/>
  <c r="B3" i="70"/>
  <c r="I3" i="69"/>
  <c r="I11" i="70" l="1"/>
  <c r="I10" i="70"/>
  <c r="I9" i="70"/>
  <c r="I8" i="70"/>
  <c r="I6" i="70"/>
  <c r="I2" i="69"/>
  <c r="E2" i="69"/>
  <c r="E3" i="69"/>
  <c r="A2" i="69"/>
  <c r="B3" i="69"/>
  <c r="I2" i="68"/>
  <c r="I3" i="68"/>
  <c r="E3" i="68"/>
  <c r="E2" i="68"/>
  <c r="I6" i="69" l="1"/>
  <c r="I10" i="69"/>
  <c r="I9" i="69"/>
  <c r="I8" i="69"/>
  <c r="B3" i="68"/>
  <c r="I9" i="68" l="1"/>
  <c r="I8" i="68"/>
  <c r="I6" i="68"/>
  <c r="I14" i="68"/>
  <c r="I13" i="68"/>
  <c r="I12" i="68"/>
  <c r="I11" i="68"/>
  <c r="I10" i="68"/>
  <c r="E3" i="60"/>
  <c r="E2" i="60"/>
  <c r="E3" i="59"/>
  <c r="E2" i="59"/>
  <c r="B3" i="60" l="1"/>
  <c r="I3" i="3" l="1"/>
  <c r="I2" i="3"/>
  <c r="E3" i="3"/>
  <c r="E2" i="3"/>
  <c r="I3" i="60"/>
  <c r="I2" i="60"/>
  <c r="I3" i="59"/>
  <c r="I2" i="59"/>
  <c r="A2" i="60"/>
  <c r="A2" i="59"/>
  <c r="B3" i="59" l="1"/>
  <c r="B3" i="58" l="1"/>
  <c r="I7" i="58" s="1"/>
  <c r="B3" i="3" l="1"/>
  <c r="I662" i="3" l="1"/>
  <c r="I654" i="3"/>
  <c r="I646" i="3"/>
  <c r="I638" i="3"/>
  <c r="I629" i="3"/>
  <c r="I621" i="3"/>
  <c r="I613" i="3"/>
  <c r="I605" i="3"/>
  <c r="I597" i="3"/>
  <c r="I589" i="3"/>
  <c r="I581" i="3"/>
  <c r="I572" i="3"/>
  <c r="I564" i="3"/>
  <c r="I556" i="3"/>
  <c r="I548" i="3"/>
  <c r="I540" i="3"/>
  <c r="I532" i="3"/>
  <c r="I524" i="3"/>
  <c r="I516" i="3"/>
  <c r="I508" i="3"/>
  <c r="I500" i="3"/>
  <c r="I492" i="3"/>
  <c r="I484" i="3"/>
  <c r="I476" i="3"/>
  <c r="I468" i="3"/>
  <c r="I460" i="3"/>
  <c r="I451" i="3"/>
  <c r="I442" i="3"/>
  <c r="I434" i="3"/>
  <c r="I426" i="3"/>
  <c r="I418" i="3"/>
  <c r="I410" i="3"/>
  <c r="I402" i="3"/>
  <c r="I394" i="3"/>
  <c r="I386" i="3"/>
  <c r="I378" i="3"/>
  <c r="I370" i="3"/>
  <c r="I361" i="3"/>
  <c r="I353" i="3"/>
  <c r="I345" i="3"/>
  <c r="I337" i="3"/>
  <c r="I329" i="3"/>
  <c r="I320" i="3"/>
  <c r="I312" i="3"/>
  <c r="I304" i="3"/>
  <c r="I296" i="3"/>
  <c r="I288" i="3"/>
  <c r="I280" i="3"/>
  <c r="I272" i="3"/>
  <c r="I264" i="3"/>
  <c r="I256" i="3"/>
  <c r="I248" i="3"/>
  <c r="I240" i="3"/>
  <c r="I232" i="3"/>
  <c r="I224" i="3"/>
  <c r="I216" i="3"/>
  <c r="I208" i="3"/>
  <c r="I200" i="3"/>
  <c r="I192" i="3"/>
  <c r="I184" i="3"/>
  <c r="I176" i="3"/>
  <c r="I167" i="3"/>
  <c r="I159" i="3"/>
  <c r="I151" i="3"/>
  <c r="I143" i="3"/>
  <c r="I135" i="3"/>
  <c r="I127" i="3"/>
  <c r="I119" i="3"/>
  <c r="I107" i="3"/>
  <c r="I99" i="3"/>
  <c r="I91" i="3"/>
  <c r="I83" i="3"/>
  <c r="I75" i="3"/>
  <c r="I67" i="3"/>
  <c r="I59" i="3"/>
  <c r="I51" i="3"/>
  <c r="I43" i="3"/>
  <c r="I35" i="3"/>
  <c r="I27" i="3"/>
  <c r="I19" i="3"/>
  <c r="I11" i="3"/>
  <c r="I661" i="3"/>
  <c r="I653" i="3"/>
  <c r="I645" i="3"/>
  <c r="I637" i="3"/>
  <c r="I628" i="3"/>
  <c r="I620" i="3"/>
  <c r="I612" i="3"/>
  <c r="I604" i="3"/>
  <c r="I596" i="3"/>
  <c r="I588" i="3"/>
  <c r="I580" i="3"/>
  <c r="I571" i="3"/>
  <c r="I563" i="3"/>
  <c r="I555" i="3"/>
  <c r="I547" i="3"/>
  <c r="I539" i="3"/>
  <c r="I531" i="3"/>
  <c r="I523" i="3"/>
  <c r="I515" i="3"/>
  <c r="I507" i="3"/>
  <c r="I499" i="3"/>
  <c r="I491" i="3"/>
  <c r="I483" i="3"/>
  <c r="I475" i="3"/>
  <c r="I467" i="3"/>
  <c r="I459" i="3"/>
  <c r="I450" i="3"/>
  <c r="I441" i="3"/>
  <c r="I433" i="3"/>
  <c r="I425" i="3"/>
  <c r="I417" i="3"/>
  <c r="I409" i="3"/>
  <c r="I401" i="3"/>
  <c r="I393" i="3"/>
  <c r="I385" i="3"/>
  <c r="I377" i="3"/>
  <c r="I369" i="3"/>
  <c r="I360" i="3"/>
  <c r="I352" i="3"/>
  <c r="I344" i="3"/>
  <c r="I336" i="3"/>
  <c r="I328" i="3"/>
  <c r="I319" i="3"/>
  <c r="I311" i="3"/>
  <c r="I303" i="3"/>
  <c r="I295" i="3"/>
  <c r="I287" i="3"/>
  <c r="I279" i="3"/>
  <c r="I271" i="3"/>
  <c r="I263" i="3"/>
  <c r="I255" i="3"/>
  <c r="I247" i="3"/>
  <c r="I239" i="3"/>
  <c r="I231" i="3"/>
  <c r="I223" i="3"/>
  <c r="I215" i="3"/>
  <c r="I207" i="3"/>
  <c r="I199" i="3"/>
  <c r="I191" i="3"/>
  <c r="I183" i="3"/>
  <c r="I175" i="3"/>
  <c r="I166" i="3"/>
  <c r="I158" i="3"/>
  <c r="I150" i="3"/>
  <c r="I142" i="3"/>
  <c r="I134" i="3"/>
  <c r="I126" i="3"/>
  <c r="I118" i="3"/>
  <c r="I106" i="3"/>
  <c r="I98" i="3"/>
  <c r="I90" i="3"/>
  <c r="I82" i="3"/>
  <c r="I74" i="3"/>
  <c r="I66" i="3"/>
  <c r="I58" i="3"/>
  <c r="I50" i="3"/>
  <c r="I42" i="3"/>
  <c r="I34" i="3"/>
  <c r="I26" i="3"/>
  <c r="I18" i="3"/>
  <c r="I10" i="3"/>
  <c r="I660" i="3"/>
  <c r="I652" i="3"/>
  <c r="I644" i="3"/>
  <c r="I636" i="3"/>
  <c r="I627" i="3"/>
  <c r="I619" i="3"/>
  <c r="I611" i="3"/>
  <c r="I603" i="3"/>
  <c r="I595" i="3"/>
  <c r="I587" i="3"/>
  <c r="I579" i="3"/>
  <c r="I570" i="3"/>
  <c r="I562" i="3"/>
  <c r="I554" i="3"/>
  <c r="I546" i="3"/>
  <c r="I538" i="3"/>
  <c r="I530" i="3"/>
  <c r="I522" i="3"/>
  <c r="I514" i="3"/>
  <c r="I506" i="3"/>
  <c r="I498" i="3"/>
  <c r="I490" i="3"/>
  <c r="I482" i="3"/>
  <c r="I474" i="3"/>
  <c r="I466" i="3"/>
  <c r="I457" i="3"/>
  <c r="I449" i="3"/>
  <c r="I440" i="3"/>
  <c r="I432" i="3"/>
  <c r="I424" i="3"/>
  <c r="I416" i="3"/>
  <c r="I408" i="3"/>
  <c r="I400" i="3"/>
  <c r="I392" i="3"/>
  <c r="I384" i="3"/>
  <c r="I376" i="3"/>
  <c r="I368" i="3"/>
  <c r="I359" i="3"/>
  <c r="I351" i="3"/>
  <c r="I343" i="3"/>
  <c r="I335" i="3"/>
  <c r="I327" i="3"/>
  <c r="I8" i="3"/>
  <c r="I659" i="3"/>
  <c r="I651" i="3"/>
  <c r="I643" i="3"/>
  <c r="I635" i="3"/>
  <c r="I626" i="3"/>
  <c r="I618" i="3"/>
  <c r="I610" i="3"/>
  <c r="I602" i="3"/>
  <c r="I594" i="3"/>
  <c r="I586" i="3"/>
  <c r="I578" i="3"/>
  <c r="I569" i="3"/>
  <c r="I561" i="3"/>
  <c r="I553" i="3"/>
  <c r="I545" i="3"/>
  <c r="I537" i="3"/>
  <c r="I529" i="3"/>
  <c r="I521" i="3"/>
  <c r="I513" i="3"/>
  <c r="I505" i="3"/>
  <c r="I497" i="3"/>
  <c r="I489" i="3"/>
  <c r="I481" i="3"/>
  <c r="I473" i="3"/>
  <c r="I465" i="3"/>
  <c r="I456" i="3"/>
  <c r="I448" i="3"/>
  <c r="I439" i="3"/>
  <c r="I431" i="3"/>
  <c r="I423" i="3"/>
  <c r="I415" i="3"/>
  <c r="I407" i="3"/>
  <c r="I399" i="3"/>
  <c r="I391" i="3"/>
  <c r="I383" i="3"/>
  <c r="I375" i="3"/>
  <c r="I366" i="3"/>
  <c r="I358" i="3"/>
  <c r="I350" i="3"/>
  <c r="I342" i="3"/>
  <c r="I334" i="3"/>
  <c r="I326" i="3"/>
  <c r="I317" i="3"/>
  <c r="I309" i="3"/>
  <c r="I301" i="3"/>
  <c r="I293" i="3"/>
  <c r="I285" i="3"/>
  <c r="I277" i="3"/>
  <c r="I269" i="3"/>
  <c r="I261" i="3"/>
  <c r="I253" i="3"/>
  <c r="I245" i="3"/>
  <c r="I237" i="3"/>
  <c r="I229" i="3"/>
  <c r="I221" i="3"/>
  <c r="I213" i="3"/>
  <c r="I205" i="3"/>
  <c r="I197" i="3"/>
  <c r="I189" i="3"/>
  <c r="I181" i="3"/>
  <c r="I173" i="3"/>
  <c r="I164" i="3"/>
  <c r="I156" i="3"/>
  <c r="I148" i="3"/>
  <c r="I140" i="3"/>
  <c r="I132" i="3"/>
  <c r="I124" i="3"/>
  <c r="I112" i="3"/>
  <c r="I104" i="3"/>
  <c r="I96" i="3"/>
  <c r="I88" i="3"/>
  <c r="I80" i="3"/>
  <c r="I72" i="3"/>
  <c r="I64" i="3"/>
  <c r="I56" i="3"/>
  <c r="I48" i="3"/>
  <c r="I40" i="3"/>
  <c r="I32" i="3"/>
  <c r="I24" i="3"/>
  <c r="I16" i="3"/>
  <c r="I6" i="3"/>
  <c r="I666" i="3"/>
  <c r="I658" i="3"/>
  <c r="I650" i="3"/>
  <c r="I642" i="3"/>
  <c r="I634" i="3"/>
  <c r="I625" i="3"/>
  <c r="I617" i="3"/>
  <c r="I609" i="3"/>
  <c r="I601" i="3"/>
  <c r="I593" i="3"/>
  <c r="I585" i="3"/>
  <c r="I577" i="3"/>
  <c r="I568" i="3"/>
  <c r="I560" i="3"/>
  <c r="I552" i="3"/>
  <c r="I544" i="3"/>
  <c r="I536" i="3"/>
  <c r="I528" i="3"/>
  <c r="I520" i="3"/>
  <c r="I512" i="3"/>
  <c r="I504" i="3"/>
  <c r="I496" i="3"/>
  <c r="I488" i="3"/>
  <c r="I480" i="3"/>
  <c r="I472" i="3"/>
  <c r="I464" i="3"/>
  <c r="I455" i="3"/>
  <c r="I447" i="3"/>
  <c r="I438" i="3"/>
  <c r="I430" i="3"/>
  <c r="I422" i="3"/>
  <c r="I414" i="3"/>
  <c r="I406" i="3"/>
  <c r="I398" i="3"/>
  <c r="I390" i="3"/>
  <c r="I382" i="3"/>
  <c r="I374" i="3"/>
  <c r="I365" i="3"/>
  <c r="I357" i="3"/>
  <c r="I349" i="3"/>
  <c r="I341" i="3"/>
  <c r="I333" i="3"/>
  <c r="I325" i="3"/>
  <c r="I316" i="3"/>
  <c r="I308" i="3"/>
  <c r="I300" i="3"/>
  <c r="I292" i="3"/>
  <c r="I284" i="3"/>
  <c r="I276" i="3"/>
  <c r="I268" i="3"/>
  <c r="I260" i="3"/>
  <c r="I252" i="3"/>
  <c r="I244" i="3"/>
  <c r="I236" i="3"/>
  <c r="I228" i="3"/>
  <c r="I220" i="3"/>
  <c r="I212" i="3"/>
  <c r="I204" i="3"/>
  <c r="I196" i="3"/>
  <c r="I188" i="3"/>
  <c r="I180" i="3"/>
  <c r="I172" i="3"/>
  <c r="I163" i="3"/>
  <c r="I155" i="3"/>
  <c r="I147" i="3"/>
  <c r="I139" i="3"/>
  <c r="I131" i="3"/>
  <c r="I123" i="3"/>
  <c r="I111" i="3"/>
  <c r="I103" i="3"/>
  <c r="I95" i="3"/>
  <c r="I87" i="3"/>
  <c r="I79" i="3"/>
  <c r="I71" i="3"/>
  <c r="I63" i="3"/>
  <c r="I55" i="3"/>
  <c r="I47" i="3"/>
  <c r="I39" i="3"/>
  <c r="I31" i="3"/>
  <c r="I23" i="3"/>
  <c r="I15" i="3"/>
  <c r="I446" i="3"/>
  <c r="I665" i="3"/>
  <c r="I657" i="3"/>
  <c r="I649" i="3"/>
  <c r="I641" i="3"/>
  <c r="I633" i="3"/>
  <c r="I624" i="3"/>
  <c r="I616" i="3"/>
  <c r="I608" i="3"/>
  <c r="I600" i="3"/>
  <c r="I592" i="3"/>
  <c r="I584" i="3"/>
  <c r="I576" i="3"/>
  <c r="I567" i="3"/>
  <c r="I559" i="3"/>
  <c r="I551" i="3"/>
  <c r="I543" i="3"/>
  <c r="I535" i="3"/>
  <c r="I527" i="3"/>
  <c r="I519" i="3"/>
  <c r="I511" i="3"/>
  <c r="I503" i="3"/>
  <c r="I495" i="3"/>
  <c r="I487" i="3"/>
  <c r="I479" i="3"/>
  <c r="I471" i="3"/>
  <c r="I463" i="3"/>
  <c r="I454" i="3"/>
  <c r="I445" i="3"/>
  <c r="I437" i="3"/>
  <c r="I429" i="3"/>
  <c r="I421" i="3"/>
  <c r="I413" i="3"/>
  <c r="I405" i="3"/>
  <c r="I397" i="3"/>
  <c r="I389" i="3"/>
  <c r="I381" i="3"/>
  <c r="I373" i="3"/>
  <c r="I364" i="3"/>
  <c r="I356" i="3"/>
  <c r="I348" i="3"/>
  <c r="I340" i="3"/>
  <c r="I332" i="3"/>
  <c r="I324" i="3"/>
  <c r="I315" i="3"/>
  <c r="I307" i="3"/>
  <c r="I299" i="3"/>
  <c r="I291" i="3"/>
  <c r="I283" i="3"/>
  <c r="I275" i="3"/>
  <c r="I267" i="3"/>
  <c r="I259" i="3"/>
  <c r="I251" i="3"/>
  <c r="I243" i="3"/>
  <c r="I235" i="3"/>
  <c r="I227" i="3"/>
  <c r="I219" i="3"/>
  <c r="I211" i="3"/>
  <c r="I203" i="3"/>
  <c r="I195" i="3"/>
  <c r="I187" i="3"/>
  <c r="I179" i="3"/>
  <c r="I171" i="3"/>
  <c r="I162" i="3"/>
  <c r="I154" i="3"/>
  <c r="I146" i="3"/>
  <c r="I138" i="3"/>
  <c r="I130" i="3"/>
  <c r="I122" i="3"/>
  <c r="I110" i="3"/>
  <c r="I102" i="3"/>
  <c r="I94" i="3"/>
  <c r="I86" i="3"/>
  <c r="I78" i="3"/>
  <c r="I70" i="3"/>
  <c r="I62" i="3"/>
  <c r="I54" i="3"/>
  <c r="I46" i="3"/>
  <c r="I38" i="3"/>
  <c r="I30" i="3"/>
  <c r="I22" i="3"/>
  <c r="I14" i="3"/>
  <c r="I664" i="3"/>
  <c r="I656" i="3"/>
  <c r="I648" i="3"/>
  <c r="I640" i="3"/>
  <c r="I631" i="3"/>
  <c r="I623" i="3"/>
  <c r="I615" i="3"/>
  <c r="I607" i="3"/>
  <c r="I599" i="3"/>
  <c r="I591" i="3"/>
  <c r="I583" i="3"/>
  <c r="I575" i="3"/>
  <c r="I566" i="3"/>
  <c r="I558" i="3"/>
  <c r="I550" i="3"/>
  <c r="I542" i="3"/>
  <c r="I534" i="3"/>
  <c r="I526" i="3"/>
  <c r="I518" i="3"/>
  <c r="I510" i="3"/>
  <c r="I502" i="3"/>
  <c r="I494" i="3"/>
  <c r="I486" i="3"/>
  <c r="I478" i="3"/>
  <c r="I470" i="3"/>
  <c r="I462" i="3"/>
  <c r="I453" i="3"/>
  <c r="I444" i="3"/>
  <c r="I436" i="3"/>
  <c r="I428" i="3"/>
  <c r="I420" i="3"/>
  <c r="I412" i="3"/>
  <c r="I404" i="3"/>
  <c r="I396" i="3"/>
  <c r="I388" i="3"/>
  <c r="I380" i="3"/>
  <c r="I372" i="3"/>
  <c r="I363" i="3"/>
  <c r="I355" i="3"/>
  <c r="I347" i="3"/>
  <c r="I339" i="3"/>
  <c r="I331" i="3"/>
  <c r="I322" i="3"/>
  <c r="I314" i="3"/>
  <c r="I306" i="3"/>
  <c r="I298" i="3"/>
  <c r="I290" i="3"/>
  <c r="I282" i="3"/>
  <c r="I274" i="3"/>
  <c r="I266" i="3"/>
  <c r="I258" i="3"/>
  <c r="I250" i="3"/>
  <c r="I242" i="3"/>
  <c r="I234" i="3"/>
  <c r="I226" i="3"/>
  <c r="I218" i="3"/>
  <c r="I210" i="3"/>
  <c r="I202" i="3"/>
  <c r="I194" i="3"/>
  <c r="I186" i="3"/>
  <c r="I178" i="3"/>
  <c r="I170" i="3"/>
  <c r="I161" i="3"/>
  <c r="I153" i="3"/>
  <c r="I145" i="3"/>
  <c r="I137" i="3"/>
  <c r="I129" i="3"/>
  <c r="I121" i="3"/>
  <c r="I109" i="3"/>
  <c r="I101" i="3"/>
  <c r="I93" i="3"/>
  <c r="I85" i="3"/>
  <c r="I77" i="3"/>
  <c r="I69" i="3"/>
  <c r="I61" i="3"/>
  <c r="I53" i="3"/>
  <c r="I45" i="3"/>
  <c r="I37" i="3"/>
  <c r="I29" i="3"/>
  <c r="I622" i="3"/>
  <c r="I557" i="3"/>
  <c r="I493" i="3"/>
  <c r="I427" i="3"/>
  <c r="I362" i="3"/>
  <c r="I310" i="3"/>
  <c r="I278" i="3"/>
  <c r="I246" i="3"/>
  <c r="I214" i="3"/>
  <c r="I182" i="3"/>
  <c r="I149" i="3"/>
  <c r="I113" i="3"/>
  <c r="I81" i="3"/>
  <c r="I49" i="3"/>
  <c r="I20" i="3"/>
  <c r="I411" i="3"/>
  <c r="I41" i="3"/>
  <c r="I25" i="3"/>
  <c r="I614" i="3"/>
  <c r="I549" i="3"/>
  <c r="I485" i="3"/>
  <c r="I419" i="3"/>
  <c r="I354" i="3"/>
  <c r="I305" i="3"/>
  <c r="I273" i="3"/>
  <c r="I241" i="3"/>
  <c r="I209" i="3"/>
  <c r="I177" i="3"/>
  <c r="I144" i="3"/>
  <c r="I108" i="3"/>
  <c r="I76" i="3"/>
  <c r="I44" i="3"/>
  <c r="I17" i="3"/>
  <c r="I318" i="3"/>
  <c r="I606" i="3"/>
  <c r="I541" i="3"/>
  <c r="I477" i="3"/>
  <c r="I346" i="3"/>
  <c r="I302" i="3"/>
  <c r="I270" i="3"/>
  <c r="I238" i="3"/>
  <c r="I206" i="3"/>
  <c r="I174" i="3"/>
  <c r="I141" i="3"/>
  <c r="I105" i="3"/>
  <c r="I73" i="3"/>
  <c r="I13" i="3"/>
  <c r="I663" i="3"/>
  <c r="I598" i="3"/>
  <c r="I533" i="3"/>
  <c r="I469" i="3"/>
  <c r="I403" i="3"/>
  <c r="I338" i="3"/>
  <c r="I297" i="3"/>
  <c r="I265" i="3"/>
  <c r="I233" i="3"/>
  <c r="I201" i="3"/>
  <c r="I168" i="3"/>
  <c r="I136" i="3"/>
  <c r="I100" i="3"/>
  <c r="I68" i="3"/>
  <c r="I36" i="3"/>
  <c r="I12" i="3"/>
  <c r="I573" i="3"/>
  <c r="I509" i="3"/>
  <c r="I379" i="3"/>
  <c r="I254" i="3"/>
  <c r="I157" i="3"/>
  <c r="I89" i="3"/>
  <c r="I655" i="3"/>
  <c r="I590" i="3"/>
  <c r="I525" i="3"/>
  <c r="I461" i="3"/>
  <c r="I395" i="3"/>
  <c r="I330" i="3"/>
  <c r="I294" i="3"/>
  <c r="I262" i="3"/>
  <c r="I230" i="3"/>
  <c r="I198" i="3"/>
  <c r="I165" i="3"/>
  <c r="I133" i="3"/>
  <c r="I97" i="3"/>
  <c r="I65" i="3"/>
  <c r="I33" i="3"/>
  <c r="I9" i="3"/>
  <c r="I128" i="3"/>
  <c r="I60" i="3"/>
  <c r="I443" i="3"/>
  <c r="I286" i="3"/>
  <c r="I190" i="3"/>
  <c r="I125" i="3"/>
  <c r="I647" i="3"/>
  <c r="I582" i="3"/>
  <c r="I517" i="3"/>
  <c r="I452" i="3"/>
  <c r="I387" i="3"/>
  <c r="I321" i="3"/>
  <c r="I289" i="3"/>
  <c r="I257" i="3"/>
  <c r="I225" i="3"/>
  <c r="I193" i="3"/>
  <c r="I160" i="3"/>
  <c r="I92" i="3"/>
  <c r="I28" i="3"/>
  <c r="I639" i="3"/>
  <c r="I222" i="3"/>
  <c r="I57" i="3"/>
  <c r="I630" i="3"/>
  <c r="I565" i="3"/>
  <c r="I501" i="3"/>
  <c r="I435" i="3"/>
  <c r="I371" i="3"/>
  <c r="I313" i="3"/>
  <c r="I281" i="3"/>
  <c r="I249" i="3"/>
  <c r="I217" i="3"/>
  <c r="I185" i="3"/>
  <c r="I152" i="3"/>
  <c r="I120" i="3"/>
  <c r="I84" i="3"/>
  <c r="I52" i="3"/>
  <c r="I21" i="3"/>
  <c r="C2" i="35"/>
  <c r="H8" i="35"/>
  <c r="C3" i="35"/>
  <c r="I3" i="35"/>
  <c r="H6" i="35"/>
  <c r="H9" i="35"/>
  <c r="H10" i="35"/>
  <c r="H12" i="35"/>
  <c r="H13" i="35"/>
  <c r="H14" i="35"/>
  <c r="H16" i="35"/>
  <c r="H17" i="35"/>
  <c r="H18" i="35"/>
  <c r="H20" i="35"/>
  <c r="H21" i="35"/>
  <c r="H22" i="35"/>
  <c r="H24" i="35"/>
  <c r="H25" i="35"/>
  <c r="H26" i="35"/>
  <c r="H28" i="35"/>
  <c r="H29" i="35"/>
  <c r="H30" i="35"/>
  <c r="H32" i="35"/>
  <c r="H33" i="35"/>
  <c r="H34" i="35"/>
  <c r="H36" i="35"/>
  <c r="H37" i="35"/>
  <c r="H38" i="35"/>
  <c r="H40" i="35"/>
  <c r="H41" i="35"/>
  <c r="H42" i="35"/>
  <c r="H44" i="35"/>
  <c r="H45" i="35"/>
  <c r="H46" i="35"/>
  <c r="H48" i="35"/>
  <c r="H49" i="35"/>
  <c r="H50" i="35"/>
  <c r="H52" i="35"/>
  <c r="H53" i="35"/>
  <c r="H54" i="35"/>
  <c r="H56" i="35"/>
  <c r="H57" i="35"/>
  <c r="H58" i="35"/>
  <c r="H60" i="35"/>
  <c r="H61" i="35"/>
  <c r="H62" i="35"/>
  <c r="H64" i="35"/>
  <c r="H65" i="35"/>
  <c r="H66" i="35"/>
  <c r="H68" i="35"/>
  <c r="H69" i="35"/>
  <c r="H70" i="35"/>
  <c r="H72" i="35"/>
  <c r="H73" i="35"/>
  <c r="H74" i="35"/>
  <c r="H76" i="35"/>
  <c r="H77" i="35"/>
  <c r="H78" i="35"/>
  <c r="H80" i="35"/>
  <c r="H81" i="35"/>
  <c r="H82" i="35"/>
  <c r="H84" i="35"/>
  <c r="H85" i="35"/>
  <c r="H86" i="35"/>
  <c r="H88" i="35"/>
  <c r="H89" i="35"/>
  <c r="H90" i="35"/>
  <c r="H92" i="35"/>
  <c r="H93" i="35"/>
  <c r="H94" i="35"/>
  <c r="H96" i="35"/>
  <c r="H97" i="35"/>
  <c r="H98" i="35"/>
  <c r="H100" i="35"/>
  <c r="H101" i="35"/>
  <c r="H102" i="35"/>
  <c r="H104" i="35"/>
  <c r="H105" i="35"/>
  <c r="H106" i="35"/>
  <c r="H108" i="35"/>
  <c r="H109" i="35"/>
  <c r="H110" i="35"/>
  <c r="H112" i="35"/>
  <c r="H113" i="35"/>
  <c r="H114" i="35"/>
  <c r="H116" i="35"/>
  <c r="H117" i="35"/>
  <c r="H118" i="35"/>
  <c r="H120" i="35"/>
  <c r="H121" i="35"/>
  <c r="H122" i="35"/>
  <c r="H124" i="35"/>
  <c r="H125" i="35"/>
  <c r="H126" i="35"/>
  <c r="H128" i="35"/>
  <c r="H129" i="35"/>
  <c r="H130" i="35"/>
  <c r="H132" i="35"/>
  <c r="H133" i="35"/>
  <c r="H134" i="35"/>
  <c r="H136" i="35"/>
  <c r="H137" i="35"/>
  <c r="H138" i="35"/>
  <c r="H140" i="35"/>
  <c r="H141" i="35"/>
  <c r="H142" i="35"/>
  <c r="H144" i="35"/>
  <c r="H145" i="35"/>
  <c r="H146" i="35"/>
  <c r="H148" i="35"/>
  <c r="H149" i="35"/>
  <c r="H150" i="35"/>
  <c r="H152" i="35"/>
  <c r="H153" i="35"/>
  <c r="H154" i="35"/>
  <c r="H156" i="35"/>
  <c r="H157" i="35"/>
  <c r="H158" i="35"/>
  <c r="H160" i="35"/>
  <c r="H161" i="35"/>
  <c r="H162" i="35"/>
  <c r="H164" i="35"/>
  <c r="H165" i="35"/>
  <c r="H166" i="35"/>
  <c r="H168" i="35"/>
  <c r="H169" i="35"/>
  <c r="H170" i="35"/>
  <c r="H172" i="35"/>
  <c r="H173" i="35"/>
  <c r="H174" i="35"/>
  <c r="H176" i="35"/>
  <c r="H177" i="35"/>
  <c r="H178" i="35"/>
  <c r="H180" i="35"/>
  <c r="H181" i="35"/>
  <c r="H182" i="35"/>
  <c r="H184" i="35"/>
  <c r="H185" i="35"/>
  <c r="H186" i="35"/>
  <c r="H188" i="35"/>
  <c r="H189" i="35"/>
  <c r="H190" i="35"/>
  <c r="H192" i="35"/>
  <c r="H193" i="35"/>
  <c r="H194" i="35"/>
  <c r="H196" i="35"/>
  <c r="H197" i="35"/>
  <c r="H198" i="35"/>
  <c r="H200" i="35"/>
  <c r="H201" i="35"/>
  <c r="H202" i="35"/>
  <c r="H204" i="35"/>
  <c r="H205" i="35"/>
  <c r="H206" i="35"/>
  <c r="H208" i="35"/>
  <c r="H209" i="35"/>
  <c r="H210" i="35"/>
  <c r="H212" i="35"/>
  <c r="H213" i="35"/>
  <c r="H214" i="35"/>
  <c r="H216" i="35"/>
  <c r="H217" i="35"/>
  <c r="H218" i="35"/>
  <c r="H220" i="35"/>
  <c r="H221" i="35"/>
  <c r="H222" i="35"/>
  <c r="H224" i="35"/>
  <c r="H225" i="35"/>
  <c r="H226" i="35"/>
  <c r="H228" i="35"/>
  <c r="H229" i="35"/>
  <c r="H230" i="35"/>
  <c r="H232" i="35"/>
  <c r="H233" i="35"/>
  <c r="H234" i="35"/>
  <c r="H236" i="35"/>
  <c r="H237" i="35"/>
  <c r="H238" i="35"/>
  <c r="H240" i="35"/>
  <c r="H241" i="35"/>
  <c r="H242" i="35"/>
  <c r="H244" i="35"/>
  <c r="H245" i="35"/>
  <c r="H246" i="35"/>
  <c r="H248" i="35"/>
  <c r="H249" i="35"/>
  <c r="H250" i="35"/>
  <c r="H252" i="35"/>
  <c r="H253" i="35"/>
  <c r="H254" i="35"/>
  <c r="H256" i="35"/>
  <c r="H257" i="35"/>
  <c r="H258" i="35"/>
  <c r="H260" i="35"/>
  <c r="H261" i="35"/>
  <c r="H262" i="35"/>
  <c r="H264" i="35"/>
  <c r="H265" i="35"/>
  <c r="H266" i="35"/>
  <c r="H268" i="35"/>
  <c r="H269" i="35"/>
  <c r="H270" i="35"/>
  <c r="H272" i="35"/>
  <c r="H273" i="35"/>
  <c r="H274" i="35"/>
  <c r="H276" i="35"/>
  <c r="H277" i="35"/>
  <c r="H278" i="35"/>
  <c r="H281" i="35"/>
  <c r="H282" i="35"/>
  <c r="H283" i="35"/>
  <c r="H285" i="35"/>
  <c r="H286" i="35"/>
  <c r="H287" i="35"/>
  <c r="H289" i="35"/>
  <c r="H290" i="35"/>
  <c r="H291" i="35"/>
  <c r="H293" i="35"/>
  <c r="H294" i="35"/>
  <c r="H295" i="35"/>
  <c r="H297" i="35"/>
  <c r="H298" i="35"/>
  <c r="H299" i="35"/>
  <c r="H301" i="35"/>
  <c r="H302" i="35"/>
  <c r="H303" i="35"/>
  <c r="H305" i="35"/>
  <c r="H306" i="35"/>
  <c r="H307" i="35"/>
  <c r="H309" i="35"/>
  <c r="H310" i="35"/>
  <c r="H311" i="35"/>
  <c r="H313" i="35"/>
  <c r="H314" i="35"/>
  <c r="H315" i="35"/>
  <c r="H317" i="35"/>
  <c r="H318" i="35"/>
  <c r="H319" i="35"/>
  <c r="H321" i="35"/>
  <c r="H322" i="35"/>
  <c r="H323" i="35"/>
  <c r="H325" i="35"/>
  <c r="H326" i="35"/>
  <c r="H327" i="35"/>
  <c r="H329" i="35"/>
  <c r="H330" i="35"/>
  <c r="H331" i="35"/>
  <c r="H333" i="35"/>
  <c r="H334" i="35"/>
  <c r="H335" i="35"/>
  <c r="H337" i="35"/>
  <c r="H338" i="35"/>
  <c r="H339" i="35"/>
  <c r="H341" i="35"/>
  <c r="H342" i="35"/>
  <c r="H343" i="35"/>
  <c r="H345" i="35"/>
  <c r="H346" i="35"/>
  <c r="H347" i="35"/>
  <c r="H348" i="35"/>
  <c r="H349" i="35"/>
  <c r="H350" i="35"/>
  <c r="H351" i="35"/>
  <c r="H352" i="35"/>
  <c r="H353" i="35"/>
  <c r="H354" i="35"/>
  <c r="H355" i="35"/>
  <c r="H356" i="35"/>
  <c r="H357" i="35"/>
  <c r="H358" i="35"/>
  <c r="H359" i="35"/>
  <c r="H360" i="35"/>
  <c r="H361" i="35"/>
  <c r="H362" i="35"/>
  <c r="H363" i="35"/>
  <c r="H364" i="35"/>
  <c r="H365" i="35"/>
  <c r="H366" i="35"/>
  <c r="H367" i="35"/>
  <c r="H368" i="35"/>
  <c r="H369" i="35"/>
  <c r="H370" i="35"/>
  <c r="H371" i="35"/>
  <c r="H372" i="35"/>
  <c r="H373" i="35"/>
  <c r="H374" i="35"/>
  <c r="H375" i="35"/>
  <c r="H376" i="35"/>
  <c r="H377" i="35"/>
  <c r="H378" i="35"/>
  <c r="H379" i="35"/>
  <c r="H380" i="35"/>
  <c r="H381" i="35"/>
  <c r="H382" i="35"/>
  <c r="I2" i="35" l="1"/>
  <c r="H7" i="35"/>
  <c r="H11" i="35"/>
  <c r="H15" i="35"/>
  <c r="H19" i="35"/>
  <c r="H23" i="35"/>
  <c r="H27" i="35"/>
  <c r="H31" i="35"/>
  <c r="H35" i="35"/>
  <c r="H39" i="35"/>
  <c r="H43" i="35"/>
  <c r="H47" i="35"/>
  <c r="H51" i="35"/>
  <c r="H55" i="35"/>
  <c r="H59" i="35"/>
  <c r="H63" i="35"/>
  <c r="H67" i="35"/>
  <c r="H71" i="35"/>
  <c r="H75" i="35"/>
  <c r="H79" i="35"/>
  <c r="H83" i="35"/>
  <c r="H87" i="35"/>
  <c r="H91" i="35"/>
  <c r="H95" i="35"/>
  <c r="H99" i="35"/>
  <c r="H103" i="35"/>
  <c r="H107" i="35"/>
  <c r="H111" i="35"/>
  <c r="H115" i="35"/>
  <c r="H119" i="35"/>
  <c r="H123" i="35"/>
  <c r="H127" i="35"/>
  <c r="H131" i="35"/>
  <c r="H135" i="35"/>
  <c r="H139" i="35"/>
  <c r="H143" i="35"/>
  <c r="H147" i="35"/>
  <c r="H151" i="35"/>
  <c r="H155" i="35"/>
  <c r="H159" i="35"/>
  <c r="H163" i="35"/>
  <c r="H167" i="35"/>
  <c r="H171" i="35"/>
  <c r="H175" i="35"/>
  <c r="H179" i="35"/>
  <c r="H183" i="35"/>
  <c r="H187" i="35"/>
  <c r="H191" i="35"/>
  <c r="H195" i="35"/>
  <c r="H199" i="35"/>
  <c r="H203" i="35"/>
  <c r="H207" i="35"/>
  <c r="H211" i="35"/>
  <c r="H215" i="35"/>
  <c r="H219" i="35"/>
  <c r="H223" i="35"/>
  <c r="H227" i="35"/>
  <c r="H231" i="35"/>
  <c r="H235" i="35"/>
  <c r="H239" i="35"/>
  <c r="H243" i="35"/>
  <c r="H247" i="35"/>
  <c r="H251" i="35"/>
  <c r="H255" i="35"/>
  <c r="H259" i="35"/>
  <c r="H263" i="35"/>
  <c r="H267" i="35"/>
  <c r="H271" i="35"/>
  <c r="H275" i="35"/>
  <c r="H279" i="35"/>
  <c r="H284" i="35"/>
  <c r="H288" i="35"/>
  <c r="H292" i="35"/>
  <c r="H296" i="35"/>
  <c r="H300" i="35"/>
  <c r="H304" i="35"/>
  <c r="H308" i="35"/>
  <c r="H312" i="35"/>
  <c r="H316" i="35"/>
  <c r="H320" i="35"/>
  <c r="H324" i="35"/>
  <c r="H328" i="35"/>
  <c r="H332" i="35"/>
  <c r="H336" i="35"/>
  <c r="H340" i="35"/>
  <c r="H344" i="35"/>
</calcChain>
</file>

<file path=xl/sharedStrings.xml><?xml version="1.0" encoding="utf-8"?>
<sst xmlns="http://schemas.openxmlformats.org/spreadsheetml/2006/main" count="10103" uniqueCount="3289">
  <si>
    <t xml:space="preserve">Release Date: </t>
  </si>
  <si>
    <t>Specification</t>
  </si>
  <si>
    <t>Previous Requirements</t>
  </si>
  <si>
    <t>Updated Requirements</t>
  </si>
  <si>
    <t>Key to the Tables of the Test Case Reference List</t>
  </si>
  <si>
    <t>Table</t>
  </si>
  <si>
    <r>
      <t>Contents</t>
    </r>
    <r>
      <rPr>
        <b/>
        <vertAlign val="superscript"/>
        <sz val="10"/>
        <color rgb="FFFF0000"/>
        <rFont val="Arial"/>
        <family val="2"/>
      </rPr>
      <t>*</t>
    </r>
  </si>
  <si>
    <t xml:space="preserve">Version </t>
  </si>
  <si>
    <t>Adoption Date</t>
  </si>
  <si>
    <t>TS</t>
  </si>
  <si>
    <t>ICS</t>
  </si>
  <si>
    <t>Notes</t>
  </si>
  <si>
    <t>1.0</t>
  </si>
  <si>
    <t>ALSNLCP.TS.p0</t>
  </si>
  <si>
    <t>BLCNLCP.TS.p0</t>
  </si>
  <si>
    <t>BSSNLCP.TS.p0</t>
  </si>
  <si>
    <t>DFUM</t>
  </si>
  <si>
    <t>DFUM.TS.p1</t>
  </si>
  <si>
    <t>DFUM.ICS.p1</t>
  </si>
  <si>
    <t>1)</t>
  </si>
  <si>
    <t>DICNLCP.TS.p0</t>
  </si>
  <si>
    <t>ENMNLCP.TS.p0</t>
  </si>
  <si>
    <t>MBTM</t>
  </si>
  <si>
    <t>MBTM.TS.p1</t>
  </si>
  <si>
    <t>MBTM.ICS.p1</t>
  </si>
  <si>
    <t>MCDB</t>
  </si>
  <si>
    <t>Mesh Configuration Database Profile 1.0</t>
  </si>
  <si>
    <t>MCDB.TS.p0</t>
  </si>
  <si>
    <t>MCDB.ICS.p1</t>
  </si>
  <si>
    <t>Mesh Configuration Database Profile 1.0.1</t>
  </si>
  <si>
    <t>1.0.1</t>
  </si>
  <si>
    <t>MESH</t>
  </si>
  <si>
    <t>Mesh Protocol Specification 1.0</t>
  </si>
  <si>
    <t>MESH.TS.p14</t>
  </si>
  <si>
    <t>MESH.ICS.p8</t>
  </si>
  <si>
    <t>Mesh Protocol Specification 1.0.1</t>
  </si>
  <si>
    <t>Mesh Protocol Specification 1.1</t>
  </si>
  <si>
    <t>Mesh Model Specification 1.0</t>
  </si>
  <si>
    <t>MMDL.ICS.p5</t>
  </si>
  <si>
    <t>Mesh Model Specification 1.0.1</t>
  </si>
  <si>
    <t>Mesh Model Specification 1.1</t>
  </si>
  <si>
    <t>OCSNLCP.TS.p1</t>
  </si>
  <si>
    <t>For ease of reference the Mesh Model test groups (MMDL, MMDL-Generics, MMDL-Sensors, MMDL-Time and Scenes, MMDL-Lightning) from the MESH.TS are split into separate tabs within this workbook.</t>
  </si>
  <si>
    <t>Notes:</t>
  </si>
  <si>
    <t>2) The TSE impact affects the TCRL spreadsheet only.</t>
  </si>
  <si>
    <t>3) Test Suite provided for reference only. All tests are Category X.</t>
  </si>
  <si>
    <t>4) Updates to IXIT.</t>
  </si>
  <si>
    <t>Tab Color Legend</t>
  </si>
  <si>
    <t>No changes to this sheet in this TCRL compared to the previous TCRL.</t>
  </si>
  <si>
    <r>
      <rPr>
        <b/>
        <sz val="10"/>
        <rFont val="Arial"/>
        <family val="2"/>
      </rPr>
      <t>References:</t>
    </r>
    <r>
      <rPr>
        <sz val="10"/>
        <rFont val="Arial"/>
        <family val="2"/>
      </rPr>
      <t xml:space="preserve"> For additional information regarding test categories, requirements, evidence, issue resolution, branding, and naming, please refer to the following:</t>
    </r>
  </si>
  <si>
    <t>Specifications and Test Documents List</t>
  </si>
  <si>
    <t>Test Declaration Upload Best Practices</t>
  </si>
  <si>
    <t>TCRL Maintenance Process Document (TMPD)</t>
  </si>
  <si>
    <t>Bluetooth Brand Guide</t>
  </si>
  <si>
    <t>Bluetooth Help and Support</t>
  </si>
  <si>
    <t>TCRLs and Supplementary Documents</t>
  </si>
  <si>
    <t>Errata Process Document (EPD)</t>
  </si>
  <si>
    <r>
      <t xml:space="preserve">Testing Errors: </t>
    </r>
    <r>
      <rPr>
        <sz val="10"/>
        <rFont val="Arial"/>
        <family val="2"/>
      </rPr>
      <t>To report and resolve errors encountered in testing, follow the instructions below.</t>
    </r>
  </si>
  <si>
    <t>Test Category</t>
  </si>
  <si>
    <t>Steps</t>
  </si>
  <si>
    <t>Action</t>
  </si>
  <si>
    <t>A</t>
  </si>
  <si>
    <t>File PTS Issue</t>
  </si>
  <si>
    <t>File TSE/TCW</t>
  </si>
  <si>
    <t>B or C</t>
  </si>
  <si>
    <t>2. If an error is identified in the test requirements, file a TSE. If the error blocks a qualification, follow the instructions to include a TCW request. Otherwise, go to step 3.</t>
  </si>
  <si>
    <t>D or X</t>
  </si>
  <si>
    <t>2. If an error is identified in the test requirements, file a TSE. For these test categories no TCW is required.</t>
  </si>
  <si>
    <t>Expedited Errata: TS &amp; ICS impact</t>
  </si>
  <si>
    <t>This sheet informatively summarizes the qualification requirement changes and additions connected to the expedited specification erratum as defined when first qualifiable.</t>
  </si>
  <si>
    <t>Erratum Number</t>
  </si>
  <si>
    <t xml:space="preserve">Adoption Date </t>
  </si>
  <si>
    <t>Description</t>
  </si>
  <si>
    <t>Remove security claim</t>
  </si>
  <si>
    <t>Mandating ECDH Public Key Validation</t>
  </si>
  <si>
    <t>Erratum 16350 Remove security claim: TS and ICS impact</t>
  </si>
  <si>
    <t>The erratum was first qualifiable after TCRL 2020-1, with its qualification requirements available from 24-May-2021 and active from 24-Nov-2021.</t>
  </si>
  <si>
    <t>TS changes</t>
  </si>
  <si>
    <t>TCID/Item number</t>
  </si>
  <si>
    <t>Test Procedure update</t>
  </si>
  <si>
    <t>MESH/NODE/PROV/BI-13-C</t>
  </si>
  <si>
    <t>Reject Invalid Public Keys</t>
  </si>
  <si>
    <t>MESH/PVNR/PROV/BI-14-C</t>
  </si>
  <si>
    <t>New TC</t>
  </si>
  <si>
    <t>MESH/NODE/PROV/BI-17-C</t>
  </si>
  <si>
    <t>Reject Invalid Confirmation Value</t>
  </si>
  <si>
    <t>MESH/PVNR/PROV/BI-18-C</t>
  </si>
  <si>
    <t>ICS changes</t>
  </si>
  <si>
    <t>New ICS item</t>
  </si>
  <si>
    <t>Erratum 16350</t>
  </si>
  <si>
    <t>Erratum 10395 Mandating ECDH Public Key Validation: TS and ICS impact</t>
  </si>
  <si>
    <t>The erratum was first qualifiable in TCRL 2018-1, with its qualification requirements available from 24-Jul-2018 and active from 24-Jan-2019.</t>
  </si>
  <si>
    <t>MESH/NODE/PROV/BV-12-C</t>
  </si>
  <si>
    <t>Generate New Public Key on Each Provisioning Session</t>
  </si>
  <si>
    <t>Erratum 10395</t>
  </si>
  <si>
    <t>Disclaimer and Copyright Notice</t>
  </si>
  <si>
    <t>Test Case Reference List</t>
  </si>
  <si>
    <t>Previous TS</t>
  </si>
  <si>
    <t>Previous ICS</t>
  </si>
  <si>
    <t>Back to Top Sheet</t>
  </si>
  <si>
    <t>Previously published Test Requirements</t>
  </si>
  <si>
    <t>TCID***</t>
  </si>
  <si>
    <t>TC Category</t>
  </si>
  <si>
    <t>Active Date</t>
  </si>
  <si>
    <t>Test Platform</t>
  </si>
  <si>
    <t xml:space="preserve">Notes </t>
  </si>
  <si>
    <t xml:space="preserve">Notes* </t>
  </si>
  <si>
    <t>TCMT</t>
  </si>
  <si>
    <t>Test Case Mapping Table</t>
  </si>
  <si>
    <t>Implementation Conformance Statement</t>
  </si>
  <si>
    <t>* Any technical changes in this release are indicated in the Notes column.</t>
  </si>
  <si>
    <t>B</t>
  </si>
  <si>
    <t>TSE</t>
  </si>
  <si>
    <t>Layer</t>
  </si>
  <si>
    <t>Document</t>
  </si>
  <si>
    <t>Summary</t>
  </si>
  <si>
    <t>Available Date:</t>
  </si>
  <si>
    <t>Release Date:</t>
  </si>
  <si>
    <t>Updated Test Requirements through this Release</t>
  </si>
  <si>
    <t xml:space="preserve">                                                       </t>
  </si>
  <si>
    <t>Features and models</t>
  </si>
  <si>
    <t>Member Defined</t>
  </si>
  <si>
    <t>Provisioning over PB-GATT</t>
  </si>
  <si>
    <t>Device properties in Sensor Descriptor</t>
  </si>
  <si>
    <t>Device performance</t>
  </si>
  <si>
    <t>Device properties in Sensor Settings</t>
  </si>
  <si>
    <t>Calibration using measured ambient light level</t>
  </si>
  <si>
    <t>Calibration using sensor gain</t>
  </si>
  <si>
    <t>*** Previous TCIDs of active test cases, if any, are listed in the TCID History tab at the end of this workbook.</t>
  </si>
  <si>
    <t>Publish Scene Recall Unacknowledged messages</t>
  </si>
  <si>
    <t>TSE 25133</t>
  </si>
  <si>
    <t>TSEs 24228, 24287, 25133, 25169</t>
  </si>
  <si>
    <t>Retrieve Distributor Receivers List Procedure, IUT as Initiator</t>
  </si>
  <si>
    <t>Distributor Capabilities Procedure, IUT as Initiator</t>
  </si>
  <si>
    <t>Upload Parameters Procedure – In Band, IUT as Initiator</t>
  </si>
  <si>
    <t>Upload Parameters Procedure – Out-of-Band, IUT as Initiator</t>
  </si>
  <si>
    <t>Cancel Upload, IUT as Initiator</t>
  </si>
  <si>
    <t>Firmware List Procedure, IUT as Initiator</t>
  </si>
  <si>
    <t>Distribution Parameters Procedure, IUT as Initiator</t>
  </si>
  <si>
    <t>Cancel Distribution, IUT as Initiator</t>
  </si>
  <si>
    <t>Suspend and Resume Distribution, IUT as Initiator</t>
  </si>
  <si>
    <t>Firmware Compatibility Check Procedure, IUT as Initiator</t>
  </si>
  <si>
    <t>Update and Apply Firmware Procedures, IUT as Distributor</t>
  </si>
  <si>
    <t>Cancel Firmware Update Procedures, IUT as Distributor</t>
  </si>
  <si>
    <t>Receive Firmware Distribution Capabilities Get</t>
  </si>
  <si>
    <t>Receive Firmware Distribution Receivers List messages</t>
  </si>
  <si>
    <t>Receive Firmware Distribution Receivers Delete All-Failed Distribution Phase</t>
  </si>
  <si>
    <t>Receive Firmware Distribution Receivers Delete All-Completed Distribution Phase</t>
  </si>
  <si>
    <t>Upload Firmware – BLOB Transfer</t>
  </si>
  <si>
    <t>Upload Firmware – OOB</t>
  </si>
  <si>
    <t>Firmware Distribution Upload Start – Transfer Error</t>
  </si>
  <si>
    <t>Firmware Distribution Upload Start – Transfer Success</t>
  </si>
  <si>
    <t>Firmware Distribution Upload Start – Unsupported Size</t>
  </si>
  <si>
    <t>Firmware Distribution Upload Start – Ongoing Transfer</t>
  </si>
  <si>
    <t>Firmware Distribution Upload Start – New OOB Request</t>
  </si>
  <si>
    <t>Firmware Distribution Upload Start – No Upload Space</t>
  </si>
  <si>
    <t>Firmware Distribution Upload OOB Start – Transfer Error</t>
  </si>
  <si>
    <t>Firmware Distribution Upload OOB Start – Transfer Success</t>
  </si>
  <si>
    <t>Firmware Distribution Upload OOB Start – Unsupported URI</t>
  </si>
  <si>
    <t>Firmware Distribution Upload OOB Start – Malformed URI</t>
  </si>
  <si>
    <t>Firmware Distribution Upload OOB Start – Ongoing Transfer</t>
  </si>
  <si>
    <t>Firmware Distribution Upload OOB Start – New BLOB Upload Request</t>
  </si>
  <si>
    <t>Firmware Distribution Upload Cancel – Transfer Error</t>
  </si>
  <si>
    <t>Firmware Distribution Upload Cancel – Transfer Success</t>
  </si>
  <si>
    <t>Firmware Distribution Upload Cancel – Transfer Active</t>
  </si>
  <si>
    <t>Firmware Distribution Upload Cancel – OOB Transfer Active</t>
  </si>
  <si>
    <t>Receive Firmware List state messages</t>
  </si>
  <si>
    <t>Receive Firmware Distribution Firmware Delete messages – Distributor Busy</t>
  </si>
  <si>
    <t>Firmware Distribution Procedure</t>
  </si>
  <si>
    <t>Reject Firmware Distribution Start</t>
  </si>
  <si>
    <t>Firmware Distribution Start – Completed Distribution Phase, Different Request</t>
  </si>
  <si>
    <t>Firmware Distribution Start – Completed Distribution Phase, Same Request</t>
  </si>
  <si>
    <t>Firmware Distribution Start – Distribution Phase Failed</t>
  </si>
  <si>
    <t>Firmware Distribution Start – Transfer Active Distribution Phase, Same Request</t>
  </si>
  <si>
    <t>Firmware Distribution Start – Transfer Active Distribution Phase, Different Request</t>
  </si>
  <si>
    <t>Firmware Distribution Start – Transfer Success Distribution Phase, Same Request</t>
  </si>
  <si>
    <t>Firmware Distribution Start – Transfer Success Distribution Phase, Different Request</t>
  </si>
  <si>
    <t>Firmware Distribution Start – Canceling Update Distribution Phase, Different Request</t>
  </si>
  <si>
    <t>Firmware Distribution Start – Transfer Suspended Phase, Same Request</t>
  </si>
  <si>
    <t>Firmware Distribution Start – Transfer Suspended Phase, Different Request</t>
  </si>
  <si>
    <t>Firmware Distribution Cancel – Completed Distribution Phase</t>
  </si>
  <si>
    <t>Firmware Distribution Cancel – Failed Distribution Phase</t>
  </si>
  <si>
    <t>Firmware Distribution Cancel – Transfer Active Distribution Phase</t>
  </si>
  <si>
    <t>Firmware Distribution Cancel – Transfer Success Distribution Phase</t>
  </si>
  <si>
    <t>Firmware Distribution Cancel – Idle Distribution Phase</t>
  </si>
  <si>
    <t>Firmware Distribution Cancel – Canceling Update Distribution Phase</t>
  </si>
  <si>
    <t>Firmware Distribution Cancel – Applying Update Distribution Phase</t>
  </si>
  <si>
    <t>Firmware Distribution Cancel – Transfer Suspended Distribution Phase</t>
  </si>
  <si>
    <t>Firmware Distribution Apply – Completed Distribution Phase</t>
  </si>
  <si>
    <t>Firmware Distribution Apply – Failed Distribution Phase</t>
  </si>
  <si>
    <t>Firmware Distribution Apply – Transfer Active Distribution Phase</t>
  </si>
  <si>
    <t>Firmware Distribution Apply – Transfer Success Distribution Phase</t>
  </si>
  <si>
    <t>Firmware Distribution Apply – Idle Distribution Phase</t>
  </si>
  <si>
    <t>Firmware Distribution Apply – Verifying Update Phase</t>
  </si>
  <si>
    <t>Firmware Distribution Apply – Transfer Suspended Distribution Phase</t>
  </si>
  <si>
    <t>Firmware Distribution Suspend – Idle Distribution Phase</t>
  </si>
  <si>
    <t>Firmware Distribution Suspend – Transfer Active Distribution Phase</t>
  </si>
  <si>
    <t>Firmware Distribution Suspend – Transfer Success Distribution Phase</t>
  </si>
  <si>
    <t>Firmware Distribution Suspend – Completed Distribution Phase</t>
  </si>
  <si>
    <t>Firmware Distribution Suspend – Failed Distribution Phase</t>
  </si>
  <si>
    <t>Firmware Distribution Suspend – Transfer Suspended Distribution Phase</t>
  </si>
  <si>
    <r>
      <t>Upload Firmware – OOB using HTTP</t>
    </r>
    <r>
      <rPr>
        <sz val="10"/>
        <color rgb="FFFF0000"/>
        <rFont val="Arial"/>
        <family val="2"/>
      </rPr>
      <t>S</t>
    </r>
  </si>
  <si>
    <t>Firmware Distribution Update – IUT Updates Itself</t>
  </si>
  <si>
    <t>Receive Firmware Update Information Get, IUT as Target Node</t>
  </si>
  <si>
    <t>Receive Firmware Update Firmware Metadata Check, IUT as Target Node</t>
  </si>
  <si>
    <t>Firmware Update – Verification Succeeded, IUT as Target Node</t>
  </si>
  <si>
    <t>Firmware Update – Transfer Error, IUT as Target Node</t>
  </si>
  <si>
    <t>Firmware Update – Verification Failed, IUT as Target Node</t>
  </si>
  <si>
    <t>Firmware Update – Cancel BLOB, IUT as Target Node</t>
  </si>
  <si>
    <t>Receive Firmware Update Start – Transfer Active Update Phase, IUT as Target Node</t>
  </si>
  <si>
    <t>Receive Firmware Update Start – BLOB Transfer Busy, IUT as Target Node</t>
  </si>
  <si>
    <t>Firmware Update Apply, IUT as Target Node</t>
  </si>
  <si>
    <t>Receive Firmware Update Cancel – Idle Phase, IUT as Target Node</t>
  </si>
  <si>
    <t>Receive Firmware Update Cancel – Transfer Active Phase, IUT as Target Node</t>
  </si>
  <si>
    <t>Receive Firmware Update Cancel – Transfer Error Phase, IUT as Target Node</t>
  </si>
  <si>
    <t>Receive Firmware Update Cancel – Verification Succeeded Update Phase, IUT as Target Node</t>
  </si>
  <si>
    <t>Receive Firmware Update Cancel – Verification Failed Update Phase, IUT as Target Node</t>
  </si>
  <si>
    <t>Receive Firmware Update Cancel – Applying Update Phase, IUT as Target Node</t>
  </si>
  <si>
    <t>Receive Firmware Update Start – Transfer Error Phase, IUT as Target Node</t>
  </si>
  <si>
    <t>Receive Firmware Update Start – Verification Succeeded Phase, IUT as Target Node</t>
  </si>
  <si>
    <t>Receive Firmware Update Start – Verification Failed Phase, IUT as Target Node</t>
  </si>
  <si>
    <t>Receive Firmware Update Start – Applying Update, IUT as Target Node</t>
  </si>
  <si>
    <t>Receive Firmware Update Apply – Idle Phase, IUT as Target Node</t>
  </si>
  <si>
    <t>Receive Firmware Update Apply – Transfer Error Phase, IUT as Target Node</t>
  </si>
  <si>
    <t>Receive Firmware Update Apply – Transfer Active Phase, IUT as Target Node</t>
  </si>
  <si>
    <t>Receive Firmware Update Apply – Verification Failed Phase, IUT as Target Node</t>
  </si>
  <si>
    <t>Resume Firmware Transfer, IUT as Target Node</t>
  </si>
  <si>
    <t>Models Supported Per Element</t>
  </si>
  <si>
    <t>TSE 24279</t>
  </si>
  <si>
    <t>*** Previous TCIDs of active test cases are listed in the TCID History tab at the end of this workbook</t>
  </si>
  <si>
    <t>Publish Generic Level Client messages</t>
  </si>
  <si>
    <t>TSE 25134</t>
  </si>
  <si>
    <t>Transfer BLOB Procedure, Push BLOB Transfer Mode</t>
  </si>
  <si>
    <t>Transfer BLOB Procedure, Pull BLOB Transfer Mode</t>
  </si>
  <si>
    <t>Cancel Transfer Procedure</t>
  </si>
  <si>
    <t>Transfer BLOB Procedure - Failure</t>
  </si>
  <si>
    <t>Transfer BLOB Procedure – Transfer Timeout</t>
  </si>
  <si>
    <t>Transfer BLOB Procedure – Partial Block Report Timeout</t>
  </si>
  <si>
    <t>TSE 24048</t>
  </si>
  <si>
    <t>Transfer BLOB Procedure – Disable Receiver</t>
  </si>
  <si>
    <t>Get Transfer Progress Procedure</t>
  </si>
  <si>
    <t>BLOB Transfer Start – RFU Bits</t>
  </si>
  <si>
    <t>BLOB Transfer Start – Prohibited Transfer Mode</t>
  </si>
  <si>
    <t>Transfer Block Sequence, Push BLOB Transfer Mode</t>
  </si>
  <si>
    <t>Transfer Block Sequence, Pull BLOB Transfer Mode</t>
  </si>
  <si>
    <t>BLOB Capabilities</t>
  </si>
  <si>
    <t>BLOB Transfer Procedure, Push BLOB Transfer Mode</t>
  </si>
  <si>
    <t>BLOB Transfer Procedure, Pull BLOB Transfer Mode</t>
  </si>
  <si>
    <t>BLOB Transfer – Timeout</t>
  </si>
  <si>
    <t>Pull BLOB Transfer - Chunk Timeout</t>
  </si>
  <si>
    <t>Pull BLOB Transfer - Reception Timeout</t>
  </si>
  <si>
    <t>BLOB Transfer Cancel – IUT in Waiting for Next Block Phase</t>
  </si>
  <si>
    <t>Pull BLOB Transfer - Block Complete Timeout</t>
  </si>
  <si>
    <t>BLOB Transfer Cancel – IUT in Waiting for Transfer Start Phase</t>
  </si>
  <si>
    <t>BLOB Transfer Cancel – IUT in Waiting for Next Chunk Phase</t>
  </si>
  <si>
    <t>BLOB Transfer Cancel – IUT in Complete Phase, Push Transfer Mode</t>
  </si>
  <si>
    <t>BLOB Transfer Cancel – IUT in Complete Phase, Pull Transfer Mode</t>
  </si>
  <si>
    <t>BLOB Transfer Cancel – IUT in Inactive Phase</t>
  </si>
  <si>
    <t>BLOB Transfer Cancel – IUT in Suspended Phase</t>
  </si>
  <si>
    <t>BLOB Transfer Start – IUT in Waiting for Next Block Phase</t>
  </si>
  <si>
    <t>BLOB Transfer Start – IUT in Waiting for Next Chunk Phase</t>
  </si>
  <si>
    <t>BLOB Transfer Start – IUT in Complete Phase, Push Transfer Mode</t>
  </si>
  <si>
    <t>BLOB Transfer Start – IUT in Complete Phase, Pull Transfer Mode</t>
  </si>
  <si>
    <t>BLOB Transfer Start – IUT in Suspended Phase</t>
  </si>
  <si>
    <t>BLOB Transfer Start – IUT in Inactive Phase</t>
  </si>
  <si>
    <t>BLOB Block Start – IUT in Waiting for Transfer Start Phase</t>
  </si>
  <si>
    <t>BLOB Block Start – IUT in Waiting for Next Chunk Phase</t>
  </si>
  <si>
    <t>BLOB Block Start – IUT in Complete Phase, Push Transfer Mode</t>
  </si>
  <si>
    <t>BLOB Block Start – IUT in Complete Phase, Pull Transfer Mode</t>
  </si>
  <si>
    <t>BLOB Block Start – IUT in Suspended Phase, Block Number Set</t>
  </si>
  <si>
    <t>BLOB Block Start – IUT in Suspended Phase, Block Number Unset</t>
  </si>
  <si>
    <t>BLOB Block Start – IUT in Inactive Phase</t>
  </si>
  <si>
    <t>BLOB Transfer Start – Incompatible Parameters</t>
  </si>
  <si>
    <t>BLOB Transfer Start – Invalid Parameters</t>
  </si>
  <si>
    <t>BLOB Transfer Cancel – Invalid Parameters</t>
  </si>
  <si>
    <t>BLOB Block Start – Invalid Parameters</t>
  </si>
  <si>
    <t>BLOB Chunk Transfer – Invalid Parameters</t>
  </si>
  <si>
    <t>BLOB Transfer Server State – Default Values</t>
  </si>
  <si>
    <t>BLOB Block Get - IUT in Waiting for Transfer Start Phase</t>
  </si>
  <si>
    <t>BLOB Block Get - IUT in Suspended Phase</t>
  </si>
  <si>
    <t>BLOB Block Get - IUT in Inactive Phase</t>
  </si>
  <si>
    <t>MCDB/MMNG/CDB/BV-01-I</t>
  </si>
  <si>
    <t>Generate Valid JSON</t>
  </si>
  <si>
    <t>X</t>
  </si>
  <si>
    <t>Member Defined, Note1</t>
  </si>
  <si>
    <t>Note1: Test cases are introduced at Category X due to the nature of the CDB feature. Category agreed with Mesh WG.</t>
  </si>
  <si>
    <t>TSEs 24124, 24190, 24237, 24300</t>
  </si>
  <si>
    <t>TSEs 24189, 24223</t>
  </si>
  <si>
    <t>MESH/CFGCL/CFG/AKL/BV-01-C</t>
  </si>
  <si>
    <t>Send Config AppKey Add Messages</t>
  </si>
  <si>
    <t>MESH/CFGCL/CFG/AKL/BV-02-C</t>
  </si>
  <si>
    <t>Send Config AppKey Update Messages</t>
  </si>
  <si>
    <t>MESH/CFGCL/CFG/AKL/BV-03-C</t>
  </si>
  <si>
    <t>Send Config AppKey Delete Messages</t>
  </si>
  <si>
    <t>MESH/CFGCL/CFG/AKL/BV-04-C</t>
  </si>
  <si>
    <t>Send Config AppKey Get Messages</t>
  </si>
  <si>
    <t>MESH/CFGCL/CFG/CFGF/BV-01-C</t>
  </si>
  <si>
    <t>Send Config Friend Get/Set Messages</t>
  </si>
  <si>
    <t>MESH/CFGCL/CFG/CFGR/BV-01-C</t>
  </si>
  <si>
    <t>Send Config Relay Get/Set Messages</t>
  </si>
  <si>
    <t>MESH/CFGCL/CFG/COMP/BV-01-C</t>
  </si>
  <si>
    <t>Send Composition Data Get Messages</t>
  </si>
  <si>
    <t>MESH/CFGCL/CFG/DTTL/BV-01-C</t>
  </si>
  <si>
    <t>Send Config Default TTL Set/Get Messages</t>
  </si>
  <si>
    <t>MESH/CFGCL/CFG/GPXY/BV-01-C</t>
  </si>
  <si>
    <t>Send Config GATT Proxy Set/Get Messages</t>
  </si>
  <si>
    <t>MESH/CFGCL/CFG/HBP/BV-01-C</t>
  </si>
  <si>
    <t>Send Config Heartbeat Publication Set/Get Messages</t>
  </si>
  <si>
    <t>MESH/CFGCL/CFG/HBS/BV-01-C</t>
  </si>
  <si>
    <t>Send Config Heartbeat Subscription Set/Get Messages</t>
  </si>
  <si>
    <t>MESH/CFGCL/CFG/LPNPT/BV-01-C</t>
  </si>
  <si>
    <t>Send Config Low Power Node PollTimeout Get Messages</t>
  </si>
  <si>
    <t>MESH/CFGCL/CFG/MAKL/BV-01-C</t>
  </si>
  <si>
    <t>Send Config Model App Bind Messages</t>
  </si>
  <si>
    <t>MESH/CFGCL/CFG/MAKL/BV-02-C</t>
  </si>
  <si>
    <t>Send Config Model App Unbind Messages</t>
  </si>
  <si>
    <t>MESH/CFGCL/CFG/MAKL/BV-03-C</t>
  </si>
  <si>
    <t>Send Config SIG Model App Get Messages</t>
  </si>
  <si>
    <t>MESH/CFGCL/CFG/MAKL/BV-04-C</t>
  </si>
  <si>
    <t>Send Config Vendor Model App Get Messages</t>
  </si>
  <si>
    <t>MESH/CFGCL/CFG/MP/BV-01-C</t>
  </si>
  <si>
    <t>Send Config Model Publication Set/Get and Config Model Publication Virtual Address Set Messages</t>
  </si>
  <si>
    <t>MESH/CFGCL/CFG/NID/BV-01-C</t>
  </si>
  <si>
    <t>Send Config Node Identity Get/Set Messages</t>
  </si>
  <si>
    <t>MESH/CFGCL/CFG/NKL/BV-01-C</t>
  </si>
  <si>
    <t>Send Config NetKey Add/Get Messages</t>
  </si>
  <si>
    <t>MESH/CFGCL/CFG/NKL/BV-02-C</t>
  </si>
  <si>
    <t>Send Config NetKey Update Messages</t>
  </si>
  <si>
    <t>MESH/CFGCL/CFG/NKL/BV-03-C</t>
  </si>
  <si>
    <t>Send Config NetKey Delete Messages</t>
  </si>
  <si>
    <t>MESH/CFGCL/CFG/NTX/BV-01-C</t>
  </si>
  <si>
    <t>Send Config Network Transmit Get/Set Messages</t>
  </si>
  <si>
    <t>MESH/CFGCL/CFG/RST/BV-01-C</t>
  </si>
  <si>
    <t>Send Config Node Reset Messages</t>
  </si>
  <si>
    <t>MESH/CFGCL/CFG/SL/BV-01-C</t>
  </si>
  <si>
    <t>Send Config Model Subscription Messages</t>
  </si>
  <si>
    <t>MESH/CFGCL/CFG/SL/BV-02-C</t>
  </si>
  <si>
    <t>Send Config Model Subscription Virtual Address Messages</t>
  </si>
  <si>
    <t>MESH/CFGCL/CFG/SNBP/BV-01-C</t>
  </si>
  <si>
    <t>Send Config Beacon Set/Get Messages</t>
  </si>
  <si>
    <t>MESH/CFGCL/KR/BV-01-C</t>
  </si>
  <si>
    <t>Key Refresh as Configuration Client via Configuration Messages</t>
  </si>
  <si>
    <t>MESH/CFGCL/KR/BV-02-C</t>
  </si>
  <si>
    <t>Key Refresh as Configuration Client via Secure Network Beacons</t>
  </si>
  <si>
    <t>MESH/CFGCL/KR/BV-03-C</t>
  </si>
  <si>
    <t>Key Refresh with Reject Listing via Configuration Messages</t>
  </si>
  <si>
    <t>MESH/CFGCL/KR/BV-04-C</t>
  </si>
  <si>
    <t>Key Refresh with Reject Listing via Secure Network Beacons</t>
  </si>
  <si>
    <t>MESH/CFGCL/KR/BV-05-C</t>
  </si>
  <si>
    <t>Key Refresh as Configuration Client via Mesh Private Beacons</t>
  </si>
  <si>
    <t>2023-1-addition</t>
  </si>
  <si>
    <t>MESH/CFGCL/KR/BV-06-C</t>
  </si>
  <si>
    <t>Key Refresh with Reject Listing via Mesh Private Beacons</t>
  </si>
  <si>
    <t>MESH/CL/AGG/BV-01-C</t>
  </si>
  <si>
    <t>Message Request List Processing Procedure</t>
  </si>
  <si>
    <t>MESH/CL/BCM/BDS/BV-01-C</t>
  </si>
  <si>
    <t>Bridging Table State Procedure</t>
  </si>
  <si>
    <t>MESH/CL/BCM/BTS/BV-01-C</t>
  </si>
  <si>
    <t>Bridging Table Size State Procedure</t>
  </si>
  <si>
    <t>MESH/CL/BCM/SBS/BV-01-C</t>
  </si>
  <si>
    <t>Subnet Bridge State Get/Set Procedure</t>
  </si>
  <si>
    <t>MESH/CL/DFM/DCNTS/BV-01-C</t>
  </si>
  <si>
    <t>Send Directed Control Network Transmit Get/Set Behavior</t>
  </si>
  <si>
    <t>MESH/CL/DFM/DCRTS/BV-01-C</t>
  </si>
  <si>
    <t>Send Directed Control Relay Retransmit Get/Set Behavior</t>
  </si>
  <si>
    <t>MESH/CL/DFM/DFS/BI-01-C</t>
  </si>
  <si>
    <t>Directed Forwarding Status Procedure – Invalid Parameters</t>
  </si>
  <si>
    <t>MESH/CL/DFM/DFS/BV-01-C</t>
  </si>
  <si>
    <t>Send Directed Forwarding Messages Behavior</t>
  </si>
  <si>
    <t>MESH/CL/DFM/DNTS/BV-01-C</t>
  </si>
  <si>
    <t>Send Directed Network Transmit Get/Set Behavior</t>
  </si>
  <si>
    <t>MESH/CL/DFM/DPS/BV-01-C</t>
  </si>
  <si>
    <t>Send Directed Paths Get Behavior</t>
  </si>
  <si>
    <t>MESH/CL/DFM/DRTS/BV-01-C</t>
  </si>
  <si>
    <t>Send Directed Relay Retransmit Get/Set Behavior</t>
  </si>
  <si>
    <t>MESH/CL/DFM/DTCS/BI-01-C</t>
  </si>
  <si>
    <t>Discovery Table Capabilities Status Procedure – Invalid Parameters</t>
  </si>
  <si>
    <t>MESH/CL/DFM/DTCS/BV-01-C</t>
  </si>
  <si>
    <t>Discovery Table Capabilities Get/Set/Status Procedure</t>
  </si>
  <si>
    <t>MESH/CL/DFM/DTS/BV-01-C</t>
  </si>
  <si>
    <t>Path Discovery Timing Control State Get/Set Behavior</t>
  </si>
  <si>
    <t>MESH/CL/DFM/FTS/BV-01-C</t>
  </si>
  <si>
    <t>Forwarding Table State Add Procedure</t>
  </si>
  <si>
    <t>MESH/CL/DFM/FTS/BV-02-C</t>
  </si>
  <si>
    <t>Forwarding Table State Get Procedure</t>
  </si>
  <si>
    <t>MESH/CL/DFM/FTS/BV-03-C</t>
  </si>
  <si>
    <t>Forwarding Table Delete Procedure</t>
  </si>
  <si>
    <t>MESH/CL/DFM/PEIPS/BI-01-C</t>
  </si>
  <si>
    <t>Path Echo Interval Status Procedure – Invalid Parameters</t>
  </si>
  <si>
    <t>MESH/CL/DFM/PEIPS/BV-01-C</t>
  </si>
  <si>
    <t>Path Echo Interval Get/Set/Status Procedure</t>
  </si>
  <si>
    <t>MESH/CL/DFM/PMS/BI-01-C</t>
  </si>
  <si>
    <t>Path Metric Status Procedure – Invalid Parameters</t>
  </si>
  <si>
    <t>MESH/CL/DFM/PMS/BI-02-C</t>
  </si>
  <si>
    <t>Path Metric Status Behavior – RFU Bits</t>
  </si>
  <si>
    <t>MESH/CL/DFM/PMS/BV-01-C</t>
  </si>
  <si>
    <t>Path Metric Get/Set/Status Procedure</t>
  </si>
  <si>
    <t>MESH/CL/DFM/PPS/BI-01-C</t>
  </si>
  <si>
    <t>Directed Publish Policy Status Procedure – Invalid Parameters</t>
  </si>
  <si>
    <t>MESH/CL/DFM/PPS/BV-01-C</t>
  </si>
  <si>
    <t>Send Directed Publish Policy Get/Set Behavior</t>
  </si>
  <si>
    <t>MESH/CL/DFM/RTS/BI-01-C</t>
  </si>
  <si>
    <t>RSSI Threshold Status Procedure – Invalid Parameters</t>
  </si>
  <si>
    <t>MESH/CL/DFM/RTS/BV-01-C</t>
  </si>
  <si>
    <t>Send RSSI Threshold Get/Set Behavior</t>
  </si>
  <si>
    <t>MESH/CL/DFM/TWPS/BI-01-C</t>
  </si>
  <si>
    <t>Two Way Path Status Procedure – Invalid Parameters</t>
  </si>
  <si>
    <t>MESH/CL/DFM/TWPS/BV-01-C</t>
  </si>
  <si>
    <t>Two Way Path Get/Set/Status Procedure</t>
  </si>
  <si>
    <t>MESH/CL/DFM/WLS/BI-01-C</t>
  </si>
  <si>
    <t>Wanted Lanes Status Procedure – Invalid Parameters</t>
  </si>
  <si>
    <t>MESH/CL/DFM/WLS/BV-01-C</t>
  </si>
  <si>
    <t>Send Wanted Lanes Get/Set/Status Procedure</t>
  </si>
  <si>
    <t>MESH/CL/DPROX/BV-01-C</t>
  </si>
  <si>
    <t>Connection with Directed Proxy Server</t>
  </si>
  <si>
    <t>MESH/CL/DPROX/BV-02-C</t>
  </si>
  <si>
    <t>Ignore Unsupported Directed Proxy Messages</t>
  </si>
  <si>
    <t>MESH/CL/HM/ATS/BV-01-C</t>
  </si>
  <si>
    <t>Send Attention Messages</t>
  </si>
  <si>
    <t>MESH/CL/HM/HPS/BV-01-C</t>
  </si>
  <si>
    <t>Send Health Period Messages</t>
  </si>
  <si>
    <t>MESH/CL/HM/RFS/BV-01-C</t>
  </si>
  <si>
    <t>Send Health Messages</t>
  </si>
  <si>
    <t>MESH/CL/LCD/LCMP/BV-01-C</t>
  </si>
  <si>
    <t>Send LARGE_COMPOSITION_DATA_GET Messages</t>
  </si>
  <si>
    <t>MESH/CL/LCD/MMD/BV-01-C</t>
  </si>
  <si>
    <t>Send MODELS_METADATA_GET Messages</t>
  </si>
  <si>
    <t>MESH/CL/MPXS/BV-01-C</t>
  </si>
  <si>
    <t>Connect to GATT Proxy Server</t>
  </si>
  <si>
    <t>MESH/CL/MPXS/BV-02-C</t>
  </si>
  <si>
    <t>Discover Mesh Proxy Service</t>
  </si>
  <si>
    <t>MESH/CL/MPXS/BV-03-C</t>
  </si>
  <si>
    <t>Discover Mesh Proxy Data Out Characteristic</t>
  </si>
  <si>
    <t>MESH/CL/MPXS/BV-04-C</t>
  </si>
  <si>
    <t>Discover Mesh Proxy Data Out Client Characteristic Configuration Descriptor and Enable and Process Notifications</t>
  </si>
  <si>
    <t>MESH/CL/MPXS/BV-05-C</t>
  </si>
  <si>
    <t>Discover Mesh Proxy Data In Characteristic</t>
  </si>
  <si>
    <t>MESH/CL/MPXS/BV-06-C</t>
  </si>
  <si>
    <t>Execute Write Without Response to Mesh Proxy Data In Characteristic</t>
  </si>
  <si>
    <t>MESH/CL/MPXS/BV-07-C</t>
  </si>
  <si>
    <t>Connect to GATT Proxy Server – Server uses Private Network Identity</t>
  </si>
  <si>
    <t>MESH/CL/MPXS/BV-08-C</t>
  </si>
  <si>
    <t>Connect to GATT Proxy Server – Server uses Private Node Identity</t>
  </si>
  <si>
    <t>MESH/CL/MPXS/BV-09-C</t>
  </si>
  <si>
    <t>Send GATT Proxy Solicitation</t>
  </si>
  <si>
    <t>MESH/CL/ODP/BV-01-C</t>
  </si>
  <si>
    <t>On-Demand Private GATT Proxy State Get/Set Procedure</t>
  </si>
  <si>
    <t>MESH/CL/PRB/PBS/BV-01-C</t>
  </si>
  <si>
    <t>Send Private Beacon Get/Set messages</t>
  </si>
  <si>
    <t>MESH/CL/PRB/PGPXY/BV-01-C</t>
  </si>
  <si>
    <t>Send Private GATT Proxy Set/Get Messages</t>
  </si>
  <si>
    <t>MESH/CL/PRB/PNID/BV-01-C</t>
  </si>
  <si>
    <t>Send Private Node Identity Set/Get Messages</t>
  </si>
  <si>
    <t>MESH/CL/PROX/BI-01-C</t>
  </si>
  <si>
    <t>Ignore Invalid Message Type</t>
  </si>
  <si>
    <t>MESH/CL/PROX/BI-02-C</t>
  </si>
  <si>
    <t>Ignore RFU Proxy configuration message</t>
  </si>
  <si>
    <t>2020-1</t>
  </si>
  <si>
    <t>MESH/CL/PROX/BV-01-C</t>
  </si>
  <si>
    <t>Receive Complete Message from Proxy Server</t>
  </si>
  <si>
    <t>MESH/CL/PROX/BV-02-C</t>
  </si>
  <si>
    <t>Receive Segmented Message from Proxy Server</t>
  </si>
  <si>
    <t>MESH/CL/PROX/BV-03-C</t>
  </si>
  <si>
    <t>Send Complete Message to Proxy Server</t>
  </si>
  <si>
    <t>MESH/CL/PROX/BV-04-C</t>
  </si>
  <si>
    <t>Send Segmented Message to Proxy Server</t>
  </si>
  <si>
    <t>MESH/CL/PROX/BV-05-C</t>
  </si>
  <si>
    <t>Send Set Filter Type Proxy Configuration Message</t>
  </si>
  <si>
    <t>MESH/CL/PROX/BV-06-C</t>
  </si>
  <si>
    <t>Send Add Addresses to Filter Proxy Configuration Message</t>
  </si>
  <si>
    <t>MESH/CL/PROX/BV-07-C</t>
  </si>
  <si>
    <t>Send Remove Addresses from Filter Proxy Configuration Message</t>
  </si>
  <si>
    <t>MESH/CL/PROX/BV-08-C</t>
  </si>
  <si>
    <t>Receive Secure Network Beacon When Proxy Connection Established</t>
  </si>
  <si>
    <t>MESH/CL/PROX/BV-09-C</t>
  </si>
  <si>
    <t>Receive Secure Network Beacon When IV Index Updated</t>
  </si>
  <si>
    <t>MESH/CL/PROX/BV-10-C</t>
  </si>
  <si>
    <t>Receive Secure Network Beacon with Previous IV Index Value</t>
  </si>
  <si>
    <t>MESH/CL/PROX/BV-11-C</t>
  </si>
  <si>
    <t>Receive Mesh Private Beacon When Proxy Connection Established</t>
  </si>
  <si>
    <t>TSE 24124</t>
  </si>
  <si>
    <t>MESH/CL/PROX/BV-12-C</t>
  </si>
  <si>
    <t>Receive Mesh Private Beacon When IV Index Updated</t>
  </si>
  <si>
    <t>MESH/CL/PROX/BV-13-C</t>
  </si>
  <si>
    <t>Receive Mesh Private Beacon with Previous IV Index Value</t>
  </si>
  <si>
    <t>MESH/CL/RPR/LNK/BV-01-C</t>
  </si>
  <si>
    <t>Send Link Commands and Process Link Reports</t>
  </si>
  <si>
    <t>MESH/CL/RPR/PDU/BV-01-C</t>
  </si>
  <si>
    <t>Execute a Complete Provisioning Procedure over PB-Remote</t>
  </si>
  <si>
    <t>MESH/CL/RPR/SCN/BV-01-C</t>
  </si>
  <si>
    <t>Send Scan Commands and Process Scan Reports</t>
  </si>
  <si>
    <t>MESH/CL/SAR/BV-01-C</t>
  </si>
  <si>
    <t>SAR Transmitter State Get/Set Procedure</t>
  </si>
  <si>
    <t>MESH/CL/SAR/BV-02-C</t>
  </si>
  <si>
    <t>SAR Receiver State Get/Set Procedure</t>
  </si>
  <si>
    <t>MESH/CL/SRPL/BV-01-C</t>
  </si>
  <si>
    <t>RPL Item Clear Procedure</t>
  </si>
  <si>
    <t>MESH/NODE/BCN/PRB/BV-01-C</t>
  </si>
  <si>
    <t>Advertising Mesh Private Beacons</t>
  </si>
  <si>
    <t>MESH/NODE/BCN/PRB/BV-02-C</t>
  </si>
  <si>
    <t>Scanning for Mesh Beacons</t>
  </si>
  <si>
    <t>MESH/NODE/BCN/SNB/BV-01-C</t>
  </si>
  <si>
    <t>Advertising Secure Network Beacons</t>
  </si>
  <si>
    <t>MESH/NODE/BCN/SNB/BV-02-C</t>
  </si>
  <si>
    <t>No longer used</t>
  </si>
  <si>
    <t xml:space="preserve"> </t>
  </si>
  <si>
    <t>MESH/NODE/CBP/BI-01-C</t>
  </si>
  <si>
    <t>Handle Invalid Provisioning Record Request PDUs</t>
  </si>
  <si>
    <t>MESH/NODE/CBP/BV-01-C</t>
  </si>
  <si>
    <t>Get Provisioned using a X.509 Certificate over PB-ADV</t>
  </si>
  <si>
    <t>MESH/NODE/CBP/BV-02-C</t>
  </si>
  <si>
    <t>Get Provisioned using a X.509 Certificate over PB-GATT</t>
  </si>
  <si>
    <t>MESH/NODE/CBP/BV-03-C</t>
  </si>
  <si>
    <t>Send X.509 Certificates over PB-ADV</t>
  </si>
  <si>
    <t>MESH/NODE/CBP/BV-04-C</t>
  </si>
  <si>
    <t>Send X.509 Certificates over PB-GATT</t>
  </si>
  <si>
    <t>MESH/NODE/CFG/AKL/BI-01-C</t>
  </si>
  <si>
    <r>
      <t>Respond to Config</t>
    </r>
    <r>
      <rPr>
        <b/>
        <sz val="10"/>
        <rFont val="Arial"/>
        <family val="2"/>
      </rPr>
      <t xml:space="preserve"> </t>
    </r>
    <r>
      <rPr>
        <sz val="10"/>
        <rFont val="Arial"/>
        <family val="2"/>
      </rPr>
      <t>AppKey Add Message (Invalid NetKey Index)</t>
    </r>
  </si>
  <si>
    <t>MESH/NODE/CFG/AKL/BI-02-C</t>
  </si>
  <si>
    <t>Respond to Config AppKey Update Message (Invalid AppKey Index and NetKey Index)</t>
  </si>
  <si>
    <t>2019-1</t>
  </si>
  <si>
    <t>MESH/NODE/CFG/AKL/BI-03-C</t>
  </si>
  <si>
    <t>Respond to Config AppKey Get Message with Invalid NetKey Index</t>
  </si>
  <si>
    <t>MESH/NODE/CFG/AKL/BI-04-C</t>
  </si>
  <si>
    <t>Respond to Config AppKey Add Message (NetKeyIndex and AppKeyIndex Already Stored)</t>
  </si>
  <si>
    <t>MESH/NODE/CFG/AKL/BV-01-C</t>
  </si>
  <si>
    <t>Respond to Config AppKey Add/Get Message</t>
  </si>
  <si>
    <t>MESH/NODE/CFG/AKL/BV-02-C</t>
  </si>
  <si>
    <t>Respond to Config AppKey Update Message</t>
  </si>
  <si>
    <t>MESH/NODE/CFG/AKL/BV-03-C</t>
  </si>
  <si>
    <t>Respond to Config AppKey Delete Message</t>
  </si>
  <si>
    <t>MESH/NODE/CFG/CFGF/BI-01-C</t>
  </si>
  <si>
    <t>Respond to Config Friend Set Messages Invalid Parameters</t>
  </si>
  <si>
    <t>MESH/NODE/CFG/CFGF/BV-01-C</t>
  </si>
  <si>
    <t>Respond to Config Friend Get/Set Messages</t>
  </si>
  <si>
    <t>MESH/NODE/CFG/CFGR/BI-01-C</t>
  </si>
  <si>
    <t>Respond to Config Relay Set Messages Invalid Parameters</t>
  </si>
  <si>
    <t>MESH/NODE/CFG/CFGR/BV-01-C</t>
  </si>
  <si>
    <t>Respond to Config Relay Get/Set Messages</t>
  </si>
  <si>
    <t>MESH/NODE/CFG/COMP/BV-01-C</t>
  </si>
  <si>
    <t>Respond to Config Composition Data Get Messages</t>
  </si>
  <si>
    <t>MESH/NODE/CFG/DTTL/BI-01-C</t>
  </si>
  <si>
    <t>Respond to Config Default TTL Set Message (On Secondary Element or With Invalid TTL)</t>
  </si>
  <si>
    <t>MESH/NODE/CFG/DTTL/BV-01-C</t>
  </si>
  <si>
    <t>Respond to Config Default TTL Set/Get Messages</t>
  </si>
  <si>
    <t>MESH/NODE/CFG/GPXY/BI-01-C</t>
  </si>
  <si>
    <t>Respond to Config GATT Proxy Set Messages Invalid Parameters</t>
  </si>
  <si>
    <t>MESH/NODE/CFG/GPXY/BV-01-C</t>
  </si>
  <si>
    <t>Respond to Config GATT Proxy Set/Get Messages</t>
  </si>
  <si>
    <t>MESH/NODE/CFG/GPXY/BV-02-C</t>
  </si>
  <si>
    <t>Network ID Advertising on Multiple Subnets</t>
  </si>
  <si>
    <t>MESH/NODE/CFG/HBP/BI-01-C</t>
  </si>
  <si>
    <t>Respond to Config Heartbeat Publication Set – Invalid Publication Features RFU Values</t>
  </si>
  <si>
    <t>MESH/NODE/CFG/HBP/BI-02-C</t>
  </si>
  <si>
    <t>Respond to Config Heartbeat Publication Get – Wrongly Encrypted by AppKey</t>
  </si>
  <si>
    <t>MESH/NODE/CFG/HBP/BV-01-C</t>
  </si>
  <si>
    <t>Receive Config Heartbeat Publication Set/Get messages</t>
  </si>
  <si>
    <t>MESH/NODE/CFG/HBP/BV-02-C</t>
  </si>
  <si>
    <t>Periodic publishing of Heartbeat messages</t>
  </si>
  <si>
    <t>MESH/NODE/CFG/HBP/BV-03-C</t>
  </si>
  <si>
    <t>Triggered publishing of Heartbeat messages – Relay State changes</t>
  </si>
  <si>
    <t>MESH/NODE/CFG/HBP/BV-04-C</t>
  </si>
  <si>
    <t>Triggered publishing of Heartbeat messages - Friend state changes</t>
  </si>
  <si>
    <t>MESH/NODE/CFG/HBP/BV-05-C</t>
  </si>
  <si>
    <t>Triggered publishing of Heartbeat messages - Low Power State changes</t>
  </si>
  <si>
    <t>MESH/NODE/CFG/HBP/BV-06-C</t>
  </si>
  <si>
    <t>Disabling publishing of Heartbeat messages – Config NetKey Deleted</t>
  </si>
  <si>
    <t>MESH/NODE/CFG/HBP/BV-07-C</t>
  </si>
  <si>
    <t>Triggered publishing of Heartbeat messages – Proxy state changes</t>
  </si>
  <si>
    <t>MESH/NODE/CFG/HBS/BI-01-C</t>
  </si>
  <si>
    <t>Ignore Config Heartbeat Subscription Set Message –Invalid Source Address or Destination Address</t>
  </si>
  <si>
    <t>MESH/NODE/CFG/HBS/BV-01-C</t>
  </si>
  <si>
    <t>Receive Config Heartbeat Subscription Set/Get message</t>
  </si>
  <si>
    <t>MESH/NODE/CFG/HBS/BV-02-C</t>
  </si>
  <si>
    <t>Receive Heartbeat messages – Controlled by PeriodLog State</t>
  </si>
  <si>
    <t>MESH/NODE/CFG/HBS/BV-03-C</t>
  </si>
  <si>
    <t>Not receiving Heartbeat messages – Unassigned or Mismatched SRC field</t>
  </si>
  <si>
    <t>MESH/NODE/CFG/HBS/BV-04-C</t>
  </si>
  <si>
    <t>Receive Heartbeat messages – CountLog and Hops</t>
  </si>
  <si>
    <t>MESH/NODE/CFG/HBS/BV-05-C</t>
  </si>
  <si>
    <t>Receive Heartbeat messages – Friendship</t>
  </si>
  <si>
    <t>MESH/NODE/CFG/LPNPT/BI-01-C</t>
  </si>
  <si>
    <t>Ignore Invalid Config Low Power Node PollTimeout Get Messages</t>
  </si>
  <si>
    <t>MESH/NODE/CFG/MAKL/BI-01-C</t>
  </si>
  <si>
    <t>Respond to Config Model App Bind Message with Invalid Values</t>
  </si>
  <si>
    <t>MESH/NODE/CFG/MAKL/BI-02-C</t>
  </si>
  <si>
    <t>Respond to Config Model App Unbind Message with Invalid Values</t>
  </si>
  <si>
    <t>MESH/NODE/CFG/MAKL/BI-03-C</t>
  </si>
  <si>
    <t>Respond to Config SIG Model App Get Message with Invalid Values</t>
  </si>
  <si>
    <t>MESH/NODE/CFG/MAKL/BI-04-C</t>
  </si>
  <si>
    <t>Respond to Config Vendor Model App Get Message with Invalid Values</t>
  </si>
  <si>
    <t>MESH/NODE/CFG/MAKL/BV-01-C</t>
  </si>
  <si>
    <t>Respond to Config Model App Bind and SIG/Config Vendor Model App Get Messages</t>
  </si>
  <si>
    <t>MESH/NODE/CFG/MAKL/BV-02-C</t>
  </si>
  <si>
    <t>Respond to Config Model App Unbind and SIG/Config Vendor Model App Get Messages</t>
  </si>
  <si>
    <t>MESH/NODE/CFG/MP/BI-01-C</t>
  </si>
  <si>
    <t>Respond to Config Model Publication Get/Set/Virtual Address Set Messages (Invalid ElementAddress)</t>
  </si>
  <si>
    <t>MESH/NODE/CFG/MP/BI-02-C</t>
  </si>
  <si>
    <t>Respond to Config Model Publication Get/Set/Virtual Address Set Message (Invalid Model Identifier)</t>
  </si>
  <si>
    <t>MESH/NODE/CFG/MP/BI-03-C</t>
  </si>
  <si>
    <t>Respond to Config Model Publication Set/Virtual Address Set Messages (Invalid AppKeyIndex)</t>
  </si>
  <si>
    <t>2021-1</t>
  </si>
  <si>
    <t>MESH/NODE/CFG/MP/BV-01-C</t>
  </si>
  <si>
    <t>Respond to Config Model Publication Set/Get and Config Model Publication Virtual Address Set Messages</t>
  </si>
  <si>
    <t>2018-1</t>
  </si>
  <si>
    <t>MESH/NODE/CFG/MP/BV-02-C</t>
  </si>
  <si>
    <t>Disabling Publishing – AppKey/Config NetKey Deleted</t>
  </si>
  <si>
    <t>MESH/NODE/CFG/MP/BV-03-C</t>
  </si>
  <si>
    <t>No Publishing when PublishTTL is set to 0x01</t>
  </si>
  <si>
    <t>MESH/NODE/CFG/NID/BI-01-C</t>
  </si>
  <si>
    <t>Receive Config Node Identity Get/Set Messages – Invalid Parameter</t>
  </si>
  <si>
    <t>MESH/NODE/CFG/NID/BI-02-C</t>
  </si>
  <si>
    <t>MESH/NODE/CFG/NID/BI-03-C</t>
  </si>
  <si>
    <t>Receive Config Node Identity Set Message – Change to Not Supported</t>
  </si>
  <si>
    <t>MESH/NODE/CFG/NID/BV-01-C</t>
  </si>
  <si>
    <t>Receive Config Node Identity Get/Set Messages</t>
  </si>
  <si>
    <t>MESH/NODE/CFG/NID/BV-02-C</t>
  </si>
  <si>
    <t>Node Identity Advertising on Multiple Subnets</t>
  </si>
  <si>
    <t>2018-2</t>
  </si>
  <si>
    <t>MESH/NODE/CFG/NID/BV-03-C</t>
  </si>
  <si>
    <t>Node Identity Config NetKey Deleted</t>
  </si>
  <si>
    <t>MESH/NODE/CFG/NKL/BI-01-C</t>
  </si>
  <si>
    <t>Respond to Config NetKey Update Message (Invalid NetKeyIndex)</t>
  </si>
  <si>
    <t>MESH/NODE/CFG/NKL/BI-02-C</t>
  </si>
  <si>
    <t>Respond to Config NetKey Add Message (NetKeyIndex Already Stored)</t>
  </si>
  <si>
    <t>MESH/NODE/CFG/NKL/BI-03-C</t>
  </si>
  <si>
    <t>Respond to Config NetKey Add Message (Insufficient Resources)</t>
  </si>
  <si>
    <t>MESH/NODE/CFG/NKL/BV-01-C</t>
  </si>
  <si>
    <t>Respond to Config NetKey Add and Get Messages</t>
  </si>
  <si>
    <t>MESH/NODE/CFG/NKL/BV-02-C</t>
  </si>
  <si>
    <t>Respond to Config NetKey Update Message</t>
  </si>
  <si>
    <t>MESH/NODE/CFG/NKL/BV-03-C</t>
  </si>
  <si>
    <t>Respond to Config NetKey Delete Message</t>
  </si>
  <si>
    <t>MESH/NODE/CFG/NKL/BV-04-C</t>
  </si>
  <si>
    <t>Receive Config NetKey Delete Message for Last NetKey</t>
  </si>
  <si>
    <t>MESH/NODE/CFG/NTX/BV-01-C</t>
  </si>
  <si>
    <t>Respond to Config Network Transmit Get/Set Messages</t>
  </si>
  <si>
    <t>MESH/NODE/CFG/RST/BV-01-C</t>
  </si>
  <si>
    <t>Receive Config Node Reset Message</t>
  </si>
  <si>
    <t>MESH/NODE/CFG/SL/BI-01-C</t>
  </si>
  <si>
    <t>Respond to Config Model Subscription Add / Virtual Address Add Message (Invalid ElementAddress)</t>
  </si>
  <si>
    <t>MESH/NODE/CFG/SL/BI-02-C</t>
  </si>
  <si>
    <t>Respond to Config Model Subscription Add / Virtual Address Add Message (Invalid Model Identifier)</t>
  </si>
  <si>
    <t>MESH/NODE/CFG/SL/BI-03-C</t>
  </si>
  <si>
    <t>Respond to Config Model Subscription Delete / Virtual Address Delete Message (Invalid ElementAddress)</t>
  </si>
  <si>
    <t>MESH/NODE/CFG/SL/BI-04-C</t>
  </si>
  <si>
    <t>Respond to Config SIG Model Subscription Get Message (Invalid ElementAddress)</t>
  </si>
  <si>
    <t>MESH/NODE/CFG/SL/BI-05-C</t>
  </si>
  <si>
    <t>Respond to Config SIG Model Subscription Get Message (Invalid Model Identifier)</t>
  </si>
  <si>
    <t>MESH/NODE/CFG/SL/BI-06-C</t>
  </si>
  <si>
    <t>Respond to Config Model Subscription Delete / Virtual Address Delete Message (Invalid Model Identifier)</t>
  </si>
  <si>
    <t>MESH/NODE/CFG/SL/BI-07-C</t>
  </si>
  <si>
    <t>Respond to Config Model Subscription Overwrite / Virtual Address Overwrite Message (Invalid ElementAddress)</t>
  </si>
  <si>
    <t>MESH/NODE/CFG/SL/BI-08-C</t>
  </si>
  <si>
    <t>Respond to Config Model Subscription Overwrite / Virtual Address Overwrite Message (Invalid Model Identifier)</t>
  </si>
  <si>
    <t>MESH/NODE/CFG/SL/BI-09-C</t>
  </si>
  <si>
    <t>Respond to Config Vendor Model Subscription Get Message (Invalid ElementAddress)</t>
  </si>
  <si>
    <t>MESH/NODE/CFG/SL/BI-10-C</t>
  </si>
  <si>
    <t>Respond to Config Vendor Model Subscription Get Message (Invalid Model Identifier)</t>
  </si>
  <si>
    <t>MESH/NODE/CFG/SL/BV-01-C</t>
  </si>
  <si>
    <t>Respond to Config Model Subscription Messages</t>
  </si>
  <si>
    <t>MESH/NODE/CFG/SL/BV-02-C</t>
  </si>
  <si>
    <t>Respond to Config Model Subscription Virtual Address Messages</t>
  </si>
  <si>
    <t>MESH/NODE/CFG/SL/BV-03-C</t>
  </si>
  <si>
    <t>Respond to Config Vendor Model Subscription Get Message</t>
  </si>
  <si>
    <t>MESH/NODE/CFG/SNBP/BI-01-C</t>
  </si>
  <si>
    <t>Ignore invalid Config Beacon Set/Get Messages</t>
  </si>
  <si>
    <t>MESH/NODE/CFG/SNBP/BV-01-C</t>
  </si>
  <si>
    <t>Respond to Config Beacon Set/Get Messages</t>
  </si>
  <si>
    <t>MESH/NODE/DF/CONF/BI-01-C</t>
  </si>
  <si>
    <t>Ignore PATH_CONFIRMATION – Invalid Parameters</t>
  </si>
  <si>
    <t>MESH/NODE/DF/CONF/BV-01-C</t>
  </si>
  <si>
    <t>Send PATH_CONFIRMATION, IUT as Path Origin</t>
  </si>
  <si>
    <t>MESH/NODE/DF/CONF/BV-02-C</t>
  </si>
  <si>
    <t>Receive PATH_CONFIRMATION, IUT as Directed Relay</t>
  </si>
  <si>
    <t>MESH/NODE/DF/CONF/BV-03-C</t>
  </si>
  <si>
    <t>Receive PATH_CONFIRMATION, IUT as Path Target</t>
  </si>
  <si>
    <t>MESH/NODE/DF/CONF/BV-04-C</t>
  </si>
  <si>
    <t>Ignore PATH_CONFIRMATION, IUT as Directed Relay</t>
  </si>
  <si>
    <t>MESH/NODE/DF/DISC/BI-01-C</t>
  </si>
  <si>
    <t>Ignore PATH_REQUEST – Invalid Parameters</t>
  </si>
  <si>
    <t>MESH/NODE/DF/DISC/BV-01-C</t>
  </si>
  <si>
    <t>Receive PATH_REQUEST, IUT not Path Target</t>
  </si>
  <si>
    <t>MESH/NODE/DF/DISC/BV-02-C</t>
  </si>
  <si>
    <t>Receive PATH_REQUEST - Unicast Address, IUT as Path Target</t>
  </si>
  <si>
    <t>MESH/NODE/DF/DISC/BV-03-C</t>
  </si>
  <si>
    <t>Receive PATH_REQUEST - Group/Virtual Address, IUT as Path Target</t>
  </si>
  <si>
    <t>MESH/NODE/DF/DISC/BV-04-C</t>
  </si>
  <si>
    <t>Receive PATH_REQUEST - Unicast Address, IUT as Friend Path Target</t>
  </si>
  <si>
    <t>MESH/NODE/DF/DISC/BV-05-C</t>
  </si>
  <si>
    <t>Receive PATH_REQUEST - Unicast Address, IUT as Path Target for Proxy Client</t>
  </si>
  <si>
    <t>MESH/NODE/DF/DISC/BV-06-C</t>
  </si>
  <si>
    <t>Receive PATH_REQUEST - Unicast Address, IUT as Path Target for Directed Proxy Client</t>
  </si>
  <si>
    <t>MESH/NODE/DF/DISC/BV-07-C</t>
  </si>
  <si>
    <t>Receive PATH_REQUEST - Group/Virtual Address, IUT as Friend Path Target</t>
  </si>
  <si>
    <t>MESH/NODE/DF/DISC/BV-08-C</t>
  </si>
  <si>
    <t>Receive PATH_REQUEST - Group/Virtual Address, IUT as Proxy Path Target</t>
  </si>
  <si>
    <t>MESH/NODE/DF/DISC/BV-09-C</t>
  </si>
  <si>
    <t>Ignore PATH_REQUEST – Directed Relay Disabled</t>
  </si>
  <si>
    <t>TSE 24034</t>
  </si>
  <si>
    <t>MESH/NODE/DF/DISC/BV-10-C</t>
  </si>
  <si>
    <t>Ignore PATH_REQUEST – Directed Friend Enabled</t>
  </si>
  <si>
    <t>MESH/NODE/DF/DISC/BV-11-C</t>
  </si>
  <si>
    <t>Ignore PATH_REQUEST – Directed Proxy Enabled</t>
  </si>
  <si>
    <t>MESH/NODE/DF/DISC/BV-12-C</t>
  </si>
  <si>
    <t>Receive PATH_REQUEST - Unicast Address, IUT as Subnet Bridge</t>
  </si>
  <si>
    <t>MESH/NODE/DF/DISC/BV-13-C</t>
  </si>
  <si>
    <t>Receive PATH_REQUEST - Group/Virtual Address, IUT as Subnet Bridge</t>
  </si>
  <si>
    <t>MESH/NODE/DF/DISC/BV-14-C</t>
  </si>
  <si>
    <t>Ignore PATH_REQUEST, Lower Forwarding Number</t>
  </si>
  <si>
    <t>MESH/NODE/DF/DISC/BV-15-C</t>
  </si>
  <si>
    <t>Ignore PATH_REQUEST, Neighbor with Low RSSI</t>
  </si>
  <si>
    <t>MESH/NODE/DF/DISC/BV-16-C</t>
  </si>
  <si>
    <t>Ignore PATH_REQUEST, Wrong Path Metric</t>
  </si>
  <si>
    <t>MESH/NODE/DF/DISC/BV-17-C</t>
  </si>
  <si>
    <t>Multiple Lanes, IUT as Path Target</t>
  </si>
  <si>
    <t>MESH/NODE/DF/ECHO/BI-01-C</t>
  </si>
  <si>
    <t>Ignore Path Echo Messages – Invalid Parameters</t>
  </si>
  <si>
    <t>MESH/NODE/DF/ECHO/BI-02-C</t>
  </si>
  <si>
    <t>Ignore Path Echo Reply – One-way Path – Incorrect Security Material</t>
  </si>
  <si>
    <t>MESH/NODE/DF/ECHO/BI-03-C</t>
  </si>
  <si>
    <t>Ignore Path Echo Reply – Two-way Path – Incorrect Security Material</t>
  </si>
  <si>
    <t>MESH/NODE/DF/ECHO/BI-04-C</t>
  </si>
  <si>
    <t>Ignore Path Echo Reply – Invalid Destination</t>
  </si>
  <si>
    <t>MESH/NODE/DF/ECHO/BV-01-C</t>
  </si>
  <si>
    <t>Path Echo, IUT as Path Origin</t>
  </si>
  <si>
    <t>MESH/NODE/DF/ECHO/BV-02-C</t>
  </si>
  <si>
    <t>Path Echo Failure, IUT as Path Origin</t>
  </si>
  <si>
    <t>MESH/NODE/DF/ECHO/BV-03-C</t>
  </si>
  <si>
    <t>Path Echo, IUT as Path Target</t>
  </si>
  <si>
    <t>MESH/NODE/DF/ECHO/BV-04-C</t>
  </si>
  <si>
    <t>Two-Way Path Echo, IUT as Path Target</t>
  </si>
  <si>
    <t>MESH/NODE/DF/ECHO/BV-05-C</t>
  </si>
  <si>
    <t>Ignore Path Echo Messages</t>
  </si>
  <si>
    <t>MESH/NODE/DF/ECHO/BV-06-C</t>
  </si>
  <si>
    <t>Path Echo for Group/Virtual Destination, IUT as Path Origin</t>
  </si>
  <si>
    <t>MESH/NODE/DF/EST/BI-01-C</t>
  </si>
  <si>
    <t>Ignore PATH_REPLY – Invalid Parameters</t>
  </si>
  <si>
    <t>MESH/NODE/DF/EST/BV-01-C</t>
  </si>
  <si>
    <t>Receive PATH_REPLY, IUT as Directed Relay</t>
  </si>
  <si>
    <t>MESH/NODE/DF/EST/BV-02-C</t>
  </si>
  <si>
    <t>Ignore PATH_REPLY, Empty Discovery Table</t>
  </si>
  <si>
    <t>MESH/NODE/DF/EST/BV-03-C</t>
  </si>
  <si>
    <t>Receive PATH_REPLY - Unicast Address, IUT as Path Origin</t>
  </si>
  <si>
    <t>MESH/NODE/DF/EST/BV-04-C</t>
  </si>
  <si>
    <t>Receive PATH_REPLY, IUT as Friend Path Origin</t>
  </si>
  <si>
    <t>MESH/NODE/DF/EST/BV-05-C</t>
  </si>
  <si>
    <t>Receive PATH_REPLY, IUT as Proxy Path Origin</t>
  </si>
  <si>
    <t>MESH/NODE/DF/EST/BV-06-C</t>
  </si>
  <si>
    <t>Receive PATH_REPLY - Group/Virtual Address, IUT as Directed Relay</t>
  </si>
  <si>
    <t>MESH/NODE/DF/EST/BV-07-C</t>
  </si>
  <si>
    <t>Receive PATH_REPLY – Group/Virtual Address, IUT as Path Origin</t>
  </si>
  <si>
    <t>MESH/NODE/DF/EST/BV-08-C</t>
  </si>
  <si>
    <t>Multiple Lanes, IUT as Directed Relay</t>
  </si>
  <si>
    <t>MESH/NODE/DF/EST/BV-09-C</t>
  </si>
  <si>
    <t>Receive PATH_REPLY, IUT as Subnet Bridge</t>
  </si>
  <si>
    <t>MESH/NODE/DF/FIX/BV-01-C</t>
  </si>
  <si>
    <t>Forward Network Message to Unicast Address, IUT as Directed Relay</t>
  </si>
  <si>
    <t>MESH/NODE/DF/FIX/BV-02-C</t>
  </si>
  <si>
    <t>Forward Network Message to Group/Virtual Address, IUT as Directed Relay</t>
  </si>
  <si>
    <t>MESH/NODE/DF/FIX/BV-03-C</t>
  </si>
  <si>
    <t>Ignore Network Message, IUT as Directed Relay</t>
  </si>
  <si>
    <t>MESH/NODE/DF/FIX/BV-04-C</t>
  </si>
  <si>
    <t>Transmit Unsolicited Access Message for Existing Path - Unicast Address</t>
  </si>
  <si>
    <t>MESH/NODE/DF/FIX/BV-05-C</t>
  </si>
  <si>
    <t>Transmit Unsolicited Access Message for Existing Path - Group/Virtual Address</t>
  </si>
  <si>
    <t>MESH/NODE/DF/FIX/BV-06-C</t>
  </si>
  <si>
    <t>Transmit Access Message Response for Existing Path - Unicast Address</t>
  </si>
  <si>
    <t>MESH/NODE/DF/FIX/BV-07-C</t>
  </si>
  <si>
    <t>Transmit Access Message for Existing Path Without PATH_REQUEST</t>
  </si>
  <si>
    <t>MESH/NODE/DF/INIT/BV-01-C</t>
  </si>
  <si>
    <t>Send PATH_REQUEST, IUT as Path Origin</t>
  </si>
  <si>
    <t>MESH/NODE/DF/INIT/BV-02-C</t>
  </si>
  <si>
    <t>Send PATH_REQUEST, IUT as Directed Friend Path Origin</t>
  </si>
  <si>
    <t>MESH/NODE/DF/INIT/BV-03-C</t>
  </si>
  <si>
    <t>Send PATH_REQUEST, IUT as Path Origin for Proxy Client</t>
  </si>
  <si>
    <t>MESH/NODE/DF/INIT/BV-04-C</t>
  </si>
  <si>
    <t>Send PATH_REQUEST, IUT as Path Origin for Directed Proxy Client</t>
  </si>
  <si>
    <t>MESH/NODE/DF/INIT/BV-05-C</t>
  </si>
  <si>
    <t>Multiple Lanes, IUT as Path Origin</t>
  </si>
  <si>
    <t>MESH/NODE/DF/INIT/BV-06-C</t>
  </si>
  <si>
    <t>Path Discovery Retry Interval Timeout, IUT as Path Origin</t>
  </si>
  <si>
    <t>MESH/NODE/DF/INIT/BV-07-C</t>
  </si>
  <si>
    <t>Path Monitoring Interval Timeout on Path Expiry, IUT as Path Origin</t>
  </si>
  <si>
    <t>MESH/NODE/DF/INIT/BV-08-C</t>
  </si>
  <si>
    <t>Path Monitoring Interval Timeout on Power-Up, IUT as Path Origin</t>
  </si>
  <si>
    <t>MESH/NODE/DF/INIT/BV-09-C</t>
  </si>
  <si>
    <t>Transmit Access Message for Existing Non-fixed Path Without PATH_REQUEST</t>
  </si>
  <si>
    <t>MESH/NODE/DF/INIT/BV-10-C</t>
  </si>
  <si>
    <t>Multiple Lanes, PATH_REQUEST Uses Discovery Table Values</t>
  </si>
  <si>
    <t>MESH/NODE/DF/INIT/BV-11-C</t>
  </si>
  <si>
    <t>Send PATH_REQUEST, IUT as Subnet Bridge</t>
  </si>
  <si>
    <t>MESH/NODE/DF/SOL/BI-01-C</t>
  </si>
  <si>
    <t>Ignore PATH_REQUEST_SOLICITATION – Invalid Parameters</t>
  </si>
  <si>
    <t>MESH/NODE/DF/SOL/BV-01-C</t>
  </si>
  <si>
    <t>Send PATH_REQUEST_SOLICITATION, IUT as Path Target</t>
  </si>
  <si>
    <t>MESH/NODE/DF/SOL/BV-02-C</t>
  </si>
  <si>
    <t>Send PATH_REQUEST_SOLICITATION, IUT as Friend Path Target</t>
  </si>
  <si>
    <t>TSE 24118</t>
  </si>
  <si>
    <t>MESH/NODE/DF/SOL/BV-03-C</t>
  </si>
  <si>
    <t>Send PATH_REQUEST_SOLICITATION, IUT as Proxy Path Target</t>
  </si>
  <si>
    <t>MESH/NODE/DF/SOL/BV-04-C</t>
  </si>
  <si>
    <t>Receive PATH_REQUEST_SOLICITATION, IUT as Path Origin</t>
  </si>
  <si>
    <t>MESH/NODE/DF/SOL/BV-05-C</t>
  </si>
  <si>
    <t>Send PATH_REQUEST_SOLICITATION, IUT as Subnet Bridge</t>
  </si>
  <si>
    <t>MESH/NODE/DF/UPDATE/BI-01-C</t>
  </si>
  <si>
    <t>Receive DEPENDENT_NODE_UPDATE, Invalid Parameters</t>
  </si>
  <si>
    <t>MESH/NODE/DF/UPDATE/BV-01-C</t>
  </si>
  <si>
    <t>Node Dependence, IUT as Directed Friend</t>
  </si>
  <si>
    <t>MESH/NODE/DF/UPDATE/BV-02-C</t>
  </si>
  <si>
    <t>Node Dependence with Proxy Client, IUT as Directed Proxy</t>
  </si>
  <si>
    <t>MESH/NODE/DF/UPDATE/BV-03-C</t>
  </si>
  <si>
    <t>Node Dependence with Directed Proxy Client, IUT as Directed Proxy</t>
  </si>
  <si>
    <t>MESH/NODE/DF/UPDATE/BV-04-C</t>
  </si>
  <si>
    <t>Remove Node Dependence, IUT as Directed Friend</t>
  </si>
  <si>
    <t>MESH/NODE/DF/UPDATE/BV-05-C</t>
  </si>
  <si>
    <t>Remove Node Dependence with Proxy Client, IUT as Directed Proxy</t>
  </si>
  <si>
    <t>MESH/NODE/DF/UPDATE/BV-06-C</t>
  </si>
  <si>
    <t>Remove Node Dependence with Directed Proxy Client, IUT as Directed Proxy</t>
  </si>
  <si>
    <t>MESH/NODE/DF/UPDATE/BV-07-C</t>
  </si>
  <si>
    <t>MESH/NODE/DF/UPDATE/BV-08-C</t>
  </si>
  <si>
    <t>Remove Node Dependence with disconnected Directed Proxy Client, IUT as Directed Proxy</t>
  </si>
  <si>
    <t>MESH/NODE/DF/UPDATE/BV-09-C</t>
  </si>
  <si>
    <t>Remove Node Dependence with Directed Proxy Client on filter type change, IUT as Directed Proxy</t>
  </si>
  <si>
    <t>MESH/NODE/DF/UPDATE/BV-10-C</t>
  </si>
  <si>
    <t>Remove Node Dependence with disconnected Proxy Client, IUT as Directed Proxy</t>
  </si>
  <si>
    <t>MESH/NODE/DF/UPDATE/BV-11-C</t>
  </si>
  <si>
    <t>Remove Node Dependence with Proxy Client on filter type change, IUT as Directed Proxy</t>
  </si>
  <si>
    <t>MESH/NODE/DF/UPDATE/BV-12-C</t>
  </si>
  <si>
    <t>Receive DEPENDENT_NODE_UPDATE, IUT as Directed Relay</t>
  </si>
  <si>
    <t>MESH/NODE/DF/UPDATE/BV-13-C</t>
  </si>
  <si>
    <t>Ignore DEPENDENT_NODE_UPDATE</t>
  </si>
  <si>
    <t>MESH/NODE/DF/UPDATE/BV-14-C</t>
  </si>
  <si>
    <t>Node Dependence, IUT as Subnet Bridge</t>
  </si>
  <si>
    <t>MESH/NODE/DF/UPDATE/BV-15-C</t>
  </si>
  <si>
    <t>Remove Node Dependence, IUT as Subnet Bridge</t>
  </si>
  <si>
    <t>MESH/NODE/FRND/FN/BI-01-C</t>
  </si>
  <si>
    <t>Friendship – Friend Node – Invalid Transport Control OpCode</t>
  </si>
  <si>
    <t>MESH/NODE/FRND/FN/BI-02-C</t>
  </si>
  <si>
    <t>Friendship – Friend Node – Friend Poll Invalid Prohibited Bits</t>
  </si>
  <si>
    <t>MESH/NODE/FRND/FN/BI-03-C</t>
  </si>
  <si>
    <t>Friendship – Friend Node – Friend Request Invalid RFU Bits</t>
  </si>
  <si>
    <t>MESH/NODE/FRND/FN/BV-01-C</t>
  </si>
  <si>
    <t>Friendship Establishment Mode – Friend Node</t>
  </si>
  <si>
    <t>MESH/NODE/FRND/FN/BV-02-C</t>
  </si>
  <si>
    <t>Friendship Messaging – Friend Node</t>
  </si>
  <si>
    <t>MESH/NODE/FRND/FN/BV-03-C</t>
  </si>
  <si>
    <t>Segment Acknowledgment – Friend Node</t>
  </si>
  <si>
    <t>MESH/NODE/FRND/FN/BV-04-C</t>
  </si>
  <si>
    <t>Friend IV Update due to Secure Network Beacon – Friend Node</t>
  </si>
  <si>
    <t>MESH/NODE/FRND/FN/BV-05-C</t>
  </si>
  <si>
    <t>Friendship – Respond to Friend Subscription List Add Message</t>
  </si>
  <si>
    <t>MESH/NODE/FRND/FN/BV-06-C</t>
  </si>
  <si>
    <t>Friendship – Respond to Friend Subscription List Remove Message</t>
  </si>
  <si>
    <t>MESH/NODE/FRND/FN/BV-07-C</t>
  </si>
  <si>
    <t>Friendship – Friend Node Friendship Not Established on Missed Friend Poll</t>
  </si>
  <si>
    <t>MESH/NODE/FRND/FN/BV-08-C</t>
  </si>
  <si>
    <t>Friendship – Friend Node Circular Queue</t>
  </si>
  <si>
    <t>MESH/NODE/FRND/FN/BV-09-C</t>
  </si>
  <si>
    <t>Friendship – Friend Node Cached Cleared on Poll Timeout</t>
  </si>
  <si>
    <t>MESH/NODE/FRND/FN/BV-10-C</t>
  </si>
  <si>
    <t>Friendship – Friend Node Config Friend Set Received</t>
  </si>
  <si>
    <t>MESH/NODE/FRND/FN/BV-11-C</t>
  </si>
  <si>
    <t>Friendship – Friend Node Friend Clear Send and Retry</t>
  </si>
  <si>
    <t>MESH/NODE/FRND/FN/BV-12-C</t>
  </si>
  <si>
    <t>Friend Clear and Friend Request Friendship Termination Scenarios</t>
  </si>
  <si>
    <t>MESH/NODE/FRND/FN/BV-13-C</t>
  </si>
  <si>
    <t>Friendship – Friend Node – Friend Offer Delay</t>
  </si>
  <si>
    <t>MESH/NODE/FRND/FN/BV-14-C</t>
  </si>
  <si>
    <t>Friend Key Refresh via Secure Network Beacons – Friend Node</t>
  </si>
  <si>
    <t>MESH/NODE/FRND/FN/BV-15-C</t>
  </si>
  <si>
    <t>Friend Key Refresh via Configuration Client Messages – Friend Node</t>
  </si>
  <si>
    <t>MESH/NODE/FRND/FN/BV-16-C</t>
  </si>
  <si>
    <t>Friendship – Friend Node - FSN Field Not Changed</t>
  </si>
  <si>
    <t>MESH/NODE/FRND/FN/BV-17-C</t>
  </si>
  <si>
    <t>Friendship – Friend Node – SAR Interruption</t>
  </si>
  <si>
    <t>MESH/NODE/FRND/FN/BV-18-C</t>
  </si>
  <si>
    <t>Message Caching based on TTL and SRC – Friend Node</t>
  </si>
  <si>
    <t>MESH/NODE/FRND/FN/BV-19-C</t>
  </si>
  <si>
    <t>Segment Caching – Friend Node</t>
  </si>
  <si>
    <t>MESH/NODE/FRND/FN/BV-20-C</t>
  </si>
  <si>
    <t>Adding another Friend Update upon reception of Secure Network Beacons – Friend Node</t>
  </si>
  <si>
    <t>MESH/NODE/FRND/FN/BV-21-C</t>
  </si>
  <si>
    <t>Friend Node Respond to Config Low Power Node PollTimeout Get</t>
  </si>
  <si>
    <t>MESH/NODE/FRND/FN/BV-22-C</t>
  </si>
  <si>
    <t>Filter Duplicates in the Friend Queue</t>
  </si>
  <si>
    <t>MESH/NODE/FRND/FN/BV-23-C</t>
  </si>
  <si>
    <t>Retransmit Message from LPN</t>
  </si>
  <si>
    <t>MESH/NODE/FRND/FN/BV-24-C</t>
  </si>
  <si>
    <t>Friend IV Update due to Mesh Private Beacon – Friend Node</t>
  </si>
  <si>
    <t>MESH/NODE/FRND/FN/BV-25-C</t>
  </si>
  <si>
    <t>Friend Key Refresh via Mesh Private Beacons – Friend Node</t>
  </si>
  <si>
    <t>MESH/NODE/FRND/FN/BV-26-C</t>
  </si>
  <si>
    <t>Adding another Friend Update upon reception of Mesh Private Beacons – Friend Node</t>
  </si>
  <si>
    <t>MESH/NODE/FRND/LPN/BI-01-C</t>
  </si>
  <si>
    <t>Friendship Establishment Mode – Low Power Node Friend Poll Retries</t>
  </si>
  <si>
    <t>MESH/NODE/FRND/LPN/BI-02-C</t>
  </si>
  <si>
    <t>Invalid Transport Control OpCode – Low Power Node</t>
  </si>
  <si>
    <t>MESH/NODE/FRND/LPN/BI-03-C</t>
  </si>
  <si>
    <t>Friendship Low Power Node – Friend Offer Invalid RFU Bits</t>
  </si>
  <si>
    <t>MESH/NODE/FRND/LPN/BV-01-C</t>
  </si>
  <si>
    <t>Friendship Establishment Mode – Low Power Node</t>
  </si>
  <si>
    <t>MESH/NODE/FRND/LPN/BV-02-C</t>
  </si>
  <si>
    <t>Friendship Messaging – Low Power Node</t>
  </si>
  <si>
    <t>MESH/NODE/FRND/LPN/BV-03-C</t>
  </si>
  <si>
    <t>Friend IV Update – Low Power Node</t>
  </si>
  <si>
    <t>MESH/NODE/FRND/LPN/BV-04-C</t>
  </si>
  <si>
    <t>Friendship – Send Friend Subscription List Add Message</t>
  </si>
  <si>
    <t>MESH/NODE/FRND/LPN/BV-05-C</t>
  </si>
  <si>
    <t>Friendship – Send Friend Subscription List Remove Message</t>
  </si>
  <si>
    <t>MESH/NODE/FRND/LPN/BV-06-C</t>
  </si>
  <si>
    <t>Friendship Updates Failed Friend Update Message – Low Power Node</t>
  </si>
  <si>
    <t>MESH/NODE/FRND/LPN/BV-07-C</t>
  </si>
  <si>
    <t>Friend Key Refresh – Low Power Node</t>
  </si>
  <si>
    <t>MESH/NODE/FRND/LPN/BV-08-C</t>
  </si>
  <si>
    <t>Low Power Node Send Friend Clear Message</t>
  </si>
  <si>
    <t>MESH/NODE/IVU/BI-01-C</t>
  </si>
  <si>
    <t>Ignore IV Update Flag from Secure Network Beacons When Operating In Normal Operation For Less Than the Minimum Time</t>
  </si>
  <si>
    <t>TSE 24178</t>
  </si>
  <si>
    <t>MESH/NODE/IVU/BI-02-C</t>
  </si>
  <si>
    <t>Ignore IV Update Flag in Secure Network Beacon When Operating In Normal Operation For an Abnormal IV Index</t>
  </si>
  <si>
    <t>MESH/NODE/IVU/BI-03-C</t>
  </si>
  <si>
    <t>MESH/NODE/IVU/BI-04-C</t>
  </si>
  <si>
    <t>Ignore IV Update Flag in Secure Network Beacons When Operating In Normal Operation For Message From Other Subnets</t>
  </si>
  <si>
    <t>MESH/NODE/IVU/BI-05-C</t>
  </si>
  <si>
    <t>Ignore IV Update Flag in Secure Network Beacons When in Normal Operation State within 96 Hours of Exiting IV Update In Progress State</t>
  </si>
  <si>
    <t>MESH/NODE/IVU/BI-06-C</t>
  </si>
  <si>
    <t>IV Update – Invalid IV Index value in Secure Network beacons</t>
  </si>
  <si>
    <t>MESH/NODE/IVU/BI-07-C</t>
  </si>
  <si>
    <t>Ignore IV Update Flag from Mesh Private Beacons When Operating In Normal Operation For Less Than the Minimum Time</t>
  </si>
  <si>
    <t>MESH/NODE/IVU/BI-08-C</t>
  </si>
  <si>
    <t>Ignore IV Update Flag in Mesh Private Beacon When Operating In Normal Operation For an Abnormal IV Index</t>
  </si>
  <si>
    <t>MESH/NODE/IVU/BI-09-C</t>
  </si>
  <si>
    <t>Ignore IV Update Flag in Mesh Private Beacons When Operating In Normal Operation For Message From Other Subnets</t>
  </si>
  <si>
    <t>MESH/NODE/IVU/BI-10-C</t>
  </si>
  <si>
    <t>Ignore IV Update Flag in Mesh Private Beacons When in Normal Operation within 96 Hours of Exiting IV Update In Progress State</t>
  </si>
  <si>
    <t>MESH/NODE/IVU/BI-11-C</t>
  </si>
  <si>
    <t>IV Update – Invalid IV Index value in Mesh Private beacons</t>
  </si>
  <si>
    <t>MESH/NODE/IVU/BV-01-C</t>
  </si>
  <si>
    <t>IV Update Initiated by Receiving Secure Network Beacons</t>
  </si>
  <si>
    <t>MESH/NODE/IVU/BV-02-C</t>
  </si>
  <si>
    <t>IV Update Initiated by Sending Secure Network Beacons</t>
  </si>
  <si>
    <t>MESH/NODE/IVU/BV-03-C</t>
  </si>
  <si>
    <t>MESH/NODE/IVU/BV-04-C</t>
  </si>
  <si>
    <t>Stay in IV Update In Progress Operation When Waiting On Segmented Message Transport PDU Acknowledgment using Secure Network Beacons</t>
  </si>
  <si>
    <t>MESH/NODE/IVU/BV-05-C</t>
  </si>
  <si>
    <t>IV Update for a Node Not on Primary Subnet using Secure Network Beacons</t>
  </si>
  <si>
    <t>MESH/NODE/IVU/BV-06-C</t>
  </si>
  <si>
    <t>IV Update Initiated by Receiving Mesh Private Beacons</t>
  </si>
  <si>
    <t>MESH/NODE/IVU/BV-07-C</t>
  </si>
  <si>
    <t>IV Update Initiated by Sending Mesh Private Beacons</t>
  </si>
  <si>
    <t>MESH/NODE/IVU/BV-08-C</t>
  </si>
  <si>
    <t>MESH/NODE/IVU/BV-09-C</t>
  </si>
  <si>
    <t>Stay in IV Update In Progress Operation When Waiting On Segmented Message Transport PDU Acknowledgment using Mesh Private Beacons</t>
  </si>
  <si>
    <t>MESH/NODE/IVU/BV-10-C</t>
  </si>
  <si>
    <t>IV Update for a Node Not on Primary Subnet using Mesh Private Beacons</t>
  </si>
  <si>
    <t>MESH/NODE/KR/BI-01-C</t>
  </si>
  <si>
    <t>Receive Config Key Refresh Phase Set Messages with Valid and Invalid Transition Values</t>
  </si>
  <si>
    <t>MESH/NODE/KR/BI-02-C</t>
  </si>
  <si>
    <t>Ignore New Keys During Key Refresh Procedure</t>
  </si>
  <si>
    <t>MESH/NODE/KR/BI-03-C</t>
  </si>
  <si>
    <t>Receive Config Key Refresh Phase Get with Invalid NetKeyIndex</t>
  </si>
  <si>
    <t>MESH/NODE/KR/BI-04-C</t>
  </si>
  <si>
    <t>Receive Messages with Old Keys During Configuration Client Key Refresh</t>
  </si>
  <si>
    <t>MESH/NODE/KR/BI-05-C</t>
  </si>
  <si>
    <t>Receive Messages with Old Keys During Secure Network Beacon Key Refresh</t>
  </si>
  <si>
    <t>MESH/NODE/KR/BI-06-C</t>
  </si>
  <si>
    <t>Receive Messages with Old Keys During Mesh Private Beacon Key Refresh</t>
  </si>
  <si>
    <t>MESH/NODE/KR/BV-01-C</t>
  </si>
  <si>
    <t>Key Refresh Procedure as Node via Configuration Client Messages</t>
  </si>
  <si>
    <t>MESH/NODE/KR/BV-02-C</t>
  </si>
  <si>
    <t>Key Refresh Procedure as Node via Secure Network Beacons</t>
  </si>
  <si>
    <t>MESH/NODE/KR/BV-03-C</t>
  </si>
  <si>
    <t>Key Refresh Procedure Skipping Phase 2 via Secure Network Beacons</t>
  </si>
  <si>
    <t>MESH/NODE/KR/BV-04-C</t>
  </si>
  <si>
    <t>Key Refresh Procedure as Node via Mesh Private Beacons</t>
  </si>
  <si>
    <t>MESH/NODE/KR/BV-05-C</t>
  </si>
  <si>
    <t>Key Refresh Procedure Skipping Phase 2 via Mesh Private Beacons</t>
  </si>
  <si>
    <t>MESH/NODE/MPS/BI-01-C</t>
  </si>
  <si>
    <t>Mesh Provisioning Data In Characteristic Only Supports Proxy PDU containing Provisioning PDU</t>
  </si>
  <si>
    <t>MESH/NODE/MPS/BV-01-C</t>
  </si>
  <si>
    <t>Advertising Unprovisioned State for GATT Provisioning</t>
  </si>
  <si>
    <t>MESH/NODE/MPS/BV-02-C</t>
  </si>
  <si>
    <t>PB-GATT Link Establishment and Link Close</t>
  </si>
  <si>
    <t>2019-2</t>
  </si>
  <si>
    <t>MESH/NODE/MPS/BV-03-C</t>
  </si>
  <si>
    <t>Expose Mesh Provisioning Service – Unprovisioned Device</t>
  </si>
  <si>
    <t>MESH/NODE/MPS/BV-04-C</t>
  </si>
  <si>
    <t>Expose Mesh Provisioning Data Out Characteristic – Unprovisioned Device</t>
  </si>
  <si>
    <t>MESH/NODE/MPS/BV-05-C</t>
  </si>
  <si>
    <t>Expose Mesh Provisioning Data In Characteristic – Unprovisioned Device</t>
  </si>
  <si>
    <t>MESH/NODE/MPS/BV-06-C</t>
  </si>
  <si>
    <t>Discover Mesh Provisioning Data Out Client Characteristic Configuration Descriptor – Unprovisioned Device</t>
  </si>
  <si>
    <t>MESH/NODE/MPS/BV-07-C</t>
  </si>
  <si>
    <t>Enable Notifications for Mesh Provisioning Data Out – Unprovisioned Device</t>
  </si>
  <si>
    <t>MESH/NODE/MPS/BV-08-C</t>
  </si>
  <si>
    <t>Receive Mesh Provisioning Data Out Notifications – Unprovisioned Device</t>
  </si>
  <si>
    <t>MESH/NODE/MPS/BV-09-C</t>
  </si>
  <si>
    <t>Unprovisioned Device Sends and Receives Complete Provisioning PDUs</t>
  </si>
  <si>
    <t>MESH/NODE/MPS/BV-10-C</t>
  </si>
  <si>
    <t>Unprovisioned Device Sends and Receives Segmented Provisioning PDU Message</t>
  </si>
  <si>
    <t>MESH/NODE/NET/BI-01-C</t>
  </si>
  <si>
    <t>Ignore Connectable Advertisements on ADV Bearer</t>
  </si>
  <si>
    <t>MESH/NODE/NET/BI-02-C</t>
  </si>
  <si>
    <t>Discard Messages with Invalid Addresses</t>
  </si>
  <si>
    <t>MESH/NODE/NET/BI-03-C</t>
  </si>
  <si>
    <t>Receive Network Packet with Invalid NID Field</t>
  </si>
  <si>
    <t>MESH/NODE/NET/BI-04-C</t>
  </si>
  <si>
    <t>MESH/NODE/NET/BV-01-C</t>
  </si>
  <si>
    <t>Send Mesh Message to Unicast Address</t>
  </si>
  <si>
    <t>MESH/NODE/NET/BV-02-C</t>
  </si>
  <si>
    <t>Send Mesh Message to Virtual Address</t>
  </si>
  <si>
    <t>MESH/NODE/NET/BV-03-C</t>
  </si>
  <si>
    <t>Send Mesh Message to Dynamically Assigned Group Address</t>
  </si>
  <si>
    <t>MESH/NODE/NET/BV-04-C</t>
  </si>
  <si>
    <t>Send Mesh Message to All-proxies Address</t>
  </si>
  <si>
    <t>MESH/NODE/NET/BV-05-C</t>
  </si>
  <si>
    <t>Send Mesh Message to All-friends Address</t>
  </si>
  <si>
    <t>MESH/NODE/NET/BV-06-C</t>
  </si>
  <si>
    <t>Send Mesh Message to All-relays Address</t>
  </si>
  <si>
    <t>MESH/NODE/NET/BV-07-C</t>
  </si>
  <si>
    <t>Send Mesh Message to All-nodes Address</t>
  </si>
  <si>
    <t>MESH/NODE/NET/BV-08-C</t>
  </si>
  <si>
    <t>Receive Mesh Message Sent to Unicast Address</t>
  </si>
  <si>
    <t>MESH/NODE/NET/BV-09-C</t>
  </si>
  <si>
    <t>Receive Mesh Message Sent to Virtual Address</t>
  </si>
  <si>
    <t>MESH/NODE/NET/BV-10-C</t>
  </si>
  <si>
    <t>Receive Mesh Message sent to Dynamic Group Address</t>
  </si>
  <si>
    <t>MESH/NODE/NET/BV-11-C</t>
  </si>
  <si>
    <t>Receive Mesh Message sent to All-proxies Address</t>
  </si>
  <si>
    <t>MESH/NODE/NET/BV-12-C</t>
  </si>
  <si>
    <t>Receive Mesh Message sent to All-friends Address</t>
  </si>
  <si>
    <t>MESH/NODE/NET/BV-13-C</t>
  </si>
  <si>
    <t>Receive Mesh Message sent to All-relays Address</t>
  </si>
  <si>
    <t>MESH/NODE/NET/BV-14-C</t>
  </si>
  <si>
    <t>Receive Mesh Message sent to All-nodes Address</t>
  </si>
  <si>
    <t>MESH/NODE/PBADV/BI-01-C</t>
  </si>
  <si>
    <t>Ignore Link Open Attempts with Incorrect Device UUID</t>
  </si>
  <si>
    <t>MESH/NODE/PBADV/BI-02-C</t>
  </si>
  <si>
    <t>Ignore Provisioning Bearer Control PDU with RFU BearerOpcode Value</t>
  </si>
  <si>
    <t>MESH/NODE/PBADV/BI-03-C</t>
  </si>
  <si>
    <t>Receive Link Close Message with RFU Reason Value</t>
  </si>
  <si>
    <t>MESH/NODE/PBADV/BI-04-C</t>
  </si>
  <si>
    <t>Ignore Connectable Advertisement using Mesh Provisioning AD Type</t>
  </si>
  <si>
    <t>MESH/NODE/PBADV/BV-01-C</t>
  </si>
  <si>
    <t>PB-ADV Link Establishment and Link Close</t>
  </si>
  <si>
    <t>MESH/NODE/PBADV/BV-02-C</t>
  </si>
  <si>
    <t>Ignore Parallel Link Messages</t>
  </si>
  <si>
    <t>MESH/NODE/PBADV/BV-03-C</t>
  </si>
  <si>
    <t>Unprovisioned Device Receives and Sends PB-ADV PDU</t>
  </si>
  <si>
    <t>MESH/NODE/PBADV/BV-04-C</t>
  </si>
  <si>
    <t>Unprovisioned Device Receives and Sends PB-ADV PDU with Segmentation</t>
  </si>
  <si>
    <t>MESH/NODE/PROV/BI-01-C</t>
  </si>
  <si>
    <t>Device Resets Attention Timer State when Provisioning Bearer Dropped</t>
  </si>
  <si>
    <t>MESH/NODE/PROV/BI-02-C</t>
  </si>
  <si>
    <t>Reject Provisioning Start PDU with RFU values</t>
  </si>
  <si>
    <t>MESH/NODE/PROV/BI-03-C</t>
  </si>
  <si>
    <t>Reject Provisioning Start PDU with Inconsistent Values</t>
  </si>
  <si>
    <t>2020-1 addition</t>
  </si>
  <si>
    <t>MESH/NODE/PROV/BI-15-C</t>
  </si>
  <si>
    <t>Reject Provisioning PDU, Unsupported Type</t>
  </si>
  <si>
    <t>MESH/NODE/PROV/BV-01-C</t>
  </si>
  <si>
    <t>Provisioning Procedure, No Public Key OOB, Output OOB Authentication, Algorithm 0</t>
  </si>
  <si>
    <t>MESH/NODE/PROV/BV-02-C</t>
  </si>
  <si>
    <t>Provisioning Procedure, No Public Key OOB, Input OOB Authentication, Algorithm 0</t>
  </si>
  <si>
    <t>MESH/NODE/PROV/BV-03-C</t>
  </si>
  <si>
    <t>Provisioning Procedure, No Public Key OOB, Static OOB Authentication, Algorithm 0</t>
  </si>
  <si>
    <t>MESH/NODE/PROV/BV-04-C</t>
  </si>
  <si>
    <t>Provisioning Procedure, Public Key OOB, Output OOB Authentication, Algorithm 0</t>
  </si>
  <si>
    <t>MESH/NODE/PROV/BV-05-C</t>
  </si>
  <si>
    <t>Provisioning Procedure, Public Key OOB, Input OOB Authentication, Algorithm 0</t>
  </si>
  <si>
    <t>MESH/NODE/PROV/BV-06-C</t>
  </si>
  <si>
    <t>Provisioning Procedure, Public Key OOB, Static OOB Authentication, Algorithm 0</t>
  </si>
  <si>
    <t>MESH/NODE/PROV/BV-07-C</t>
  </si>
  <si>
    <t>Provisioning Procedure, No Public Key OOB, No OOB Authentication, Algorithm 0</t>
  </si>
  <si>
    <t>MESH/NODE/PROV/BV-08-C</t>
  </si>
  <si>
    <t>Provisioning Procedure, Public Key OOB, No OOB Authentication, Algorithm 0</t>
  </si>
  <si>
    <t>MESH/NODE/PROV/BV-09-C</t>
  </si>
  <si>
    <t>Provisioning Procedure, Procedure Timeout</t>
  </si>
  <si>
    <t>MESH/NODE/PROV/BV-10-C</t>
  </si>
  <si>
    <t>Unprovisioned Device Sends Provisioning Failed Message on Provisioning Error</t>
  </si>
  <si>
    <t>MESH/NODE/PROV/BV-11-C</t>
  </si>
  <si>
    <t>Provisioned Node Updates Security Flags Based on the Provisioning Data PDU</t>
  </si>
  <si>
    <t>MESH/NODE/PROV/BV-13-C</t>
  </si>
  <si>
    <t>Provisioning Procedure, No Public Key OOB, Output OOB Authentication, Algorithm 1</t>
  </si>
  <si>
    <t>MESH/NODE/PROV/BV-14-C</t>
  </si>
  <si>
    <t>Provisioning Procedure, No Public Key OOB, Input OOB Authentication, Algorithm 1</t>
  </si>
  <si>
    <t>MESH/NODE/PROV/BV-15-C</t>
  </si>
  <si>
    <t>Provisioning Procedure, No Public Key OOB, Static OOB Authentication, Algorithm 1</t>
  </si>
  <si>
    <t>MESH/NODE/PROV/BV-16-C</t>
  </si>
  <si>
    <t>Provisioning Procedure, Public Key OOB, Output OOB Authentication, Algorithm 1</t>
  </si>
  <si>
    <t>MESH/NODE/PROV/BV-17-C</t>
  </si>
  <si>
    <t>Provisioning Procedure, Public Key OOB, Input OOB Authentication, Algorithm 1</t>
  </si>
  <si>
    <t>MESH/NODE/PROV/BV-18-C</t>
  </si>
  <si>
    <t>Provisioning Procedure, Public Key OOB, Static OOB Authentication, Algorithm 1</t>
  </si>
  <si>
    <t>MESH/NODE/PROV/BV-19-C</t>
  </si>
  <si>
    <t>Provisioning Procedure, No Public Key OOB, No OOB Authentication, Algorithm 1</t>
  </si>
  <si>
    <t>MESH/NODE/PROV/BV-20-C</t>
  </si>
  <si>
    <t>Provisioning Procedure, Public Key OOB, No OOB Authentication, Algorithm 1</t>
  </si>
  <si>
    <t>MESH/NODE/RLY/BI-01-C</t>
  </si>
  <si>
    <t>Ignore Invalid IV Index</t>
  </si>
  <si>
    <t>MESH/NODE/RLY/BI-02-C</t>
  </si>
  <si>
    <t>Ignore Invalid SRC</t>
  </si>
  <si>
    <t>MESH/NODE/RLY/BV-01-C</t>
  </si>
  <si>
    <t>Relay Network PDUs based on SRC, DST, TTL and Relay Retransmit</t>
  </si>
  <si>
    <t>MESH/NODE/RLY/BV-02-C</t>
  </si>
  <si>
    <t>Network Message Cache</t>
  </si>
  <si>
    <t>MESH/NODE/SBR/NET/BV-01-C</t>
  </si>
  <si>
    <t>Receive Network Layer Message, DST as Unicast Address, IUT as Subnet Bridge</t>
  </si>
  <si>
    <t>MESH/NODE/SBR/NET/BV-02-C</t>
  </si>
  <si>
    <t>Ignore Replayed Network Layer Message</t>
  </si>
  <si>
    <t>MESH/NODE/TNPT/BI-01-C</t>
  </si>
  <si>
    <t>Ignore Invalid RFU Bits in Segment Acknowledgment Message</t>
  </si>
  <si>
    <t>MESH/NODE/TNPT/BI-02-C</t>
  </si>
  <si>
    <t>Ignore Message When Segments Received with Old SeqAuth</t>
  </si>
  <si>
    <t>MESH/NODE/TNPT/BI-03-C</t>
  </si>
  <si>
    <t>Ignore Invalid Segment Acknowledgment Messages</t>
  </si>
  <si>
    <t>MESH/NODE/TNPT/BV-01-C</t>
  </si>
  <si>
    <t>Ignore Message with Unknown Application Key</t>
  </si>
  <si>
    <t>MESH/NODE/TNPT/BV-02-C</t>
  </si>
  <si>
    <t>Ignore Message with Unknown Device Key</t>
  </si>
  <si>
    <t>MESH/NODE/TNPT/BV-03-C</t>
  </si>
  <si>
    <t>Send an Unsegmented Access Message</t>
  </si>
  <si>
    <t>MESH/NODE/TNPT/BV-04-C</t>
  </si>
  <si>
    <t>Send a Segmented Access Message – Unicast</t>
  </si>
  <si>
    <t>MESH/NODE/TNPT/BV-05-C</t>
  </si>
  <si>
    <t>Send a Segmented Access Message – Group/Virtual Address</t>
  </si>
  <si>
    <t>MESH/NODE/TNPT/BV-06-C</t>
  </si>
  <si>
    <t>Receive an Unsegmented Access Message</t>
  </si>
  <si>
    <t>MESH/NODE/TNPT/BV-07-C</t>
  </si>
  <si>
    <t>Receive a Segmented Message – Unicast</t>
  </si>
  <si>
    <t>MESH/NODE/TNPT/BV-08-C</t>
  </si>
  <si>
    <t>Receive a Segmented Message – Group/Virtual Address</t>
  </si>
  <si>
    <t>MESH/NODE/TNPT/BV-09-C</t>
  </si>
  <si>
    <t>Send Segmented Message to Unicast– Stop When Transaction Rejected</t>
  </si>
  <si>
    <t>MESH/NODE/TNPT/BV-10-C</t>
  </si>
  <si>
    <t>Send Segmented Message - Resend Unacknowledged Segments After Segment Transmission Timer Expires</t>
  </si>
  <si>
    <t>MESH/NODE/TNPT/BV-11-C</t>
  </si>
  <si>
    <t>Receive Segmented Message - Acknowledgment Timer Expiration</t>
  </si>
  <si>
    <t>TSE 24062</t>
  </si>
  <si>
    <t>MESH/NODE/TNPT/BV-12-C</t>
  </si>
  <si>
    <t>Receive Segmented Message - Receive New Segment After Incomplete Timer Expires</t>
  </si>
  <si>
    <t>MESH/NODE/TNPT/BV-13-C</t>
  </si>
  <si>
    <t>Ignore Replayed Message</t>
  </si>
  <si>
    <t>2021-2</t>
  </si>
  <si>
    <t>MESH/NODE/TNPT/BV-14-C</t>
  </si>
  <si>
    <t>Send Segmented Messages Using the SAR Transmitter State Values – Unicast, Retransmission after Timer Expiration</t>
  </si>
  <si>
    <t>MESH/NODE/TNPT/BV-15-C</t>
  </si>
  <si>
    <t>Send Segmented Messages Using the SAR Transmitter State Values – Unicast, Retransmission after Acknowledgment</t>
  </si>
  <si>
    <t>MESH/NODE/TNPT/BV-16-C</t>
  </si>
  <si>
    <t>Send Segmented Messages Using the SAR Transmitter State Values – Unicast, TTL set to 0</t>
  </si>
  <si>
    <t>MESH/NODE/TNPT/BV-17-C</t>
  </si>
  <si>
    <t>Receive Segmented Messages Using the SAR Receiver State Values – Unicast, Complete Receival</t>
  </si>
  <si>
    <t>MESH/NODE/TNPT/BV-18-C</t>
  </si>
  <si>
    <t>Receive Segmented Messages Using the SAR Receiver State Values – Unicast, SeqAuth Validation</t>
  </si>
  <si>
    <t>MESH/NODE/TNPT/BV-19-C</t>
  </si>
  <si>
    <t>Receive Segmented Messages Using the SAR Receiver State Values – Unicast, Discard Timeout</t>
  </si>
  <si>
    <t>MESH/NODE/TNPT/BV-20-C</t>
  </si>
  <si>
    <t>Send Segmented Messages Using the SAR Transmitter State Values – Group/Virtual Address</t>
  </si>
  <si>
    <t>MESH/NODE/TNPT/BV-21-C</t>
  </si>
  <si>
    <t>Receive Segmented Messages Using the SAR Receiver State Values – Group/Virtual Address</t>
  </si>
  <si>
    <t>MESH/PVNR/CBP/BI-01-C</t>
  </si>
  <si>
    <t>Reject Invalid X.509 Certificates</t>
  </si>
  <si>
    <t>MESH/PVNR/CBP/BV-01-C</t>
  </si>
  <si>
    <t>Retrieve X.509 Certificates over HTTPS and Provision Device over PB-ADV</t>
  </si>
  <si>
    <t>MESH/PVNR/CBP/BV-02-C</t>
  </si>
  <si>
    <t>Retrieve X.509 Certificates over HTTPS and Provision Device over PB-GATT</t>
  </si>
  <si>
    <t>MESH/PVNR/CBP/BV-03-C</t>
  </si>
  <si>
    <t>Retrieve X.509 Certificates over PB-ADV</t>
  </si>
  <si>
    <t>MESH/PVNR/CBP/BV-04-C</t>
  </si>
  <si>
    <t>Retrieve X.509 Certificates over PB-GATT</t>
  </si>
  <si>
    <t>MESH/PVNR/MPS/BV-01-C</t>
  </si>
  <si>
    <t>Advertising Unprovisioned State for GATT Provisioning – Provisioner</t>
  </si>
  <si>
    <t>MESH/PVNR/MPS/BV-02-C</t>
  </si>
  <si>
    <t>PB-GATT Link Establishment and Link Close – Provisioner</t>
  </si>
  <si>
    <t>MESH/PVNR/MPS/BV-03-C</t>
  </si>
  <si>
    <t>Discover Mesh Provisioning Data Out Characteristic - Provisioner</t>
  </si>
  <si>
    <t>MESH/PVNR/MPS/BV-04-C</t>
  </si>
  <si>
    <t>Discover Mesh Provisioning Data In Characteristic</t>
  </si>
  <si>
    <t>MESH/PVNR/MPS/BV-05-C</t>
  </si>
  <si>
    <t>Discover Mesh Provisioning Data Out Client Characteristic Configuration Descriptor - Provisioner</t>
  </si>
  <si>
    <t>MESH/PVNR/MPS/BV-06-C</t>
  </si>
  <si>
    <t>Enable Notifications for Mesh Provisioning Data Out - Provisioner</t>
  </si>
  <si>
    <t>MESH/PVNR/MPS/BV-07-C</t>
  </si>
  <si>
    <t>MESH/PVNR/MPS/BV-08-C</t>
  </si>
  <si>
    <t>Provisioner Sends and Receives Complete Provisioning PDUs</t>
  </si>
  <si>
    <t>MESH/PVNR/MPS/BV-09-C</t>
  </si>
  <si>
    <t>Provisioner Sends and Receives Segmented Message</t>
  </si>
  <si>
    <t>MESH/PVNR/PBADV/BI-01-C</t>
  </si>
  <si>
    <t>PB-ADV Link Establishment Timeout</t>
  </si>
  <si>
    <t>MESH/PVNR/PBADV/BV-01-C</t>
  </si>
  <si>
    <t>PB-ADV Link Establishment and Link Close – Provisioner</t>
  </si>
  <si>
    <t>MESH/PVNR/PBADV/BV-02-C</t>
  </si>
  <si>
    <t>Provisioner Sends and Receives PB-ADV PDU</t>
  </si>
  <si>
    <t>MESH/PVNR/PBADV/BV-03-C</t>
  </si>
  <si>
    <t>Provisioner Sends and Receives PB-ADV PDU with Segmentation</t>
  </si>
  <si>
    <t>MESH/PVNR/PROV/BI-16-C</t>
  </si>
  <si>
    <t>MESH/PVNR/PROV/BV-01-C</t>
  </si>
  <si>
    <t>Provisioning Procedure as Provisioner, No Public Key OOB, Output OOB Authentication, Algorithm 0</t>
  </si>
  <si>
    <t>MESH/PVNR/PROV/BV-02-C</t>
  </si>
  <si>
    <t>Provisioning Procedure as Provisioner, No Public Key OOB, Input OOB Authentication, Algorithm 0</t>
  </si>
  <si>
    <t>MESH/PVNR/PROV/BV-03-C</t>
  </si>
  <si>
    <t>Provisioning Procedure as Provisioner, No Public Key OOB, Static OOB Authentication, Algorithm 0</t>
  </si>
  <si>
    <t>MESH/PVNR/PROV/BV-04-C</t>
  </si>
  <si>
    <t>Provisioning Procedure as Provisioner, Public Key OOB, Output OOB Authentication, Algorithm 0</t>
  </si>
  <si>
    <t>MESH/PVNR/PROV/BV-05-C</t>
  </si>
  <si>
    <t>Provisioning Procedure as Provisioner, Public Key OOB, Input OOB Authentication, Algorithm 0</t>
  </si>
  <si>
    <t>MESH/PVNR/PROV/BV-06-C</t>
  </si>
  <si>
    <t>Provisioning Procedure as Provisioner, Public Key OOB, Static OOB Authentication, Algorithm 0</t>
  </si>
  <si>
    <t>MESH/PVNR/PROV/BV-07-C</t>
  </si>
  <si>
    <t>Provisioning Procedure as Provisioner, No Public Key OOB, No OOB Authentication, Algorithm 0</t>
  </si>
  <si>
    <t>MESH/PVNR/PROV/BV-08-C</t>
  </si>
  <si>
    <t>Provisioning Procedure as Provisioner, Public Key OOB, No OOB Authentication, Algorithm 0</t>
  </si>
  <si>
    <t>MESH/PVNR/PROV/BV-09-C</t>
  </si>
  <si>
    <t>Provisioning Procedure, Procedure Timeout – Provisioner</t>
  </si>
  <si>
    <t>MESH/PVNR/PROV/BV-10-C</t>
  </si>
  <si>
    <t>Provisioner Disconnects Provisioning Bearer on Provisioning Protocol Failure from Unprovisioned Device</t>
  </si>
  <si>
    <t>MESH/PVNR/PROV/BV-11-C</t>
  </si>
  <si>
    <t>Provisioning Procedure as Provisioner, No Public Key OOB, Output OOB Authentication, Algorithm 1</t>
  </si>
  <si>
    <t>MESH/PVNR/PROV/BV-12-C</t>
  </si>
  <si>
    <t>Provisioning Procedure as Provisioner, No Public Key OOB, Input OOB Authentication, Algorithm 1</t>
  </si>
  <si>
    <t>MESH/PVNR/PROV/BV-13-C</t>
  </si>
  <si>
    <t>Provisioning Procedure as Provisioner, No Public Key OOB, Static OOB Authentication, Algorithm 1</t>
  </si>
  <si>
    <t>MESH/PVNR/PROV/BV-14-C</t>
  </si>
  <si>
    <t>Provisioning Procedure as Provisioner, Public Key OOB, Output OOB Authentication, Algorithm 1</t>
  </si>
  <si>
    <t>MESH/PVNR/PROV/BV-15-C</t>
  </si>
  <si>
    <t>Provisioning Procedure as Provisioner, Public Key OOB, Input OOB Authentication, Algorithm 1</t>
  </si>
  <si>
    <t>MESH/PVNR/PROV/BV-16-C</t>
  </si>
  <si>
    <t>Provisioning Procedure as Provisioner, Public Key OOB, Static OOB Authentication, Algorithm 1</t>
  </si>
  <si>
    <t>MESH/PVNR/PROV/BV-17-C</t>
  </si>
  <si>
    <t>Provisioning Procedure as Provisioner, No Public Key OOB, No OOB Authentication, Algorithm 1</t>
  </si>
  <si>
    <t>MESH/PVNR/PROV/BV-18-C</t>
  </si>
  <si>
    <t>Provisioning Procedure as Provisioner, Public Key OOB, No OOB Authentication, Algorithm 1</t>
  </si>
  <si>
    <t>MESH/SR/AGG/BI-01-C</t>
  </si>
  <si>
    <t>Message Request List Processing Behavior – Invalid Parameters</t>
  </si>
  <si>
    <t>MESH/SR/AGG/BV-01-C</t>
  </si>
  <si>
    <t>Message Request List Processing Behavior – Success</t>
  </si>
  <si>
    <t>MESH/SR/AGG/BV-02-C</t>
  </si>
  <si>
    <t>Message Request List Processing Behavior – Errors</t>
  </si>
  <si>
    <t>MESH/SR/BCM/BDS/BI-01-C</t>
  </si>
  <si>
    <t>Bridging Table State Add Behavior – Invalid Parameters</t>
  </si>
  <si>
    <t>MESH/SR/BCM/BDS/BI-02-C</t>
  </si>
  <si>
    <t>Bridging Table State Remove Behavior – Invalid Parameters</t>
  </si>
  <si>
    <t>MESH/SR/BCM/BDS/BI-03-C</t>
  </si>
  <si>
    <t>Bridging Table State Subnets Get Behavior – Invalid Parameters</t>
  </si>
  <si>
    <t>MESH/SR/BCM/BDS/BV-01-C</t>
  </si>
  <si>
    <t>Bridging Table State Add Behavior</t>
  </si>
  <si>
    <t>MESH/SR/BCM/BDS/BV-02-C</t>
  </si>
  <si>
    <t>Bridging Table State Remove Behavior</t>
  </si>
  <si>
    <t>MESH/SR/BCM/BDS/BV-03-C</t>
  </si>
  <si>
    <t>Bridging Table State Get Behavior</t>
  </si>
  <si>
    <t>MESH/SR/BCM/BDS/BV-04-C</t>
  </si>
  <si>
    <t>Bridging Table State Subnets Get Behavior</t>
  </si>
  <si>
    <t>MESH/SR/BCM/BDS/BV-05-C</t>
  </si>
  <si>
    <t>Bridging Table State Behavior – Error Condition</t>
  </si>
  <si>
    <t>MESH/SR/BCM/BDS/BV-06-C</t>
  </si>
  <si>
    <t>Bridging Table State – Binding with NetKey List State</t>
  </si>
  <si>
    <t>MESH/SR/BCM/BTS/BV-01-C</t>
  </si>
  <si>
    <t>Bridging Table Size Get Behavior</t>
  </si>
  <si>
    <t>MESH/SR/BCM/SBS/BI-01-C</t>
  </si>
  <si>
    <t>Subnet Bridge State Set Behavior – Invalid Parameters</t>
  </si>
  <si>
    <t>MESH/SR/BCM/SBS/BV-01-C</t>
  </si>
  <si>
    <t>Subnet Bridge State Get/Set Behavior</t>
  </si>
  <si>
    <t>MESH/SR/DFM/DCNTS/BV-01-C</t>
  </si>
  <si>
    <t>Directed Control Network Transmit State Get/Set Behavior</t>
  </si>
  <si>
    <t>MESH/SR/DFM/DCRTS/BV-01-C</t>
  </si>
  <si>
    <t>Directed Control Relay Retransmit State Get/Set Behavior</t>
  </si>
  <si>
    <t>MESH/SR/DFM/DFS/BI-01-C</t>
  </si>
  <si>
    <t>Directed Forwarding State Get/Set Behavior – Invalid Parameters</t>
  </si>
  <si>
    <t>MESH/SR/DFM/DFS/BV-01-C</t>
  </si>
  <si>
    <t>Directed Control Get/Set/Status Behavior</t>
  </si>
  <si>
    <t>MESH/SR/DFM/DFS/BV-02-C</t>
  </si>
  <si>
    <t>Directed Control Set Behavior – Binding with Directed Friend</t>
  </si>
  <si>
    <t>MESH/SR/DFM/DFS/BV-03-C</t>
  </si>
  <si>
    <t>Directed Control Set Behavior – Binding with Directed Proxy</t>
  </si>
  <si>
    <t>MESH/SR/DFM/DFS/BV-04-C</t>
  </si>
  <si>
    <t>Directed Control State Behavior – IUT as Low Power Node</t>
  </si>
  <si>
    <t>MESH/SR/DFM/DFS/BV-05-C</t>
  </si>
  <si>
    <t>Directed Control State Behavior – Binding with GATT Proxy State</t>
  </si>
  <si>
    <t>MESH/SR/DFM/DFS/BV-06-C</t>
  </si>
  <si>
    <t>Directed Control State Behavior – Binding with Friend State</t>
  </si>
  <si>
    <t>MESH/SR/DFM/DNTS/BV-01-C</t>
  </si>
  <si>
    <t>Directed Network Transmit State Get/Set Behavior</t>
  </si>
  <si>
    <t>MESH/SR/DFM/DPS/BV-01-C</t>
  </si>
  <si>
    <t>Directed Paths State Get/Status Behavior</t>
  </si>
  <si>
    <t>MESH/SR/DFM/DRTS/BV-01-C</t>
  </si>
  <si>
    <t>Directed Relay Retransmit State Get/Set Behavior</t>
  </si>
  <si>
    <t>MESH/SR/DFM/DTCS/BI-01-C</t>
  </si>
  <si>
    <t>Discovery Table Capabilities State Get/Set Behavior – Invalid Parameters</t>
  </si>
  <si>
    <t>MESH/SR/DFM/DTCS/BV-01-C</t>
  </si>
  <si>
    <t>Discovery Table Capabilities Get/Set/Status Behavior</t>
  </si>
  <si>
    <t>MESH/SR/DFM/DTS/BI-01-C</t>
  </si>
  <si>
    <t>Path Discovery Timing Control State Get/Set Behavior – Invalid Parameters</t>
  </si>
  <si>
    <t>MESH/SR/DFM/DTS/BV-01-C</t>
  </si>
  <si>
    <t>MESH/SR/DFM/FTS/BI-01-C</t>
  </si>
  <si>
    <t>Forwarding Table State Add Behavior – Invalid Parameters</t>
  </si>
  <si>
    <t>MESH/SR/DFM/FTS/BI-02-C</t>
  </si>
  <si>
    <t>Forwarding Table State Delete Behavior – Invalid Parameters</t>
  </si>
  <si>
    <t>MESH/SR/DFM/FTS/BI-03-C</t>
  </si>
  <si>
    <t>Forwarding Table State Dependent Add/Delete Behavior – Invalid Parameters</t>
  </si>
  <si>
    <t>MESH/SR/DFM/FTS/BI-04-C</t>
  </si>
  <si>
    <t>Forwarding Table State Get Behavior – Invalid Parameters</t>
  </si>
  <si>
    <t>MESH/SR/DFM/FTS/BV-01-C</t>
  </si>
  <si>
    <t>Forwarding Table State Add Behavior</t>
  </si>
  <si>
    <t>MESH/SR/DFM/FTS/BV-02-C</t>
  </si>
  <si>
    <t>Forwarding Table State Delete Behavior</t>
  </si>
  <si>
    <t>MESH/SR/DFM/FTS/BV-03-C</t>
  </si>
  <si>
    <t>Forwarding Table State Dependents Add/Get Behavior</t>
  </si>
  <si>
    <t>MESH/SR/DFM/FTS/BV-04-C</t>
  </si>
  <si>
    <t>Forwarding Table State Dependents Delete Behavior</t>
  </si>
  <si>
    <t>MESH/SR/DFM/FTS/BV-05-C</t>
  </si>
  <si>
    <t>Forwarding Table State Entries Get Behavior</t>
  </si>
  <si>
    <t>MESH/SR/DFM/FTS/BV-06-C</t>
  </si>
  <si>
    <t>Forwarding Table State Add Behavior – Error Condition</t>
  </si>
  <si>
    <t>MESH/SR/DFM/FTS/BV-07-C</t>
  </si>
  <si>
    <t>Forwarding Table State Delete Behavior – Error Condition</t>
  </si>
  <si>
    <t>MESH/SR/DFM/FTS/BV-08-C</t>
  </si>
  <si>
    <t>Forwarding Table State Dependents Add/Delete Behavior – Error Condition</t>
  </si>
  <si>
    <t>MESH/SR/DFM/FTS/BV-09-C</t>
  </si>
  <si>
    <t>Forwarding Table State Get Behavior – Error Condition</t>
  </si>
  <si>
    <t>MESH/SR/DFM/FTS/BV-10-C</t>
  </si>
  <si>
    <t>Forwarding Table Add Behavior – Insufficient Resources</t>
  </si>
  <si>
    <t>MESH/SR/DFM/FTS/BV-11-C</t>
  </si>
  <si>
    <t>Forwarding Table State – Power-up Behavior</t>
  </si>
  <si>
    <t>MESH/SR/DFM/FTS/BV-12-C</t>
  </si>
  <si>
    <t>Forwarding Table State – Binding with Directed Forwarding</t>
  </si>
  <si>
    <t>MESH/SR/DFM/PEIPS/BI-01-C</t>
  </si>
  <si>
    <t>Path Echo Interval State Get/Set Behavior – Invalid Parameters, Invalid Intervals</t>
  </si>
  <si>
    <t>MESH/SR/DFM/PEIPS/BI-02-C</t>
  </si>
  <si>
    <t>Path Echo Interval State Get/Set Behavior – Invalid Parameters, Invalid NetKeyIndex</t>
  </si>
  <si>
    <t>MESH/SR/DFM/PEIPS/BV-01-C</t>
  </si>
  <si>
    <t>Path Echo Interval State Get/Set/Status Behavior, Change Both Intervals</t>
  </si>
  <si>
    <t>MESH/SR/DFM/PEIPS/BV-02-C</t>
  </si>
  <si>
    <t>Path Echo Interval State Get/Set/Status Behavior, Change Only Unicast</t>
  </si>
  <si>
    <t>MESH/SR/DFM/PEIPS/BV-03-C</t>
  </si>
  <si>
    <t>Path Echo Interval State Get/Set/Status Behavior, Change Only Multicast</t>
  </si>
  <si>
    <t>MESH/SR/DFM/PMS/BI-01-C</t>
  </si>
  <si>
    <t>Path Metric State Get/Set Behavior – Invalid Parameters</t>
  </si>
  <si>
    <t>MESH/SR/DFM/PMS/BV-01-C</t>
  </si>
  <si>
    <t>Path Metric State Get/Set/Status Behavior</t>
  </si>
  <si>
    <t>MESH/SR/DFM/PPS/BI-01-C</t>
  </si>
  <si>
    <t>Directed Publish Policy State Get/Set Behavior – Invalid Parameters</t>
  </si>
  <si>
    <t>MESH/SR/DFM/PPS/BV-01-C</t>
  </si>
  <si>
    <t>Directed Publish Policy State Get/Set Behavior</t>
  </si>
  <si>
    <t>MESH/SR/DFM/RTS/BI-01-C</t>
  </si>
  <si>
    <t>RSSI Threshold State Set Behavior – Invalid Parameters</t>
  </si>
  <si>
    <t>MESH/SR/DFM/RTS/BV-01-C</t>
  </si>
  <si>
    <t>RSSI Threshold State Get/Set Behavior</t>
  </si>
  <si>
    <t>MESH/SR/DFM/TWPS/BI-01-C</t>
  </si>
  <si>
    <t>Two Way Path State Get/Set Messages – Invalid Parameters</t>
  </si>
  <si>
    <t>MESH/SR/DFM/TWPS/BV-01-C</t>
  </si>
  <si>
    <t>Two Way Path State Get/Set Behavior</t>
  </si>
  <si>
    <t>MESH/SR/DFM/WLS/BI-01-C</t>
  </si>
  <si>
    <t>Wanted Lanes Get/Set Behavior – Invalid Parameters</t>
  </si>
  <si>
    <t>MESH/SR/DFM/WLS/BV-01-C</t>
  </si>
  <si>
    <t>Wanted Lanes State Get/Set/Status Behavior</t>
  </si>
  <si>
    <t>MESH/SR/DPROX/BI-01-C</t>
  </si>
  <si>
    <t>Ignore DIRECTED_PROXY_CONTROL Messages - Invalid Parameters</t>
  </si>
  <si>
    <t>MESH/SR/DPROX/BV-01-C</t>
  </si>
  <si>
    <t>Connection with Proxy Client</t>
  </si>
  <si>
    <t>MESH/SR/DPROX/BV-02-C</t>
  </si>
  <si>
    <t>Connection with Directed Proxy Client</t>
  </si>
  <si>
    <t>MESH/SR/DPROX/BV-03-C</t>
  </si>
  <si>
    <t>Connection with Reject List Client</t>
  </si>
  <si>
    <t>MESH/SR/DPROX/BV-04-C</t>
  </si>
  <si>
    <t>Send DIRECTED_PROXY_CAPABILITIES_STATUS on Subnet Configuration</t>
  </si>
  <si>
    <t>MESH/SR/DPROX/BV-05-C</t>
  </si>
  <si>
    <t>Send DIRECTED_PROXY_CAPABILITIES_STATUS on Directed Proxy State Configuration</t>
  </si>
  <si>
    <t>MESH/SR/DPROX/BV-06-C</t>
  </si>
  <si>
    <t>Multiple Subnet Configuration</t>
  </si>
  <si>
    <t>MESH/SR/DPROX/BV-07-C</t>
  </si>
  <si>
    <t>MESH/SR/HM/ATS/BV-01-C</t>
  </si>
  <si>
    <t>Respond to Attention Messages</t>
  </si>
  <si>
    <t>MESH/SR/HM/CFS/BV-01-C</t>
  </si>
  <si>
    <t>Send Health Current Status Messages - No Faults</t>
  </si>
  <si>
    <t>MESH/SR/HM/CFS/BV-02-C</t>
  </si>
  <si>
    <t>Send Health Current Status Messages - With Faults</t>
  </si>
  <si>
    <t>MESH/SR/HM/HPS/BV-01-C</t>
  </si>
  <si>
    <t>Respond to Health Period Messages</t>
  </si>
  <si>
    <t>MESH/SR/HM/RFS/BI-01-C</t>
  </si>
  <si>
    <t>Ignore Invalid Health Fault Test message</t>
  </si>
  <si>
    <t>MESH/SR/HM/RFS/BI-02-C</t>
  </si>
  <si>
    <t>Ignore Invalid Health Fault Test Unacknowledged message</t>
  </si>
  <si>
    <t>MESH/SR/HM/RFS/BV-01-C</t>
  </si>
  <si>
    <t>Respond to Health Fault Get</t>
  </si>
  <si>
    <t>MESH/SR/HM/RFS/BV-02-C</t>
  </si>
  <si>
    <t>Respond to Health Fault Clear and Health Fault Clear Unacknowledged Messages</t>
  </si>
  <si>
    <t>MESH/SR/HM/RFS/BV-03-C</t>
  </si>
  <si>
    <t>Respond to Health Fault Test and Health Fault Test Unacknowledged Messages</t>
  </si>
  <si>
    <t>MESH/SR/LCD/LCMP/BV-01-C</t>
  </si>
  <si>
    <t>Respond to LARGE_COMPOSITION_DATA_GET Messages</t>
  </si>
  <si>
    <t>MESH/SR/LCD/MMD/BV-01-C</t>
  </si>
  <si>
    <t>Respond to MODELS_METADATA_GET Messages</t>
  </si>
  <si>
    <t>MESH/SR/MPXS/BV-01-C</t>
  </si>
  <si>
    <t>Advertise Mesh Proxy Service with Network ID</t>
  </si>
  <si>
    <t>MESH/SR/MPXS/BV-02-C</t>
  </si>
  <si>
    <t>Expose Mesh Proxy Service</t>
  </si>
  <si>
    <t>MESH/SR/MPXS/BV-03-C</t>
  </si>
  <si>
    <t>Expose Mesh Proxy Data Out Characteristic</t>
  </si>
  <si>
    <t>MESH/SR/MPXS/BV-04-C</t>
  </si>
  <si>
    <t>Expose Mesh Proxy Data Out Client Characteristic Configuration Descriptor</t>
  </si>
  <si>
    <t>MESH/SR/MPXS/BV-05-C</t>
  </si>
  <si>
    <t>Support Notifications for Mesh Proxy Data Out Characteristic</t>
  </si>
  <si>
    <t>MESH/SR/MPXS/BV-06-C</t>
  </si>
  <si>
    <t>Expose Mesh Proxy Data In Characteristic</t>
  </si>
  <si>
    <t>MESH/SR/MPXS/BV-07-C</t>
  </si>
  <si>
    <t>Support Write Without Response to Mesh Proxy Data In Characteristic</t>
  </si>
  <si>
    <t>MESH/SR/MPXS/BV-08-C</t>
  </si>
  <si>
    <t>MESH/SR/MPXS/BV-09-C</t>
  </si>
  <si>
    <t>Advertise Mesh Proxy Service with Node Identity</t>
  </si>
  <si>
    <t>MESH/SR/MPXS/BV-10-C</t>
  </si>
  <si>
    <t>Advertise Mesh Proxy Service with Private Network Identity</t>
  </si>
  <si>
    <t>MESH/SR/MPXS/BV-11-C</t>
  </si>
  <si>
    <t>Advertise Mesh Proxy Service with Private Node Identity</t>
  </si>
  <si>
    <t>MESH/SR/MPXS/BV-12-C</t>
  </si>
  <si>
    <t>Respond to Private GATT Proxy Solicitation</t>
  </si>
  <si>
    <t>MESH/SR/MPXS/BV-13-C</t>
  </si>
  <si>
    <t>Private GATT Proxy Solicitation with RFU Identification Type Value</t>
  </si>
  <si>
    <t>MESH/SR/ODP/BV-01-C</t>
  </si>
  <si>
    <t>On-Demand Private GATT Proxy State Get/Set Behavior</t>
  </si>
  <si>
    <t>MESH/SR/PRB/PBS/BI-01-C</t>
  </si>
  <si>
    <t>Ignore Invalid Private Beacon Set Messages</t>
  </si>
  <si>
    <t>MESH/SR/PRB/PBS/BV-01-C</t>
  </si>
  <si>
    <t>Respond to Private Beacon Get/Set Messages</t>
  </si>
  <si>
    <t>MESH/SR/PRB/PGPXY/BI-01-C</t>
  </si>
  <si>
    <t>Respond to Private GATT Proxy Set/Get Messages – Invalid Parameters</t>
  </si>
  <si>
    <t>MESH/SR/PRB/PGPXY/BV-01-C</t>
  </si>
  <si>
    <t>Respond to Private GATT Proxy Set/Get Messages</t>
  </si>
  <si>
    <t>MESH/SR/PRB/PGPXY/BV-02-C</t>
  </si>
  <si>
    <t>Private Network Identity Advertising on Multiple Subnets</t>
  </si>
  <si>
    <t>MESH/SR/PRB/PNID/BI-01-C</t>
  </si>
  <si>
    <t>Respond to Private Node Identity Set/Get Messages – Invalid Parameters</t>
  </si>
  <si>
    <t>MESH/SR/PRB/PNID/BI-02-C</t>
  </si>
  <si>
    <t>Receive Private Node Identity Set Message – Change to Not Supported</t>
  </si>
  <si>
    <t>MESH/SR/PRB/PNID/BV-01-C</t>
  </si>
  <si>
    <t>Respond to Private Node Identity Set/Get Messages</t>
  </si>
  <si>
    <t>MESH/SR/PRB/PNID/BV-02-C</t>
  </si>
  <si>
    <t>Private Node Identity Advertising on Multiple Subnets</t>
  </si>
  <si>
    <t>MESH/SR/PRB/PNID/BV-03-C</t>
  </si>
  <si>
    <t>Private Node Identity NetKey Deleted</t>
  </si>
  <si>
    <t>MESH/SR/PROX/BI-01-C</t>
  </si>
  <si>
    <t>MESH/SR/PROX/BI-02-C</t>
  </si>
  <si>
    <t>MESH/SR/PROX/BV-01-C</t>
  </si>
  <si>
    <t>Receive Accept List Filter Setup</t>
  </si>
  <si>
    <t>MESH/SR/PROX/BV-02-C</t>
  </si>
  <si>
    <t>Complete Message Network PDU Relay to Proxy Client – GATT Proxy Enabled</t>
  </si>
  <si>
    <t>MESH/SR/PROX/BV-03-C</t>
  </si>
  <si>
    <t>Segmented Message Network PDU Relay to Proxy Client</t>
  </si>
  <si>
    <t>MESH/SR/PROX/BV-04-C</t>
  </si>
  <si>
    <t>Send a Complete Message Network PDU to Node from Proxy Client – GATT Proxy Enabled</t>
  </si>
  <si>
    <t>MESH/SR/PROX/BV-05-C</t>
  </si>
  <si>
    <t>Send a Segmented Message Network PDU to Node from Proxy Client</t>
  </si>
  <si>
    <t>MESH/SR/PROX/BV-06-C</t>
  </si>
  <si>
    <t>Filter Accept List Addresses</t>
  </si>
  <si>
    <t>MESH/SR/PROX/BV-07-C</t>
  </si>
  <si>
    <t>Receive Reject List Filter Setup</t>
  </si>
  <si>
    <t>MESH/SR/PROX/BV-08-C</t>
  </si>
  <si>
    <t>Filter Reject List Addresses</t>
  </si>
  <si>
    <t>MESH/SR/PROX/BV-09-C</t>
  </si>
  <si>
    <t>Remove Address from Accept List</t>
  </si>
  <si>
    <t>MESH/SR/PROX/BV-10-C</t>
  </si>
  <si>
    <t>Remove Address from Reject List</t>
  </si>
  <si>
    <t>MESH/SR/PROX/BV-11-C</t>
  </si>
  <si>
    <t>Send Secure Network Beacon When Proxy Connection Established</t>
  </si>
  <si>
    <t>MESH/SR/PROX/BV-12-C</t>
  </si>
  <si>
    <t>Send Secure Network Beacon When IV Index Updated</t>
  </si>
  <si>
    <t>MESH/SR/PROX/BV-13-C</t>
  </si>
  <si>
    <t>Send Secure Network Beacon with Previous IV Index Value</t>
  </si>
  <si>
    <t>MESH/SR/PROX/BV-14-C</t>
  </si>
  <si>
    <t>IV Update Initiated by Proxy Client using Secure Network Beacons</t>
  </si>
  <si>
    <t>MESH/SR/PROX/BV-15-C</t>
  </si>
  <si>
    <t>Disable Network PDU Relay when Proxy Feature is Disabled</t>
  </si>
  <si>
    <t>MESH/SR/PROX/BV-16-C</t>
  </si>
  <si>
    <t>Complete Message Network PDU Relay to Proxy Client – Private GATT Proxy Enabled</t>
  </si>
  <si>
    <t>MESH/SR/PROX/BV-17-C</t>
  </si>
  <si>
    <t>Send a Complete Message Network PDU to Node from Proxy Client – Private GATT Proxy Enabled</t>
  </si>
  <si>
    <t>MESH/SR/PROX/BV-18-C</t>
  </si>
  <si>
    <t>Send Mesh Private Beacon When Proxy Connection Established – using Private Network Identity</t>
  </si>
  <si>
    <t>MESH/SR/PROX/BV-19-C</t>
  </si>
  <si>
    <t>Send Mesh Private Beacon When Proxy Connection Established – using Private Node Identity</t>
  </si>
  <si>
    <t>MESH/SR/PROX/BV-20-C</t>
  </si>
  <si>
    <t>Send Mesh Private Beacon When IV Index Updated</t>
  </si>
  <si>
    <t>MESH/SR/PROX/BV-21-C</t>
  </si>
  <si>
    <t>Send Mesh Private Beacon with Previous IV Index Value</t>
  </si>
  <si>
    <t>MESH/SR/PROX/BV-22-C</t>
  </si>
  <si>
    <t>IV Update Initiated by Proxy Client using Mesh Private Beacons</t>
  </si>
  <si>
    <t>MESH/SR/PROX/BV-23-C</t>
  </si>
  <si>
    <t>Send Secure Network Beacon when Secondary NetKey Added</t>
  </si>
  <si>
    <t>MESH/SR/PROX/BV-24-C</t>
  </si>
  <si>
    <t>Send Mesh Private Beacon when Secondary NetKey Added</t>
  </si>
  <si>
    <t>MESH/SR/RPR/LNK/BI-01-C</t>
  </si>
  <si>
    <t>Outbound Packet Transfer State – Handle Unexpected Outbound PDU</t>
  </si>
  <si>
    <t>MESH/SR/RPR/LNK/BI-02-C</t>
  </si>
  <si>
    <t>Link Active State with Unprovisioned Device – Handle Invalid Outbound PDU</t>
  </si>
  <si>
    <t>MESH/SR/RPR/LNK/BI-03-C</t>
  </si>
  <si>
    <t>Link Active State with Device Key Interface Procedures – Handle Invalid Outbound PDU</t>
  </si>
  <si>
    <t>MESH/SR/RPR/LNK/BI-04-C</t>
  </si>
  <si>
    <t>Ignore Invalid Link Requests</t>
  </si>
  <si>
    <t>MESH/SR/RPR/LNK/BI-05-C</t>
  </si>
  <si>
    <t>Reject Parallel Provisioning and Node Provisioning Protocol Interface Procedure</t>
  </si>
  <si>
    <t>MESH/SR/RPR/LNK/BV-01-C</t>
  </si>
  <si>
    <t>Open and Close the Link – PB-ADV</t>
  </si>
  <si>
    <t>MESH/SR/RPR/LNK/BV-02-C</t>
  </si>
  <si>
    <t>Open and Close the Link – PB-GATT</t>
  </si>
  <si>
    <t>MESH/SR/RPR/LNK/BV-03-C</t>
  </si>
  <si>
    <t>Respond to Redundant Link Requests with Unprovisioned Device – PB-ADV</t>
  </si>
  <si>
    <t>MESH/SR/RPR/LNK/BV-04-C</t>
  </si>
  <si>
    <t>Respond to Redundant Link Requests with Unprovisioned Device – PB-GATT</t>
  </si>
  <si>
    <t>MESH/SR/RPR/LNK/BV-05-C</t>
  </si>
  <si>
    <t>Outbound Packet Transfer State – Handle Link Open</t>
  </si>
  <si>
    <t>MESH/SR/RPR/LNK/BV-06-C</t>
  </si>
  <si>
    <t>Outbound Packet Transfer State – Handle Link Close</t>
  </si>
  <si>
    <t>MESH/SR/RPR/LNK/BV-07-C</t>
  </si>
  <si>
    <t>Outbound Packet Transfer State – Handle Link Closed by Device</t>
  </si>
  <si>
    <t>MESH/SR/RPR/LNK/BV-09-C</t>
  </si>
  <si>
    <t>Outbound Packet Transfer State – Handle Resending the Outbound PDU</t>
  </si>
  <si>
    <t>MESH/SR/RPR/LNK/BV-10-C</t>
  </si>
  <si>
    <t>Outbound Packet Transfer State – Handle PDU Transfer Complete</t>
  </si>
  <si>
    <t>MESH/SR/RPR/LNK/BV-11-C</t>
  </si>
  <si>
    <t>Outbound Packet Transfer State – Handle Provisioning Link Timeout</t>
  </si>
  <si>
    <t>MESH/SR/RPR/LNK/BV-12-C</t>
  </si>
  <si>
    <t>MESH/SR/RPR/LNK/BV-13-C</t>
  </si>
  <si>
    <t>Link Active State with Unprovisioned Device over PB-ADV – Handle Link Close</t>
  </si>
  <si>
    <t>MESH/SR/RPR/LNK/BV-14-C</t>
  </si>
  <si>
    <t>Link Active State with Unprovisioned Device over PB-GATT – Handle Link Close</t>
  </si>
  <si>
    <t>MESH/SR/RPR/LNK/BV-15-C</t>
  </si>
  <si>
    <t>Link Active State with Unprovisioned Device over PB-ADV – Handle Link Closed by Device</t>
  </si>
  <si>
    <t>MESH/SR/RPR/LNK/BV-16-C</t>
  </si>
  <si>
    <t>Link Active State with Unprovisioned Device over PB-GATT – Handle Link Closed by Device</t>
  </si>
  <si>
    <t>MESH/SR/RPR/LNK/BV-17-C</t>
  </si>
  <si>
    <t>Link Active State with Unprovisioned Device over PB-ADV – Handle Resending the Outbound PDU</t>
  </si>
  <si>
    <t>MESH/SR/RPR/LNK/BV-18-C</t>
  </si>
  <si>
    <t>Link Active State with Unprovisioned Device over PB-GATT – Handle Resending the Outbound PDU</t>
  </si>
  <si>
    <t>MESH/SR/RPR/LNK/BV-19-C</t>
  </si>
  <si>
    <t>Link Active State with Unprovisioned Device over PB-ADV – Handle Network Key Removal</t>
  </si>
  <si>
    <t>MESH/SR/RPR/LNK/BV-20-C</t>
  </si>
  <si>
    <t>Respond to Redundant Link Requests with Device Key Interface Procedures</t>
  </si>
  <si>
    <t>MESH/SR/RPR/LNK/BV-21-C</t>
  </si>
  <si>
    <t>Link Active State with Device Key Interface Procedures – Handle Link Close</t>
  </si>
  <si>
    <t>MESH/SR/RPR/LNK/BV-22-C</t>
  </si>
  <si>
    <t>Link Active State with Unprovisioned Device over PB-GATT – Handle Network Key Removal</t>
  </si>
  <si>
    <t>MESH/SR/RPR/LNK/BV-23-C</t>
  </si>
  <si>
    <t>Link Active State with Device Key Interface Procedures – Handle Resending the Outbound PDU</t>
  </si>
  <si>
    <t>MESH/SR/RPR/LNK/BV-25-C</t>
  </si>
  <si>
    <t>Link Active State with Device Key Interface Procedures – Handle Power Reset</t>
  </si>
  <si>
    <t>MESH/SR/RPR/LNK/BV-26-C</t>
  </si>
  <si>
    <t>Link Active State with Device Key Interface Procedures – Handle Network Key Removal</t>
  </si>
  <si>
    <t>MESH/SR/RPR/PDU/BI-01-C</t>
  </si>
  <si>
    <t>Device Key Refresh Failures</t>
  </si>
  <si>
    <t>MESH/SR/RPR/PDU/BI-02-C</t>
  </si>
  <si>
    <t>Node Address Refresh Failures</t>
  </si>
  <si>
    <t>MESH/SR/RPR/PDU/BI-03-C</t>
  </si>
  <si>
    <t>Node Composition Refresh Failures</t>
  </si>
  <si>
    <t>MESH/SR/RPR/PDU/BV-01-C</t>
  </si>
  <si>
    <t>Provision an Unprovisioned Device over PB-ADV</t>
  </si>
  <si>
    <t>MESH/SR/RPR/PDU/BV-02-C</t>
  </si>
  <si>
    <t>Device Key Refresh Procedure</t>
  </si>
  <si>
    <t>MESH/SR/RPR/PDU/BV-03-C</t>
  </si>
  <si>
    <t>Node Address Refresh Procedure</t>
  </si>
  <si>
    <t>MESH/SR/RPR/PDU/BV-04-C</t>
  </si>
  <si>
    <t>Node Composition Refresh Procedure</t>
  </si>
  <si>
    <t>MESH/SR/RPR/PDU/BV-05-C</t>
  </si>
  <si>
    <t>Provision an Unprovisioned Device over PB-GATT</t>
  </si>
  <si>
    <t>MESH/SR/RPR/SCN/BI-01-C</t>
  </si>
  <si>
    <t>Ignore Invalid Messages</t>
  </si>
  <si>
    <t>MESH/SR/RPR/SCN/BI-02-C</t>
  </si>
  <si>
    <t>Reject Scan Requests with Invalid Parameters</t>
  </si>
  <si>
    <t>MESH/SR/RPR/SCN/BV-01-C</t>
  </si>
  <si>
    <t>Scan Any Device UUID</t>
  </si>
  <si>
    <t>MESH/SR/RPR/SCN/BV-02-C</t>
  </si>
  <si>
    <t>Scan Specific Device UUID</t>
  </si>
  <si>
    <t>MESH/SR/RPR/SCN/BV-03-C</t>
  </si>
  <si>
    <t>Process Consecutive Scan Requests</t>
  </si>
  <si>
    <t>MESH/SR/RPR/SCN/BV-04-C</t>
  </si>
  <si>
    <t>Extended Scanning of Unprovisioned Device Beacons</t>
  </si>
  <si>
    <t>MESH/SR/RPR/SCN/BV-05-C</t>
  </si>
  <si>
    <t>Extended Scanning of Mesh Provisioning Service</t>
  </si>
  <si>
    <t>MESH/SR/RPR/SCN/BV-06-C</t>
  </si>
  <si>
    <t>Extended Scanning on the Remote Provisioning Server</t>
  </si>
  <si>
    <t>MESH/SR/RPR/SCN/BV-07-C</t>
  </si>
  <si>
    <t>Scan Items Limit and Timeout</t>
  </si>
  <si>
    <t>MESH/SR/RPR/SCN/BV-08-C</t>
  </si>
  <si>
    <t>Extended Scanning with Bad Hash or Different BD_ADDR</t>
  </si>
  <si>
    <t>MESH/SR/SAR/BV-01-C</t>
  </si>
  <si>
    <t>SAR Transmitter State Get/Set Behavior</t>
  </si>
  <si>
    <t>MESH/SR/SAR/BV-02-C</t>
  </si>
  <si>
    <t>SAR Receiver State Get/Set Behavior</t>
  </si>
  <si>
    <t>MESH/SR/SRPL/BV-01-C</t>
  </si>
  <si>
    <t>RPL Item Clear Behavior</t>
  </si>
  <si>
    <t>MeshModel</t>
  </si>
  <si>
    <t>Updated TS: MeshModel.TS.1.0.0</t>
  </si>
  <si>
    <t>ICS: MeshModel.TCS.1.0.0</t>
  </si>
  <si>
    <t>New TCID</t>
  </si>
  <si>
    <t>MMDL/NODE/COMP/BV-01-C</t>
  </si>
  <si>
    <t>Composition Data and Model IDs</t>
  </si>
  <si>
    <t>MMDL/SR/GOO/BV-01-C</t>
  </si>
  <si>
    <t>Generic OnOff State Get/Set/Status Behavior</t>
  </si>
  <si>
    <t>MMDL/SR/GOO/BV-02-C</t>
  </si>
  <si>
    <t>Generic OnOff State Transition Behavior</t>
  </si>
  <si>
    <t>MMDL/SR/GOO/BV-03-C</t>
  </si>
  <si>
    <t>Generic OnOff State Scene Store/Recall Behavior</t>
  </si>
  <si>
    <t>MMDL/SR/GOO/BI-01-C</t>
  </si>
  <si>
    <t>Generic OnOff State Invalid Behavior</t>
  </si>
  <si>
    <t>MMDL/SR/GLV/BV-01-C</t>
  </si>
  <si>
    <t>Generic Level State Get/Set/Status Behavior</t>
  </si>
  <si>
    <t>MMDL/SR/GLV/BV-02-C</t>
  </si>
  <si>
    <t>Generic Level State Transition Behavior</t>
  </si>
  <si>
    <t>MMDL/SR/GLV/BV-03-C</t>
  </si>
  <si>
    <t>Generic Level State Delta Behavior – Basic</t>
  </si>
  <si>
    <t>MMDL/SR/GLV/BV-04-C</t>
  </si>
  <si>
    <t>Generic Level State Delta Behavior – Transaction</t>
  </si>
  <si>
    <t>MMDL/SR/GLV/BV-05-C</t>
  </si>
  <si>
    <t>Generic Level State Delta Transition Behavior</t>
  </si>
  <si>
    <t>MMDL/SR/GLV/BV-06-C</t>
  </si>
  <si>
    <t>Generic Level State Move Behavior</t>
  </si>
  <si>
    <t>MMDL/SR/GLV/BV-07-C</t>
  </si>
  <si>
    <t>Generic Level State Scene Store/Recall Behavior</t>
  </si>
  <si>
    <t>MMDL/SR/GDTT/BV-01-C</t>
  </si>
  <si>
    <t>Generic Default Transition Time State Get/Set/Status Behavior</t>
  </si>
  <si>
    <t>MMDL/SR/GDTT/BI-01-C</t>
  </si>
  <si>
    <t>Generic Default Transition Time State Invalid Behavior</t>
  </si>
  <si>
    <t>MMDL/SR/GPOO/BV-01-C</t>
  </si>
  <si>
    <t>Generic OnPowerUp State Get/Status Behavior</t>
  </si>
  <si>
    <t>MMDL/SR/GPOO/BV-02-C</t>
  </si>
  <si>
    <t>Generic OnOff State Power-Up Behavior – Off</t>
  </si>
  <si>
    <t>MMDL/SR/GPOO/BV-03-C</t>
  </si>
  <si>
    <t>Generic OnOff State Power-Up Behavior – Default</t>
  </si>
  <si>
    <t>MMDL/SR/GPOO/BV-04-C</t>
  </si>
  <si>
    <t>Generic OnOff State Power-Up Behavior – Last</t>
  </si>
  <si>
    <t>MMDL/SR/GPOOS/BV-01-C</t>
  </si>
  <si>
    <t>Generic OnPowerUp State Get/Set/Status Behavior</t>
  </si>
  <si>
    <t>MMDL/SR/GPOOS/BI-01-C</t>
  </si>
  <si>
    <t>Generic OnPowerUp State Invalid Behavior</t>
  </si>
  <si>
    <t>MMDL/SR/GPL/BV-01-C</t>
  </si>
  <si>
    <t>Generic Power Actual State Get/Set/Status Behavior</t>
  </si>
  <si>
    <t>MMDL/SR/GPL/BV-02-C</t>
  </si>
  <si>
    <t>Generic Power Last State Get/Status Behavior</t>
  </si>
  <si>
    <t>MMDL/SR/GPL/BV-03-C</t>
  </si>
  <si>
    <t>Generic Power Default State Get/Status Behavior</t>
  </si>
  <si>
    <t>MMDL/SR/GPL/BV-04-C</t>
  </si>
  <si>
    <t>Generic Power Range State Get/Status Behavior</t>
  </si>
  <si>
    <t>MMDL/SR/GPL/BV-05-C</t>
  </si>
  <si>
    <t>Generic Power Actual State Binding With Generic Level</t>
  </si>
  <si>
    <t>MMDL/SR/GPL/BV-06-C</t>
  </si>
  <si>
    <t>Generic Power Actual State Binding With Generic OnOff – Scenario 1</t>
  </si>
  <si>
    <t>MMDL/SR/GPL/BV-07-C</t>
  </si>
  <si>
    <t>Generic Power Actual State Binding With Generic OnOff – Scenario 2</t>
  </si>
  <si>
    <t>MMDL/SR/GPL/BV-08-C</t>
  </si>
  <si>
    <t>Generic Power Actual State Binding With Generic OnOff – Using Last Value</t>
  </si>
  <si>
    <t>MMDL/SR/GPL/BV-09-C</t>
  </si>
  <si>
    <t>Generic Power Actual State Binding With Generic OnOff – Using Default Value</t>
  </si>
  <si>
    <t>MMDL/SR/GPL/BV-10-C</t>
  </si>
  <si>
    <t>Generic Power Actual State Binding With Generic Power Range</t>
  </si>
  <si>
    <t>MMDL/SR/GPL/BV-11-C</t>
  </si>
  <si>
    <t>Generic Power Actual State Transition Behavior</t>
  </si>
  <si>
    <t>MMDL/SR/GPL/BV-12-C</t>
  </si>
  <si>
    <t>Generic Level State Implicit Binding With Generic OnOff – Scenario 1</t>
  </si>
  <si>
    <t>MMDL/SR/GPL/BV-13-C</t>
  </si>
  <si>
    <t>Generic Level State Implicit Binding With Generic OnOff – Scenario 2</t>
  </si>
  <si>
    <t>MMDL/SR/GPL/BV-14-C</t>
  </si>
  <si>
    <t>Generic Power Actual State Power-Up Behavior</t>
  </si>
  <si>
    <t>MMDL/SR/GPL/BV-15-C</t>
  </si>
  <si>
    <t>Generic Power Actual State Scene Store/Recall Behavior</t>
  </si>
  <si>
    <t>MMDL/SR/GPLS/BV-01-C</t>
  </si>
  <si>
    <t>Generic Power Default State Get/Set/Status Behavior</t>
  </si>
  <si>
    <t>MMDL/SR/GPLS/BV-02-C</t>
  </si>
  <si>
    <t>Generic Power Range State Get/Set/Status Behavior</t>
  </si>
  <si>
    <t>MMDL/SR/GPLS/BI-01-C</t>
  </si>
  <si>
    <t>Generic Power Range State Invalid Behavior</t>
  </si>
  <si>
    <t>MMDL/SR/GBAT/BV-01-C</t>
  </si>
  <si>
    <t>Generic Battery State Get/Set/Status Behavior</t>
  </si>
  <si>
    <t>MMDL/SR/GLOC/BV-01-C</t>
  </si>
  <si>
    <t>Generic Location Global State Get/Status Behavior</t>
  </si>
  <si>
    <t>MMDL/SR/GLOC/BV-02-C</t>
  </si>
  <si>
    <t>Generic Location Local State Get/Status Behavior</t>
  </si>
  <si>
    <t>MMDL/SR/GLOCS/BV-01-C</t>
  </si>
  <si>
    <t>Generic Location Global State Get/Set/Status Behavior</t>
  </si>
  <si>
    <t>MMDL/SR/GLOCS/BV-02-C</t>
  </si>
  <si>
    <t>Generic Location Local State Get/Set/Status Behavior</t>
  </si>
  <si>
    <t>MMDL/SR/GUP/BV-01-C</t>
  </si>
  <si>
    <t>Generic User Properties State Get/Status Behavior</t>
  </si>
  <si>
    <t>MMDL/SR/GUP/BV-02-C</t>
  </si>
  <si>
    <t>Generic User Property State Get/Set/Status Behavior</t>
  </si>
  <si>
    <t>MMDL/SR/GUP/BV-03-C</t>
  </si>
  <si>
    <t>Generic User Property State Get/Set/Status Unknown Property ID Behavior</t>
  </si>
  <si>
    <t>MMDL/SR/GUP/BI-01-C</t>
  </si>
  <si>
    <t>Generic User Property State Invalid Parameter Behavior</t>
  </si>
  <si>
    <t>MMDL/SR/GAP/BV-01-C</t>
  </si>
  <si>
    <t>Generic Admin Properties State Get/Status Behavior</t>
  </si>
  <si>
    <t>MMDL/SR/GAP/BV-02-C</t>
  </si>
  <si>
    <t>Generic Admin Property State Get/Set/Status Behavior</t>
  </si>
  <si>
    <t>MMDL/SR/GAP/BV-03-C</t>
  </si>
  <si>
    <t>Generic Admin Property State Get/Set/Status Unknown Property ID Behavior</t>
  </si>
  <si>
    <t>MMDL/SR/GAP/BV-04-C</t>
  </si>
  <si>
    <t>Generic Admin Properties – Control User Access</t>
  </si>
  <si>
    <t>MMDL/SR/GAP/BI-01-C</t>
  </si>
  <si>
    <t>Generic Admin Property State Invalid Parameter Behavior</t>
  </si>
  <si>
    <t>MMDL/SR/GMP/BV-01-C</t>
  </si>
  <si>
    <t>Generic Manufacturer Properties State Get/Status Behavior</t>
  </si>
  <si>
    <t>MMDL/SR/GMP/BV-02-C</t>
  </si>
  <si>
    <t>Generic Manufacturer Property State Get/Set/Status Behavior</t>
  </si>
  <si>
    <t>MMDL/SR/GMP/BV-03-C</t>
  </si>
  <si>
    <t>Generic Manufacturer Property State Get/Set/Status Unknown Property ID Behavior</t>
  </si>
  <si>
    <t>MMDL/SR/GMP/BV-04-C</t>
  </si>
  <si>
    <t>Generic Manufacturer Properties – Control User Access</t>
  </si>
  <si>
    <t>MMDL/SR/GMP/BI-01-C</t>
  </si>
  <si>
    <t>Generic Manufacturer Property State Invalid Parameter Behavior</t>
  </si>
  <si>
    <t>MMDL/SR/GCP/BV-01-C</t>
  </si>
  <si>
    <t>Generic Client Properties State Get/Status Behavior</t>
  </si>
  <si>
    <t>MMDL/CL/GOO/BV-01-C</t>
  </si>
  <si>
    <t>Generic OnOff State Get/Status Procedure</t>
  </si>
  <si>
    <t>MMDL/CL/GOO/BV-02-C</t>
  </si>
  <si>
    <t>Generic OnOff State Set/Status Procedure – Default Transition</t>
  </si>
  <si>
    <t>MMDL/CL/GOO/BV-03-C</t>
  </si>
  <si>
    <t>Generic OnOff State Set/Status Procedure – Immediate Transition</t>
  </si>
  <si>
    <t>MMDL/CL/GOO/BV-04-C</t>
  </si>
  <si>
    <t>Generic OnOff State Set/Status Procedure – Custom Transition</t>
  </si>
  <si>
    <t>MMDL/CL/GOO/BV-05-C</t>
  </si>
  <si>
    <t>Generic OnOff State Set Unreliable Procedure – Default Transition</t>
  </si>
  <si>
    <t>MMDL/CL/GOO/BV-06-C</t>
  </si>
  <si>
    <t>Generic OnOff State Set Unreliable Procedure – Immediate Transition</t>
  </si>
  <si>
    <t>MMDL/CL/GOO/BV-07-C</t>
  </si>
  <si>
    <t>Generic OnOff State Set Unreliable Procedure – Custom Transition</t>
  </si>
  <si>
    <t>MMDL/CL/GLV/BV-01-C</t>
  </si>
  <si>
    <t>Generic Level State Get/Status Procedure</t>
  </si>
  <si>
    <t>MMDL/CL/GLV/BV-02-C</t>
  </si>
  <si>
    <t>Generic Level State Set/Status Procedure – Default Transition</t>
  </si>
  <si>
    <t>MMDL/CL/GLV/BV-03-C</t>
  </si>
  <si>
    <t>Generic Level State Set/Status Procedure – Immediate Transition</t>
  </si>
  <si>
    <t>MMDL/CL/GLV/BV-04-C</t>
  </si>
  <si>
    <t>Generic Level State Set/Status Procedure – Custom Transition</t>
  </si>
  <si>
    <t>MMDL/CL/GLV/BV-05-C</t>
  </si>
  <si>
    <t>Generic Level State Set Unreliable Procedure – Default Transition</t>
  </si>
  <si>
    <t>MMDL/CL/GLV/BV-06-C</t>
  </si>
  <si>
    <t>Generic Level State Set Unreliable Procedure – Immediate Transition</t>
  </si>
  <si>
    <t>MMDL/CL/GLV/BV-07-C</t>
  </si>
  <si>
    <t>Generic Level State Set Unreliable Procedure – Custom Transition</t>
  </si>
  <si>
    <t>MMDL/CL/GLV/BV-08-C</t>
  </si>
  <si>
    <t>Generic Level State Delta Set/Status Procedure – Default Transition</t>
  </si>
  <si>
    <t>MMDL/CL/GLV/BV-09-C</t>
  </si>
  <si>
    <t>Generic Level State Delta Set/Status Procedure – Immediate Transition</t>
  </si>
  <si>
    <t>MMDL/CL/GLV/BV-10-C</t>
  </si>
  <si>
    <t>Generic Level State Delta Set/Status Procedure – Custom Transition</t>
  </si>
  <si>
    <t>MMDL/CL/GLV/BV-11-C</t>
  </si>
  <si>
    <t>Generic Level State Delta Set Unreliable Procedure – Default Transition</t>
  </si>
  <si>
    <t>MMDL/CL/GLV/BV-12-C</t>
  </si>
  <si>
    <t>Generic Level State Delta Set Unreliable Procedure – Immediate Transition</t>
  </si>
  <si>
    <t>MMDL/CL/GLV/BV-13-C</t>
  </si>
  <si>
    <t>Generic Level State Delta Set Unreliable Procedure – Custom Transition</t>
  </si>
  <si>
    <t>MMDL/CL/GLV/BV-14-C</t>
  </si>
  <si>
    <t>Generic Level State Move Set/Status Procedure</t>
  </si>
  <si>
    <t>MMDL/CL/GLV/BV-15-C</t>
  </si>
  <si>
    <t>Generic Level State Move Set Unreliable Procedure</t>
  </si>
  <si>
    <t>MMDL/CL/GDTT/BV-01-C</t>
  </si>
  <si>
    <t>Generic Default Transition Time State Get/Status Procedure</t>
  </si>
  <si>
    <t>MMDL/CL/GDTT/BV-02-C</t>
  </si>
  <si>
    <t>Generic Default Transition Time State Set/Status Procedure</t>
  </si>
  <si>
    <t>MMDL/CL/GDTT/BV-03-C</t>
  </si>
  <si>
    <t>Generic Default Transition Time State Set Unreliable Procedure</t>
  </si>
  <si>
    <t>MMDL/CL/GPOO/BV-01-C</t>
  </si>
  <si>
    <t>Generic OnPowerUp State Get/Status Procedure</t>
  </si>
  <si>
    <t>MMDL/CL/GPOO/BV-02-C</t>
  </si>
  <si>
    <t>Generic OnPowerUp State Set/Status Procedure</t>
  </si>
  <si>
    <t>MMDL/CL/GPOO/BV-03-C</t>
  </si>
  <si>
    <t>Generic OnPowerUp State Set Unreliable Procedure</t>
  </si>
  <si>
    <t>MMDL/CL/GPL/BV-01-C</t>
  </si>
  <si>
    <t>Generic Power Actual State Get/Status Procedure</t>
  </si>
  <si>
    <t>MMDL/CL/GPL/BV-02-C</t>
  </si>
  <si>
    <t>Generic Power Actual State Set/Status Procedure – Default Transition</t>
  </si>
  <si>
    <t>MMDL/CL/GPL/BV-03-C</t>
  </si>
  <si>
    <t>Generic Power Actual State Set/Status Procedure – Immediate Transition</t>
  </si>
  <si>
    <t>MMDL/CL/GPL/BV-04-C</t>
  </si>
  <si>
    <t>Generic Power Actual State Set/Status Procedure – Custom Transition</t>
  </si>
  <si>
    <t>MMDL/CL/GPL/BV-05-C</t>
  </si>
  <si>
    <t>Generic Power Actual State Set Unreliable Procedure – Default Transition</t>
  </si>
  <si>
    <t>MMDL/CL/GPL/BV-06-C</t>
  </si>
  <si>
    <t>Generic Power Actual State Set Unreliable Procedure – Immediate Transition</t>
  </si>
  <si>
    <t>MMDL/CL/GPL/BV-07-C</t>
  </si>
  <si>
    <t>Generic Power Actual State Set Unreliable Procedure – Custom Transition</t>
  </si>
  <si>
    <t>MMDL/CL/GPL/BV-08-C</t>
  </si>
  <si>
    <t>Generic Power Last State Get/Status Procedure</t>
  </si>
  <si>
    <t>MMDL/CL/GPL/BV-09-C</t>
  </si>
  <si>
    <t>Generic Power Default State Get/Status Procedure</t>
  </si>
  <si>
    <t>MMDL/CL/GPL/BV-10-C</t>
  </si>
  <si>
    <t>Generic Power Default State Set/Status Procedure</t>
  </si>
  <si>
    <t>MMDL/CL/GPL/BV-11-C</t>
  </si>
  <si>
    <t>Generic Power Default State Set Unreliable Procedure</t>
  </si>
  <si>
    <t>MMDL/CL/GPL/BV-12-C</t>
  </si>
  <si>
    <t>Generic Power Range State Get/Status Procedure</t>
  </si>
  <si>
    <t>MMDL/CL/GPL/BV-13-C</t>
  </si>
  <si>
    <t>Generic Power Range State Set/Status Procedure</t>
  </si>
  <si>
    <t>MMDL/CL/GPL/BV-14-C</t>
  </si>
  <si>
    <t>Generic Power Range State Set Unreliable Procedure</t>
  </si>
  <si>
    <t>MMDL/CL/GBAT/BV-01-C</t>
  </si>
  <si>
    <t>Generic Battery State Get/Status Procedure</t>
  </si>
  <si>
    <t>MMDL/CL/GLOC/BV-01-C</t>
  </si>
  <si>
    <t>Generic Location Global State Get/Status Procedure</t>
  </si>
  <si>
    <t>MMDL/CL/GLOC/BV-02-C</t>
  </si>
  <si>
    <t>Generic Location Global State Set/Status Procedure</t>
  </si>
  <si>
    <t>MMDL/CL/GLOC/BV-03-C</t>
  </si>
  <si>
    <t>Generic Location Global State Set Unreliable Procedure</t>
  </si>
  <si>
    <t>MMDL/CL/GLOC/BV-04-C</t>
  </si>
  <si>
    <t>Generic Location Local State Get/Status Procedure</t>
  </si>
  <si>
    <t>MMDL/CL/GLOC/BV-05-C</t>
  </si>
  <si>
    <t>Generic Location Local State Set/Status Procedure</t>
  </si>
  <si>
    <t>MMDL/CL/GLOC/BV-06-C</t>
  </si>
  <si>
    <t>Generic Location Local State Set Unreliable Procedure</t>
  </si>
  <si>
    <t>MMDL/CL/GPR/BV-01-C</t>
  </si>
  <si>
    <t>Generic User Properties State Get/Status Procedure</t>
  </si>
  <si>
    <t>MMDL/CL/GPR/BV-02-C</t>
  </si>
  <si>
    <t>Generic User Property State Get/Status Procedure</t>
  </si>
  <si>
    <t>MMDL/CL/GPR/BV-03-C</t>
  </si>
  <si>
    <t>Generic User Property State Set/Status Procedure</t>
  </si>
  <si>
    <t>MMDL/CL/GPR/BV-04-C</t>
  </si>
  <si>
    <t>Generic User Property State Set Unreliable Procedure</t>
  </si>
  <si>
    <t>MMDL/CL/GPR/BV-05-C</t>
  </si>
  <si>
    <t>Generic Admin Properties State Get/Status Procedure</t>
  </si>
  <si>
    <t>MMDL/CL/GPR/BV-06-C</t>
  </si>
  <si>
    <t>Generic Admin Property State Get/Status Procedure</t>
  </si>
  <si>
    <t>MMDL/CL/GPR/BV-07-C</t>
  </si>
  <si>
    <t>Generic Admin Property State Set/Status Procedure</t>
  </si>
  <si>
    <t>MMDL/CL/GPR/BV-08-C</t>
  </si>
  <si>
    <t>Generic Admin Property State Set Unreliable Procedure</t>
  </si>
  <si>
    <t>MMDL/CL/GPR/BV-09-C</t>
  </si>
  <si>
    <t>Generic Manufacturer Properties State Get/Status Procedure</t>
  </si>
  <si>
    <t>MMDL/CL/GPR/BV-10-C</t>
  </si>
  <si>
    <t>Generic Manufacturer Property State Get/Status Procedure</t>
  </si>
  <si>
    <t>MMDL/CL/GPR/BV-11-C</t>
  </si>
  <si>
    <t>Generic Manufacturer Property State Set/Status Procedure</t>
  </si>
  <si>
    <t>MMDL/CL/GPR/BV-12-C</t>
  </si>
  <si>
    <t>Generic Manufacturer Property State Set Unreliable Procedure</t>
  </si>
  <si>
    <t>MMDL/CL/GPR/BV-13-C</t>
  </si>
  <si>
    <t>Generic Client Properties State Get/Status Procedure</t>
  </si>
  <si>
    <t>MMDL/SR/SNR/BV-01-C</t>
  </si>
  <si>
    <t>Sensor Descriptor State Get/Status Behavior – All Property IDs</t>
  </si>
  <si>
    <t>MMDL/SR/SNR/BV-02-C</t>
  </si>
  <si>
    <t>Sensor Descriptor State Get/Status Behavior – Single Property ID</t>
  </si>
  <si>
    <t>MMDL/SR/SNR/BV-03-C</t>
  </si>
  <si>
    <t>Sensor Descriptor State Get/Status Unknown Property ID Behavior</t>
  </si>
  <si>
    <t>MMDL/SR/SNR/BV-04-C</t>
  </si>
  <si>
    <t>Sensor Data State Get/Status Behavior – All Property IDs</t>
  </si>
  <si>
    <t>MMDL/SR/SNR/BV-05-C</t>
  </si>
  <si>
    <t>Sensor Data State Get/Status Behavior – Single Property ID</t>
  </si>
  <si>
    <t>MMDL/SR/SNR/BV-06-C</t>
  </si>
  <si>
    <t>Sensor Data State Get/Status Unknown Property ID Behavior</t>
  </si>
  <si>
    <t>MMDL/SR/SNR/BV-07-C</t>
  </si>
  <si>
    <t>Sensor Series Column State Series Get/Status Behavior</t>
  </si>
  <si>
    <t>MMDL/SR/SNR/BV-08-C</t>
  </si>
  <si>
    <t>Sensor Series Column State Series Get/Status Unknown Property ID Behavior</t>
  </si>
  <si>
    <t>MMDL/SR/SNR/BV-09-C</t>
  </si>
  <si>
    <t>Sensor Series Column State Column Get/Status Behavior</t>
  </si>
  <si>
    <t>MMDL/SR/SNR/BV-10-C</t>
  </si>
  <si>
    <t>Sensor Series Column State Column Get/Status Unknown Property ID Behavior</t>
  </si>
  <si>
    <t>MMDL/SR/SNR/BI-01-C</t>
  </si>
  <si>
    <t>Sensor Descriptor State Get/Status Invalid Parameter Behavior</t>
  </si>
  <si>
    <t>MMDL/SR/SNR/BI-02-C</t>
  </si>
  <si>
    <t>Sensor Data State Get/Status Invalid Parameter Behavior</t>
  </si>
  <si>
    <t>MMDL/SR/SNR/BI-03-C</t>
  </si>
  <si>
    <t>Sensor Series Column State Series Get/Status Invalid Parameter Behavior</t>
  </si>
  <si>
    <t>MMDL/SR/SNR/BI-04-C</t>
  </si>
  <si>
    <t>Sensor Series Column State Column Get/Status Invalid Parameter Behavior</t>
  </si>
  <si>
    <t>MMDL/SR/SNRS/BV-01-C</t>
  </si>
  <si>
    <t>Sensor Cadence State Get/Set/Status Behavior</t>
  </si>
  <si>
    <t>MMDL/SR/SNRS/BV-02-C</t>
  </si>
  <si>
    <t>Sensor Cadence State Get/Set/Status Unknown Property ID Behavior</t>
  </si>
  <si>
    <t>MMDL/SR/SNRS/BV-03-C</t>
  </si>
  <si>
    <t>Sensor Setting State Settings Get/Status Behavior</t>
  </si>
  <si>
    <t>MMDL/SR/SNRS/BV-04-C</t>
  </si>
  <si>
    <t>Sensor Setting State Settings Get/Status Unknown Property ID Behavior</t>
  </si>
  <si>
    <t>MMDL/SR/SNRS/BV-05-C</t>
  </si>
  <si>
    <t>Sensor Setting State Setting Get/Set/Status Behavior</t>
  </si>
  <si>
    <t>MMDL/SR/SNRS/BV-06-C</t>
  </si>
  <si>
    <t>Sensor Setting State Setting Get/Set/Status Unknown Sensor Property ID Behavior</t>
  </si>
  <si>
    <t>MMDL/SR/SNRS/BV-07-C</t>
  </si>
  <si>
    <t>Sensor Setting State Setting Get/Set/Status Unknown Sensor Setting Property ID Behavior</t>
  </si>
  <si>
    <t>MMDL/SR/SNRS/BI-01-C</t>
  </si>
  <si>
    <t>Sensor Cadence State Get/Set/Status Invalid Parameter Behavior</t>
  </si>
  <si>
    <t>MMDL/SR/SNRS/BI-02-C</t>
  </si>
  <si>
    <t>Sensor Setting State Settings Get/Status Invalid Parameter Behavior</t>
  </si>
  <si>
    <t>MMDL/SR/SNRS/BI-03-C</t>
  </si>
  <si>
    <t>Sensor Setting State Setting Get/Set/Status Invalid Parameter Behavior</t>
  </si>
  <si>
    <t>MMDL/CL/SNR/BV-01-C</t>
  </si>
  <si>
    <t>Sensor Descriptor State Get/Status Procedure – All Property IDs</t>
  </si>
  <si>
    <t>MMDL/CL/SNR/BV-02-C</t>
  </si>
  <si>
    <t>Sensor Descriptor State Get/Status Procedure – Single Property ID</t>
  </si>
  <si>
    <t>MMDL/CL/SNR/BV-03-C</t>
  </si>
  <si>
    <t>Sensor Cadence State Get/Status Procedure</t>
  </si>
  <si>
    <t>MMDL/CL/SNR/BV-04-C</t>
  </si>
  <si>
    <t>Sensor Cadence State Set/Status Procedure</t>
  </si>
  <si>
    <t>MMDL/CL/SNR/BV-05-C</t>
  </si>
  <si>
    <t>Sensor Cadence Set Unreliable Procedure</t>
  </si>
  <si>
    <t>MMDL/CL/SNR/BV-06-C</t>
  </si>
  <si>
    <t>Sensor Settings State Get/Status Procedure</t>
  </si>
  <si>
    <t>MMDL/CL/SNR/BV-07-C</t>
  </si>
  <si>
    <t>Sensor Setting State Get/Status Procedure</t>
  </si>
  <si>
    <t>MMDL/CL/SNR/BV-08-C</t>
  </si>
  <si>
    <t>Sensor Setting State Set/Status Procedure</t>
  </si>
  <si>
    <t>MMDL/CL/SNR/BV-09-C</t>
  </si>
  <si>
    <t>Sensor Setting State Set Unreliable Procedure</t>
  </si>
  <si>
    <t>MMDL/CL/SNR/BV-10-C</t>
  </si>
  <si>
    <t>Sensor Data State Get/Status Procedure – All Property IDs</t>
  </si>
  <si>
    <t>MMDL/CL/SNR/BV-11-C</t>
  </si>
  <si>
    <t>Sensor Data State Get/Status Procedure – Single Property ID</t>
  </si>
  <si>
    <t>MMDL/CL/SNR/BV-12-C</t>
  </si>
  <si>
    <t>Sensor Column State Get/Status Procedure</t>
  </si>
  <si>
    <t>MMDL/CL/SNR/BV-13-C</t>
  </si>
  <si>
    <t>Sensor Series State Get/Status Procedure</t>
  </si>
  <si>
    <t>MMDL/SR/TIM/BV-01-C</t>
  </si>
  <si>
    <t>Time State Get/Status Behavior</t>
  </si>
  <si>
    <t>MMDL/SR/TIM/BV-02-C</t>
  </si>
  <si>
    <t>Time State Zone Change Get/Status Behavior</t>
  </si>
  <si>
    <t>MMDL/SR/TIM/BV-03-C</t>
  </si>
  <si>
    <t>Time State TAI-UTC Delta Get/Status Behavior</t>
  </si>
  <si>
    <t>MMDL/SR/TIMS/BV-01-C</t>
  </si>
  <si>
    <t>Time State Get/Set/Status Behavior</t>
  </si>
  <si>
    <t>MMDL/SR/TIMS/BV-02-C</t>
  </si>
  <si>
    <t>Time State Zone Change Get/Set/Status Behavior</t>
  </si>
  <si>
    <t>MMDL/SR/TIMS/BV-03-C</t>
  </si>
  <si>
    <t>Time State TAI-UTC Delta Get/Set/Status Behavior</t>
  </si>
  <si>
    <t>MMDL/SR/TIMS/BV-04-C</t>
  </si>
  <si>
    <t>Time Role State Get/Set/Status Behavior</t>
  </si>
  <si>
    <t>MMDL/SR/TIMS/BI-01-C</t>
  </si>
  <si>
    <t>Time Role State Get/Set/Status Invalid Parameter Behavior</t>
  </si>
  <si>
    <t>MMDL/SR/SCE/BV-01-C</t>
  </si>
  <si>
    <t>Scene Register State Scene Get/Recall/Status Behavior</t>
  </si>
  <si>
    <t>MMDL/SR/SCE/BV-02-C</t>
  </si>
  <si>
    <t>Scene Register State Scenes Get/Status Behavior</t>
  </si>
  <si>
    <t>MMDL/SR/SCE/BV-03-C</t>
  </si>
  <si>
    <t>Scene Register State Transition</t>
  </si>
  <si>
    <t>MMDL/SR/SCES/BV-01-C</t>
  </si>
  <si>
    <t>Scene Register State Scenes Get/Store/Status Behavior – Without Register Index</t>
  </si>
  <si>
    <t>MMDL/SR/SCES/BV-02-C</t>
  </si>
  <si>
    <t>Scene Register State Scenes Get/Store/Status Behavior – With Register Index</t>
  </si>
  <si>
    <t>MMDL/SR/SCH/BV-01-C</t>
  </si>
  <si>
    <t>Scheduler Register State Get/Status Behavior</t>
  </si>
  <si>
    <t>MMDL/SR/SCH/BV-02-C</t>
  </si>
  <si>
    <t>Scheduler Register State Action Get/Status Behavior</t>
  </si>
  <si>
    <t>MMDL/SR/SCHS/BV-01-C</t>
  </si>
  <si>
    <t>Scheduler Register State Action Get/Set/Status Behavior</t>
  </si>
  <si>
    <t>MMDL/SR/SCHS/BI-01-C</t>
  </si>
  <si>
    <t>Scheduler Register State Action Get/Set/Status Invalid Parameter Behavior</t>
  </si>
  <si>
    <t>MMDL/CL/TIM/BV-01-C</t>
  </si>
  <si>
    <t>Time State Get/Status Procedure</t>
  </si>
  <si>
    <t>MMDL/CL/TIM/BV-02-C</t>
  </si>
  <si>
    <t>Time State Set/Status Procedure</t>
  </si>
  <si>
    <t>MMDL/CL/TIM/BV-03-C</t>
  </si>
  <si>
    <t>Time Zone State Get/Status Procedure</t>
  </si>
  <si>
    <t>MMDL/CL/TIM/BV-04-C</t>
  </si>
  <si>
    <t>Time Zone State Set/Status Procedure</t>
  </si>
  <si>
    <t>MMDL/CL/TIM/BV-05-C</t>
  </si>
  <si>
    <t>TAI-UTC Delta State Get/Status Procedure</t>
  </si>
  <si>
    <t>MMDL/CL/TIM/BV-06-C</t>
  </si>
  <si>
    <t>TAI-UTC Delta State Set/Status Procedure</t>
  </si>
  <si>
    <t>MMDL/CL/TIM/BV-07-C</t>
  </si>
  <si>
    <t>Time Role State Get/Status Procedure</t>
  </si>
  <si>
    <t>MMDL/CL/TIM/BV-08-C</t>
  </si>
  <si>
    <t>Time Role State Set/Status Procedure</t>
  </si>
  <si>
    <t>MMDL/CL/SCE/BV-01-C</t>
  </si>
  <si>
    <t>Scene State Get/Status Procedure</t>
  </si>
  <si>
    <t>MMDL/CL/SCE/BV-02-C</t>
  </si>
  <si>
    <t>Scenes State Get/Status Procedure</t>
  </si>
  <si>
    <t>MMDL/CL/SCE/BV-03-C</t>
  </si>
  <si>
    <t>Scene Store/Status Procedure</t>
  </si>
  <si>
    <t>MMDL/CL/SCE/BV-04-C</t>
  </si>
  <si>
    <t>Scene Store Unreliable Procedure</t>
  </si>
  <si>
    <t>MMDL/CL/SCE/BV-05-C</t>
  </si>
  <si>
    <t>Scene Recall/Status Procedure – Default Transition</t>
  </si>
  <si>
    <t>MMDL/CL/SCE/BV-06-C</t>
  </si>
  <si>
    <t>Scene Recall/Status Procedure – Immediate Transition</t>
  </si>
  <si>
    <t>MMDL/CL/SCE/BV-07-C</t>
  </si>
  <si>
    <t>Scene Recall/Status Procedure – Custom Transition</t>
  </si>
  <si>
    <t>MMDL/CL/SCE/BV-08-C</t>
  </si>
  <si>
    <t>Scene Recall Unreliable Procedure – Default Transition</t>
  </si>
  <si>
    <t>MMDL/CL/SCE/BV-09-C</t>
  </si>
  <si>
    <t>Scene Recall Unreliable Procedure – Immediate Transition</t>
  </si>
  <si>
    <t>MMDL/CL/SCE/BV-10-C</t>
  </si>
  <si>
    <t>Scene Recall Unreliable Procedure – Custom Transition</t>
  </si>
  <si>
    <t>MMDL/CL/SCH/BV-01-C</t>
  </si>
  <si>
    <t>Scheduler State Get/Status Procedure</t>
  </si>
  <si>
    <t>MMDL/CL/SCH/BV-02-C</t>
  </si>
  <si>
    <t>Scheduler Action State Get/Status Procedure</t>
  </si>
  <si>
    <t>MMDL/CL/SCH/BV-03-C</t>
  </si>
  <si>
    <t>Scheduler Action State Set/Status Procedure</t>
  </si>
  <si>
    <t>MMDL/CL/SCH/BV-04-C</t>
  </si>
  <si>
    <t>Scheduler State Set Unreliable Procedure</t>
  </si>
  <si>
    <t>MMDL/SR/LLN/BV-01-C</t>
  </si>
  <si>
    <t>Light Lightness Actual State Get/Set/Status Behavior</t>
  </si>
  <si>
    <t>MMDL/SR/LLN/BV-02-C</t>
  </si>
  <si>
    <t>Light Lightness Linear State Get/Set/Status Behavior</t>
  </si>
  <si>
    <t>MMDL/SR/LLN/BV-03-C</t>
  </si>
  <si>
    <t>Light Lightness Last State Get/Status Behavior</t>
  </si>
  <si>
    <t>MMDL/SR/LLN/BV-04-C</t>
  </si>
  <si>
    <t>Light Lightness Default State Get/Status Behavior</t>
  </si>
  <si>
    <t>MMDL/SR/LLN/BV-05-C</t>
  </si>
  <si>
    <t>Light Lightness Range State Get/Status Behavior</t>
  </si>
  <si>
    <t>MMDL/SR/LLN/BV-06-C</t>
  </si>
  <si>
    <t>Light Lightness Actual State Binding with Light Lightness Linear</t>
  </si>
  <si>
    <t>MMDL/SR/LLN/BV-07-C</t>
  </si>
  <si>
    <t>Light Lightness Actual State Binding with Generic Level</t>
  </si>
  <si>
    <t>MMDL/SR/LLN/BV-08-C</t>
  </si>
  <si>
    <t>Light Lightness Actual State Binding with Generic OnOff – Scenario 1</t>
  </si>
  <si>
    <t>MMDL/SR/LLN/BV-09-C</t>
  </si>
  <si>
    <t>Light Lightness Actual State Binding with Generic OnOff – Scenario 2</t>
  </si>
  <si>
    <t>MMDL/SR/LLN/BV-10-C</t>
  </si>
  <si>
    <t>Light Lightness Actual State Binding with Generic OnOff – Using Last Value</t>
  </si>
  <si>
    <t>MMDL/SR/LLN/BV-11-C</t>
  </si>
  <si>
    <t>Light Lightness Actual State Binding with Generic OnOff – Using Default Value</t>
  </si>
  <si>
    <t>MMDL/SR/LLN/BV-12-C</t>
  </si>
  <si>
    <t>Light Lightness Linear State Implicit Binding with Generic OnOff</t>
  </si>
  <si>
    <t>MMDL/SR/LLN/BV-13-C</t>
  </si>
  <si>
    <t>Light Lightness Linear State Implicit Binding with Generic Level</t>
  </si>
  <si>
    <t>MMDL/SR/LLN/BV-14-C</t>
  </si>
  <si>
    <t>Light Lightness Actual State Binding with Light Lightness Range</t>
  </si>
  <si>
    <t>MMDL/SR/LLN/BV-15-C</t>
  </si>
  <si>
    <t>Light Lightness Actual State Transition</t>
  </si>
  <si>
    <t>MMDL/SR/LLN/BV-16-C</t>
  </si>
  <si>
    <t>Light Lightness Linear State Transition</t>
  </si>
  <si>
    <t>MMDL/SR/LLN/BV-17-C</t>
  </si>
  <si>
    <t>Light Lightness Actual State Power-Up Behavior</t>
  </si>
  <si>
    <t>MMDL/SR/LLN/BV-18-C</t>
  </si>
  <si>
    <t>Light Lightness Actual State Scene Store/Recall Behavior</t>
  </si>
  <si>
    <t>MMDL/SR/LLN/BV-19-C</t>
  </si>
  <si>
    <t>Light Lightness Linear State Scene Store/Recall Behavior</t>
  </si>
  <si>
    <t>MMDL/SR/LLNS/BV-01-C</t>
  </si>
  <si>
    <t>Light Lightness Default State Get/Set/Status Behavior</t>
  </si>
  <si>
    <t>MMDL/SR/LLNS/BV-02-C</t>
  </si>
  <si>
    <t>Light Lightness Range State Get/Set/Status Behavior</t>
  </si>
  <si>
    <t>MMDL/SR/LLNS/BI-01-C</t>
  </si>
  <si>
    <t>Light Lightness Range State Invalid Behavior</t>
  </si>
  <si>
    <t>MMDL/SR/LCTL/BV-01-C</t>
  </si>
  <si>
    <t>Light CTL State Get/Set/Status</t>
  </si>
  <si>
    <t>MMDL/SR/LCTL/BV-02-C</t>
  </si>
  <si>
    <t>Light CTL Temperature Range State Get/Status</t>
  </si>
  <si>
    <t>MMDL/SR/LCTL/BV-03-C</t>
  </si>
  <si>
    <t>Light CTL Default State Get/Status</t>
  </si>
  <si>
    <t>MMDL/SR/LCTL/BV-04-C</t>
  </si>
  <si>
    <t>Light CTL Lightness State Binding with Light Lightness Actual</t>
  </si>
  <si>
    <t>MMDL/SR/LCTL/BV-05-C</t>
  </si>
  <si>
    <t>Light CTL State Transition</t>
  </si>
  <si>
    <t>MMDL/SR/LCTL/BV-06-C</t>
  </si>
  <si>
    <t>Light CTL State Power-Up Behavior</t>
  </si>
  <si>
    <t>MMDL/SR/LCTL/BV-07-C</t>
  </si>
  <si>
    <t>Light CTL State Scene Store/Recall Behavior</t>
  </si>
  <si>
    <t>MMDL/SR/LCTL/BI-01-C</t>
  </si>
  <si>
    <t>Light CTL State Invalid Behavior</t>
  </si>
  <si>
    <t>MMDL/SR/LCTLT/BV-01-C</t>
  </si>
  <si>
    <t>Light CTL Temperature State Get/Set/Status</t>
  </si>
  <si>
    <t>MMDL/SR/LCTLT/BV-02-C</t>
  </si>
  <si>
    <t>Light CTL Temperature State Binding With Generic Level</t>
  </si>
  <si>
    <t>MMDL/SR/LCTLT/BV-03-C</t>
  </si>
  <si>
    <t>Light CTL Temperature State Binding With Light CTL Temperature Range</t>
  </si>
  <si>
    <t>MMDL/SR/LCTLT/BI-01-C</t>
  </si>
  <si>
    <t>Light CTL Temperature State Invalid Behavior</t>
  </si>
  <si>
    <t>MMDL/SR/LCTLS/BV-01-C</t>
  </si>
  <si>
    <t>Light CTL Temperature Range State Get/Set/Status</t>
  </si>
  <si>
    <t>MMDL/SR/LCTLS/BV-02-C</t>
  </si>
  <si>
    <t>Light CTL Default State Get/Set/Status</t>
  </si>
  <si>
    <t>MMDL/SR/LCTLS/BI-01-C</t>
  </si>
  <si>
    <t>Light CTL Temperature Range State Invalid Behavior</t>
  </si>
  <si>
    <t>MMDL/SR/LCTLS/BI-02-C</t>
  </si>
  <si>
    <t>Light CTL Default State Invalid Behavior</t>
  </si>
  <si>
    <t>MMDL/SR/LHSL/BV-01-C</t>
  </si>
  <si>
    <t>Light HSL State Get/Set/Status</t>
  </si>
  <si>
    <t>MMDL/SR/LHSL/BV-02-C</t>
  </si>
  <si>
    <t>Light HSL Target State Get/Status</t>
  </si>
  <si>
    <t>MMDL/SR/LHSL/BV-03-C</t>
  </si>
  <si>
    <t>Light HSL Default State Get/Status</t>
  </si>
  <si>
    <t>MMDL/SR/LHSL/BV-04-C</t>
  </si>
  <si>
    <t>Light HSL Range State Get/Status</t>
  </si>
  <si>
    <t>MMDL/SR/LHSL/BV-05-C</t>
  </si>
  <si>
    <t>Light HSL Lightness State Binding With Light Lightness Actual</t>
  </si>
  <si>
    <t>MMDL/SR/LHSL/BV-06-C</t>
  </si>
  <si>
    <t>Light HSL State Transition</t>
  </si>
  <si>
    <t>MMDL/SR/LHSL/BV-07-C</t>
  </si>
  <si>
    <t>MMDL/SR/LHSL/BV-08-C</t>
  </si>
  <si>
    <t>Light HSL State Power-Up Behavior</t>
  </si>
  <si>
    <t>MMDL/SR/LHSLH/BV-01-C</t>
  </si>
  <si>
    <t>Light HSL Hue State Get/Set/Status</t>
  </si>
  <si>
    <t>MMDL/SR/LHSLH/BV-02-C</t>
  </si>
  <si>
    <t>Light HSL Hue State Binding With Generic Level</t>
  </si>
  <si>
    <t>MMDL/SR/LHSLH/BV-03-C</t>
  </si>
  <si>
    <t>Light HSL Hue State Binding With Light HSL Hue Range</t>
  </si>
  <si>
    <t>MMDL/SR/LHSLH/BV-04-C</t>
  </si>
  <si>
    <t>Light HSL Hue State Transition</t>
  </si>
  <si>
    <t>MMDL/SR/LHSLSA/BV-01-C</t>
  </si>
  <si>
    <t>Light HSL Saturation State Get/Set/Status</t>
  </si>
  <si>
    <t>MMDL/SR/LHSLSA/BV-02-C</t>
  </si>
  <si>
    <t>Light HSL Saturation State Binding With Generic Level</t>
  </si>
  <si>
    <t>MMDL/SR/LHSLSA/BV-03-C</t>
  </si>
  <si>
    <t>Light HSL Saturation State Binding With Light HSL Saturation Range</t>
  </si>
  <si>
    <t>MMDL/SR/LHSLSA/BV-04-C</t>
  </si>
  <si>
    <t>Light HSL Saturation State Transition</t>
  </si>
  <si>
    <t>MMDL/SR/LHSLSE/BV-01-C</t>
  </si>
  <si>
    <t>Light HSL Default State Get/Set/Status</t>
  </si>
  <si>
    <t>MMSL/SR/LHSLSE/BV-02-C</t>
  </si>
  <si>
    <t>MMSL/SR/LHSLSE/BV-02-C [Light HSL Range State Get/Set/Status</t>
  </si>
  <si>
    <t>MMDL/SR/LHSLSE/BI-01-C</t>
  </si>
  <si>
    <t>Light HSL Range State Invalid Behavior</t>
  </si>
  <si>
    <t>MMDL/SR/LXYL/BV-01-C</t>
  </si>
  <si>
    <t>Light xyL State Get/Set/Status</t>
  </si>
  <si>
    <t>MMDL/SR/LXYL/BV-02-C</t>
  </si>
  <si>
    <t>Light xyL State Target Get/Status</t>
  </si>
  <si>
    <t>MMDL/SR/LXYL/BV-03-C</t>
  </si>
  <si>
    <t>Light xyL Default State Get/Status</t>
  </si>
  <si>
    <t>MMDL/SR/LXYL/BV-04-C</t>
  </si>
  <si>
    <t>Light xyL Range State Get/Status</t>
  </si>
  <si>
    <t>MMDL/SR/LXYL/BV-05-C</t>
  </si>
  <si>
    <t>Light xyL Lightness State Binding With Light HSL Lightness</t>
  </si>
  <si>
    <t>MMDL/SR/LXYL/BV-06-C</t>
  </si>
  <si>
    <t>Light xyL State Binding With Light xyL Range</t>
  </si>
  <si>
    <t>MMDL/SR/LXYL/BV-07-C</t>
  </si>
  <si>
    <t>Light xyL State Transition</t>
  </si>
  <si>
    <t>MMDL/SR/LXYL/BV-08-C</t>
  </si>
  <si>
    <t>Light xyL State Power-Up Behavior</t>
  </si>
  <si>
    <t>MMDL/SR/LXYL/BV-09-C</t>
  </si>
  <si>
    <t>Light xyL State Scene Store/Recall Behavior</t>
  </si>
  <si>
    <t>MMDL/SR/LXYS/BV-01-C</t>
  </si>
  <si>
    <t>Light xyL Default State Get/Set/Status</t>
  </si>
  <si>
    <t>MMDL/SR/LXYS/BV-02-C</t>
  </si>
  <si>
    <t>Light xyL Range State Get/Set/Status</t>
  </si>
  <si>
    <t>MMDL/SR/LXYS/BI-01-C</t>
  </si>
  <si>
    <t>Light xyL Range State Invalid Behavior</t>
  </si>
  <si>
    <t>MMDL/SR/LLC/BV-01-C</t>
  </si>
  <si>
    <t>Light LC Mode State Get/Set/Status</t>
  </si>
  <si>
    <t>MMDL/SR/LLC/BV-02-C</t>
  </si>
  <si>
    <t>Light LC Occupancy Mode State Get/Set/Status</t>
  </si>
  <si>
    <t>MMDL/SR/LLC/BV-03-C</t>
  </si>
  <si>
    <t>Light LC Light OnOff State Get/Set/Status</t>
  </si>
  <si>
    <t>MMDL/SR/LLC/BV-04-C</t>
  </si>
  <si>
    <t>Light LC Light OnOff State Transition</t>
  </si>
  <si>
    <t>MMDL/SR/LLC/BV-05-C</t>
  </si>
  <si>
    <t>Light LC Mode State Scene Store/Recall Behavior</t>
  </si>
  <si>
    <t>MMDL/SR/LLC/BV-06-C</t>
  </si>
  <si>
    <t>State Machine Behavior – Manual On and Timeout</t>
  </si>
  <si>
    <t>MMDL/SR/LLC/BV-07-C</t>
  </si>
  <si>
    <t>State Machine Behavior – Occupancy On and Timeout</t>
  </si>
  <si>
    <t>MMDL/SR/LLC/BV-08-C</t>
  </si>
  <si>
    <t>Light LC Light OnOff State Binding with Generic OnOff</t>
  </si>
  <si>
    <t>MMDL/SR/LLCS/BV-01-C</t>
  </si>
  <si>
    <t>Light LC Property State Get/Set/Status</t>
  </si>
  <si>
    <t>MMDL/SR/LLCS/BV-02-C</t>
  </si>
  <si>
    <t>Light LC Property State Scene Store/Recall Behavior</t>
  </si>
  <si>
    <t>MMDL/SR/LLCS/BI-01-C</t>
  </si>
  <si>
    <t>Light LC Property State Invalid Behavior</t>
  </si>
  <si>
    <t>MMDL/CL/LLN/BV-01-C</t>
  </si>
  <si>
    <t>Light Lightness Actual State Get/Status Procedure</t>
  </si>
  <si>
    <t>MMDL/CL/LLN/BV-02-C</t>
  </si>
  <si>
    <t>Light Lightness Actual State Set/Status Procedure – Default Transition</t>
  </si>
  <si>
    <t>MMDL/CL/LLN/BV-03-C</t>
  </si>
  <si>
    <t>Light Lightness Actual State Set/Status Procedure – Immediate Transition</t>
  </si>
  <si>
    <t>MMDL/CL/LLN/BV-04-C</t>
  </si>
  <si>
    <t>Light Lightness Actual State Set/Status Procedure – Custom Transition</t>
  </si>
  <si>
    <t>MMDL/CL/LLN/BV-05-C</t>
  </si>
  <si>
    <t>Light Lightness Actual State Set Unreliable Procedure – Default Transition</t>
  </si>
  <si>
    <t>MMDL/CL/LLN/BV-06-C</t>
  </si>
  <si>
    <t>Light Lightness Actual State Set Unreliable Procedure – Immediate Transition</t>
  </si>
  <si>
    <t>MMDL/CL/LLN/BV-07-C</t>
  </si>
  <si>
    <t>Light Lightness Actual State Set Unreliable Procedure – Custom Transition</t>
  </si>
  <si>
    <t>MMDL/CL/LLN/BV-08-C</t>
  </si>
  <si>
    <t>Light Lightness Linear State Get/Status Procedure</t>
  </si>
  <si>
    <t>MMDL/CL/LLN/BV-09-C</t>
  </si>
  <si>
    <t>Light Lightness Linear State Set/Status Procedure – Default Transition</t>
  </si>
  <si>
    <t>MMDL/CL/LLN/BV-10-C</t>
  </si>
  <si>
    <t>Light Lightness Linear State Set/Status Procedure – Immediate Transition</t>
  </si>
  <si>
    <t>MMDL/CL/LLN/BV-11-C</t>
  </si>
  <si>
    <t>Light Lightness Linear State Set/Status Procedure – Custom Transition</t>
  </si>
  <si>
    <t>MMDL/CL/LLN/BV-12-C</t>
  </si>
  <si>
    <t>Light Lightness Linear State Set Unreliable Procedure – Default Transition</t>
  </si>
  <si>
    <t>MMDL/CL/LLN/BV-13-C</t>
  </si>
  <si>
    <t>Light Lightness Linear State Set Unreliable Procedure – Immediate Transition</t>
  </si>
  <si>
    <t>MMDL/CL/LLN/BV-14-C</t>
  </si>
  <si>
    <t>Light Lightness Linear State Set Unreliable Procedure – Custom Transition</t>
  </si>
  <si>
    <t>MMDL/CL/LLN/BV-15-C</t>
  </si>
  <si>
    <t>Light Lightness Last State Get/Status Procedure</t>
  </si>
  <si>
    <t>MMDL/CL/LLN/BV-16-C</t>
  </si>
  <si>
    <t>Light Lightness Default State Get/Status Procedure</t>
  </si>
  <si>
    <t>MMDL/CL/LLN/BV-17-C</t>
  </si>
  <si>
    <t>Light Lightness Default State Set/Status Procedure</t>
  </si>
  <si>
    <t>MMDL/CL/LLN/BV-18-C</t>
  </si>
  <si>
    <t>Light Lightness Default State Set Unreliable Procedure</t>
  </si>
  <si>
    <t>MMDL/CL/LLN/BV-19-C</t>
  </si>
  <si>
    <t>Light Lightness Range State Get/Status Procedure</t>
  </si>
  <si>
    <t>MMDL/CL/LLN/BV-20-C</t>
  </si>
  <si>
    <t>Light Lightness Range State Set/Status Procedure</t>
  </si>
  <si>
    <t>MMDL/CL/LLN/BV-21-C</t>
  </si>
  <si>
    <t>Light Lightness Range State Set Unreliable Procedure</t>
  </si>
  <si>
    <t>MMDL/CL/LCTL/BV-01-C</t>
  </si>
  <si>
    <t>Light CTL States Get/Status Procedure</t>
  </si>
  <si>
    <t>MMDL/CL/LCTL/BV-02-C</t>
  </si>
  <si>
    <t>Light CTL States Set/Status Procedure – Default Transition</t>
  </si>
  <si>
    <t>MMDL/CL/LCTL/BV-03-C</t>
  </si>
  <si>
    <t>Light CTL States Set/Status Procedure – Immediate Transition</t>
  </si>
  <si>
    <t>MMDL/CL/LCTL/BV-04-C</t>
  </si>
  <si>
    <t>Light CTL States Set/Status Procedure – Custom Transition</t>
  </si>
  <si>
    <t>MMDL/CL/LCTL/BV-05-C</t>
  </si>
  <si>
    <t>Light CTL States Set Unreliable Procedure – Default Transition</t>
  </si>
  <si>
    <t>MMDL/CL/LCTL/BV-06-C</t>
  </si>
  <si>
    <t>Light CTL States Set Unreliable Procedure – Immediate Transition</t>
  </si>
  <si>
    <t>MMDL/CL/LCTL/BV-07-C</t>
  </si>
  <si>
    <t>Light CTL States Set Unreliable Procedure – Custom Transition</t>
  </si>
  <si>
    <t>MMDL/CL/LCTL/BV-08-C</t>
  </si>
  <si>
    <t>Light CTL Temperature State Get/Status Procedure</t>
  </si>
  <si>
    <t>MMDL/CL/LCTL/BV-09-C</t>
  </si>
  <si>
    <t>Light CTL Temperature State Set/Status Procedure – Default Transition</t>
  </si>
  <si>
    <t>MMDL/CL/LCTL/BV-10-C</t>
  </si>
  <si>
    <t>Light CTL Temperature State Set/Status Procedure – Immediate Transition</t>
  </si>
  <si>
    <t>MMDL/CL/LCTL/BV-11-C</t>
  </si>
  <si>
    <t>Light CTL Temperature State Set/Status Procedure – Custom Transition</t>
  </si>
  <si>
    <t>MMDL/CL/LCTL/BV-12-C</t>
  </si>
  <si>
    <t>Light CTL Temperature State Set Unreliable Procedure – Default Transition</t>
  </si>
  <si>
    <t>MMDL/CL/LCTL/BV-13-C</t>
  </si>
  <si>
    <t>Light CTL Temperature State Set Unreliable Procedure – Immediate Transition</t>
  </si>
  <si>
    <t>MMDL/CL/LCTL/BV-14-C</t>
  </si>
  <si>
    <t>Light CTL Temperature State Set Unreliable Procedure – Custom Transition</t>
  </si>
  <si>
    <t>MMDL/CL/LCTL/BV-15-C</t>
  </si>
  <si>
    <t>Light CTL Default States Get/Status Procedure</t>
  </si>
  <si>
    <t>MMDL/CL/LCTL/BV-16-C</t>
  </si>
  <si>
    <t>Light CTL Default States Set/Status Procedure</t>
  </si>
  <si>
    <t>MMDL/CL/LCTL/BV-17-C</t>
  </si>
  <si>
    <t>Light CTL Default States Set Unreliable Procedure</t>
  </si>
  <si>
    <t>MMDL/CL/LCTL/BV-18-C</t>
  </si>
  <si>
    <t>Light CTL Temperature Range State Get/Status Procedure</t>
  </si>
  <si>
    <t>MMDL/CL/LCTL/BV-19-C</t>
  </si>
  <si>
    <t>Light CTL Temperature Range State Set/Status Procedure</t>
  </si>
  <si>
    <t>MMDL/CL/LCTL/BV-20-C</t>
  </si>
  <si>
    <t>Light CTL Temperature Range State Set Unreliable Procedure</t>
  </si>
  <si>
    <t>MMDL/CL/LHSL/BV-01-C</t>
  </si>
  <si>
    <t>Light HSL States Get/Status Procedure</t>
  </si>
  <si>
    <t>MMDL/CL/LHSL/BV-02-C</t>
  </si>
  <si>
    <t>Light HSL States Set/Status Procedure – Default Transition</t>
  </si>
  <si>
    <t>MMDL/CL/LHSL/BV-03-C</t>
  </si>
  <si>
    <t>Light HSL States Set/Status Procedure – Immediate Transition</t>
  </si>
  <si>
    <t>MMDL/CL/LHSL/BV-04-C</t>
  </si>
  <si>
    <t>Light HSL States Set/Status Procedure – Custom Transition</t>
  </si>
  <si>
    <t>MMDL/CL/LHSL/BV-05-C</t>
  </si>
  <si>
    <t>Light HSL States Set Unreliable Procedure – Default Transition</t>
  </si>
  <si>
    <t>MMDL/CL/LHSL/BV-06-C</t>
  </si>
  <si>
    <t>Light HSL States Set Unreliable Procedure – Immediate Transition</t>
  </si>
  <si>
    <t>MMDL/CL/LHSL/BV-07-C</t>
  </si>
  <si>
    <t>Light HSL States Set Unreliable Procedure – Custom Transition</t>
  </si>
  <si>
    <t>MMDL/CL/LHSL/BV-08-C</t>
  </si>
  <si>
    <t>Light HSL Target States Get/Status Procedure</t>
  </si>
  <si>
    <t>MMDL/CL/LHSL/BV-09-C</t>
  </si>
  <si>
    <t>Light HSL Default States Get/Status Procedure</t>
  </si>
  <si>
    <t>MMDL/CL/LHSL/BV-10-C</t>
  </si>
  <si>
    <t>Light HSL Default States Set/Status Procedure</t>
  </si>
  <si>
    <t>MMDL/CL/LHSL/BV-11-C</t>
  </si>
  <si>
    <t>Light HSL Default States Set Unreliable Procedure</t>
  </si>
  <si>
    <t>MMDL/CL/LHSL/BV-12-C</t>
  </si>
  <si>
    <t>Light HSL Range States Get/Status Procedure</t>
  </si>
  <si>
    <t>MMDL/CL/LHSL/BV-13-C</t>
  </si>
  <si>
    <t>Light HSL Range State Set/Status Procedure</t>
  </si>
  <si>
    <t>MMDL/CL/LHSL/BV-14-C</t>
  </si>
  <si>
    <t>Light HSL Range States Set Unreliable Procedure</t>
  </si>
  <si>
    <t>MMDL/CL/LHSL/BV-15-C</t>
  </si>
  <si>
    <t>Light HSL Hue State Get/Status Procedure</t>
  </si>
  <si>
    <t>MMDL/CL/LHSL/BV-16-C</t>
  </si>
  <si>
    <t>Light HSL Hue State Set/Status Procedure – Default Transition</t>
  </si>
  <si>
    <t>MMDL/CL/LHSL/BV-17-C</t>
  </si>
  <si>
    <t>Light HSL Hue State Set/Status Procedure – Immediate Transition</t>
  </si>
  <si>
    <t>MMDL/CL/LHSL/BV-18-C</t>
  </si>
  <si>
    <t>Light HSL Hue State Set/Status Procedure – Custom Transition</t>
  </si>
  <si>
    <t>MMDL/CL/LHSL/BV-19-C</t>
  </si>
  <si>
    <t>Light HSL Hue State Set Unreliable Procedure – Default Transition</t>
  </si>
  <si>
    <t>MMDL/CL/LHSL/BV-20-C</t>
  </si>
  <si>
    <t>Light HSL Hue State Set Unreliable Procedure – Immediate Transition</t>
  </si>
  <si>
    <t>MMDL/CL/LHSL/BV-21-C</t>
  </si>
  <si>
    <t>Light HSL Hue State Set Unreliable Procedure – Custom Transition</t>
  </si>
  <si>
    <t>MMDL/CL/LHSL/BV-22-C</t>
  </si>
  <si>
    <t>Light HSL Saturation State Get/Status Procedure</t>
  </si>
  <si>
    <t>MMDL/CL/LHSL/BV-23-C</t>
  </si>
  <si>
    <t>Light HSL Saturation State Set/Status Procedure – Default Transition</t>
  </si>
  <si>
    <t>MMDL/CL/LHSL/BV-24-C</t>
  </si>
  <si>
    <t>Light HSL Saturation State Set/Status Procedure – Immediate Transition</t>
  </si>
  <si>
    <t>MMDL/CL/LHSL/BV-25-C</t>
  </si>
  <si>
    <t>Light HSL Saturation State Set/Status Procedure – Custom Transition</t>
  </si>
  <si>
    <t>MMDL/CL/LHSL/BV-26-C</t>
  </si>
  <si>
    <t>Light HSL Saturation State Set Unreliable Procedure – Default Transition</t>
  </si>
  <si>
    <t>MMDL/CL/LHSL/BV-27-C</t>
  </si>
  <si>
    <t>Light HSL Saturation State Set Unreliable Procedure – Immediate Transition</t>
  </si>
  <si>
    <t>MMDL/CL/LHSL/BV-28-C</t>
  </si>
  <si>
    <t>Light HSL Saturation State Set Unreliable Procedure – Custom Transition</t>
  </si>
  <si>
    <t>MMDL/CL/LXYL/BV-01-C</t>
  </si>
  <si>
    <t>Light xyL States Get/Status Procedure</t>
  </si>
  <si>
    <t>MMDL/CL/LXYL/BV-02-C</t>
  </si>
  <si>
    <t>Light xyL States Set/Status Procedure – Default Transition</t>
  </si>
  <si>
    <t>MMDL/CL/LXYL/BV-03-C</t>
  </si>
  <si>
    <t>Light xyL States Set/Status Procedure – Immediate Transition</t>
  </si>
  <si>
    <t>MMDL/CL/LXYL/BV-04-C</t>
  </si>
  <si>
    <t>Light xyL States Set/Status Procedure – Custom Transition</t>
  </si>
  <si>
    <t>MMDL/CL/LXYL/BV-05-C</t>
  </si>
  <si>
    <t>Light xyL States Set Unreliable Procedure – Default Transition</t>
  </si>
  <si>
    <t>MMDL/CL/LXYL/BV-06-C</t>
  </si>
  <si>
    <t>Light xyL States Set Unreliable Procedure – Immediate Transition</t>
  </si>
  <si>
    <t>MMDL/CL/LXYL/BV-07-C</t>
  </si>
  <si>
    <t>Light xyL States Set Unreliable Procedure – Custom Transition</t>
  </si>
  <si>
    <t>MMDL/CL/LXYL/BV-08-C</t>
  </si>
  <si>
    <t>Light xyL Target States Get/Status Procedure</t>
  </si>
  <si>
    <t>MMDL/CL/LXYL/BV-09-C</t>
  </si>
  <si>
    <t>Light xyL Default States Procedure Get/Status</t>
  </si>
  <si>
    <t>MMDL/CL/LXYL/BV-10-C</t>
  </si>
  <si>
    <t>Light xyL Default States Procedure Set/Status</t>
  </si>
  <si>
    <t>MMDL/CL/LXYL/BV-11-C</t>
  </si>
  <si>
    <t>Light xyL Default States Set Unreliable Procedure</t>
  </si>
  <si>
    <t>MMDL/CL/LXYL/BV-12-C</t>
  </si>
  <si>
    <t>Light xyL Range State Get/Status Procedure</t>
  </si>
  <si>
    <t>MMDL/CL/LXYL/BV-13-C</t>
  </si>
  <si>
    <t>Light xyL Range States Set/Status Procedure</t>
  </si>
  <si>
    <t>MMDL/CL/LXYL/BV-14-C</t>
  </si>
  <si>
    <t>Light xyL Range States Set Unreliable Procedure</t>
  </si>
  <si>
    <t>MMDL/CL/LLC/BV-01-C</t>
  </si>
  <si>
    <t>Light LC Mode State Get/Status Procedure</t>
  </si>
  <si>
    <t>MMDL/CL/LLC/BV-02-C</t>
  </si>
  <si>
    <t>Light LC Mode State Set/Status Procedure</t>
  </si>
  <si>
    <t>MMDL/CL/LLC/BV-03-C</t>
  </si>
  <si>
    <t>Light LC Mode State Set Unreliable Procedure</t>
  </si>
  <si>
    <t>MMDL/CL/LLC/BV-04-C</t>
  </si>
  <si>
    <t>Light LC Occupancy Mode State Get/Status Procedure</t>
  </si>
  <si>
    <t>MMDL/CL/LLC/BV-05-C</t>
  </si>
  <si>
    <t>Light LC Occupancy Mode State Set/Status Procedure</t>
  </si>
  <si>
    <t>MMDL/CL/LLC/BV-06-C</t>
  </si>
  <si>
    <t>Light LC Occupancy Mode State Set Unreliable Procedure</t>
  </si>
  <si>
    <t>MMDL/CL/LLC/BV-07-C</t>
  </si>
  <si>
    <t>Light LC Light OnOff State Get/Status Procedure</t>
  </si>
  <si>
    <t>MMDL/CL/LLC/BV-08-C</t>
  </si>
  <si>
    <t>Light LC Light OnOff State Set/Status Procedure – Default Transition</t>
  </si>
  <si>
    <t>MMDL/CL/LLC/BV-09-C</t>
  </si>
  <si>
    <t>Light LC Light OnOff State Set/Status Procedure – Immediate Transition</t>
  </si>
  <si>
    <t>MMDL/CL/LLC/BV-10-C</t>
  </si>
  <si>
    <t>Light LC Light OnOff State Set/Status Procedure – Custom Transition</t>
  </si>
  <si>
    <t>MMDL/CL/LLC/BV-11-C</t>
  </si>
  <si>
    <t>Light LC Light OnOff State Set Unreliable Procedure – Default Transition</t>
  </si>
  <si>
    <t>MMDL/CL/LLC/BV-12-C</t>
  </si>
  <si>
    <t>Light LC Light OnOff State Set Unreliable Procedure – Immediate Transition</t>
  </si>
  <si>
    <t>MMDL/CL/LLC/BV-13-C</t>
  </si>
  <si>
    <t>Light LC Light OnOff State Set Unreliable Procedure – Custom Transition</t>
  </si>
  <si>
    <t>MMDL/CL/LLC/BV-14-C</t>
  </si>
  <si>
    <t>Light LC Property State Get/Status Procedure</t>
  </si>
  <si>
    <t>MMDL/CL/LLC/BV-15-C</t>
  </si>
  <si>
    <t>Light LC Property State Set/Status Procedure</t>
  </si>
  <si>
    <t>MMDL/CL/LLC/BV-16-C</t>
  </si>
  <si>
    <t>Light LC Property State Set Unreliable Procedure</t>
  </si>
  <si>
    <t>MMDL/SR-CL/COMP/BV-01-C</t>
  </si>
  <si>
    <t>Generic Default Transition Time State Set Unacknowledged Procedure</t>
  </si>
  <si>
    <t>Generic Location Global State Set Unacknowledged Procedure</t>
  </si>
  <si>
    <t>Generic Location Local State Set Unacknowledged Procedure</t>
  </si>
  <si>
    <t>Generic Level State Set Unacknowledged Procedure – Default Transition</t>
  </si>
  <si>
    <t>Generic Level State Set Unacknowledged Procedure – Immediate Transition</t>
  </si>
  <si>
    <t>Generic Level State Set Unacknowledged Procedure – Custom Transition</t>
  </si>
  <si>
    <t>Generic Level State Delta Set Unacknowledged Procedure – Default Transition</t>
  </si>
  <si>
    <t>Generic Level State Delta Set Unacknowledged Procedure – Immediate Transition</t>
  </si>
  <si>
    <t>Generic Level State Delta Set Unacknowledged Procedure – Custom Transition</t>
  </si>
  <si>
    <t>Generic Level State Move Set Unacknowledged Procedure</t>
  </si>
  <si>
    <t>Generic OnOff State Set Unacknowledged Procedure – Default Transition</t>
  </si>
  <si>
    <t>Generic OnOff State Set Unacknowledged Procedure – Immediate Transition</t>
  </si>
  <si>
    <t>Generic OnOff State Set Unacknowledged Procedure – Custom Transition</t>
  </si>
  <si>
    <t>Generic Power Actual State Set Unacknowledged Procedure – Default Transition</t>
  </si>
  <si>
    <t>Generic Power Actual State Set Unacknowledged Procedure – Immediate Transition</t>
  </si>
  <si>
    <t>Generic Power Actual State Set Unacknowledged Procedure – Custom Transition</t>
  </si>
  <si>
    <t>Generic Power Default State Set Unacknowledged Procedure</t>
  </si>
  <si>
    <t>Generic Power Range State Set Unacknowledged Procedure</t>
  </si>
  <si>
    <t>Generic OnPowerUp State Set Unacknowledged Procedure</t>
  </si>
  <si>
    <t>Generic User Property State Set Unacknowledged Procedure</t>
  </si>
  <si>
    <t>Generic Admin Property State Set Unacknowledged Procedure</t>
  </si>
  <si>
    <t>Generic Manufacturer Property State Set Unacknowledged Procedure</t>
  </si>
  <si>
    <t>Generic Battery State Get/Status Behavior</t>
  </si>
  <si>
    <t>Generic Default Transition Time State Invalid Parameter Behavior</t>
  </si>
  <si>
    <t>Generic OnOff State Invalid Parameter Behavior</t>
  </si>
  <si>
    <t>Generic Power Range State Invalid Parameter Behavior</t>
  </si>
  <si>
    <t>Generic OnOff State Power-Up Behavior - Restore</t>
  </si>
  <si>
    <t>Generic OnPowerUp State Invalid Parameter Behavior</t>
  </si>
  <si>
    <t>MMDL/SR/MLTEL/BV-01-C</t>
  </si>
  <si>
    <t>Processing Generic OnOff Messages to All-Nodes</t>
  </si>
  <si>
    <t>MMDL/SR/MLTEL/BV-02-C</t>
  </si>
  <si>
    <t>Processing Generic Level Messages to All-Nodes</t>
  </si>
  <si>
    <t>Sensor Cadence Set Unacknowledged Procedure</t>
  </si>
  <si>
    <t>Sensor Setting State Set Unacknowledged Procedure</t>
  </si>
  <si>
    <t>MMDL/SR/SNRS/BV-08-C</t>
  </si>
  <si>
    <t>Periodic Publishing of Sensor Data</t>
  </si>
  <si>
    <t>MMDL/SR/SNRS/BV-09-C</t>
  </si>
  <si>
    <t>Triggered Publishing of Sensor Data</t>
  </si>
  <si>
    <t>MMDL/SR/SNRS/BV-10-C</t>
  </si>
  <si>
    <t>Sensor Cadence Status when Cadence Not Configured</t>
  </si>
  <si>
    <t>Scene Register State Get/Status Procedure</t>
  </si>
  <si>
    <t>Scene Store Unacknowledged Procedure</t>
  </si>
  <si>
    <t>Scene Recall Unacknowledged Procedure – Default Transition</t>
  </si>
  <si>
    <t>Scene Recall Unacknowledged Procedure – Immediate Transition</t>
  </si>
  <si>
    <t>Scene Recall Unacknowledged Procedure – Custom Transition</t>
  </si>
  <si>
    <t>Scheduler Action State Set Unacknowledged Procedure</t>
  </si>
  <si>
    <t>Scene Register State Scene Register Get/Status Behavior</t>
  </si>
  <si>
    <t>Scene Register State Scene Register Get/Store/Status Behavior</t>
  </si>
  <si>
    <t>Scene Register State Scene Register Get/Delete/Status Behavior</t>
  </si>
  <si>
    <t>Light CTL States Set Unacknowledged Procedure – Default Transition</t>
  </si>
  <si>
    <t>Light CTL States Set Unacknowledged Procedure – Immediate Transition</t>
  </si>
  <si>
    <t>Light CTL States Set Unacknowledged Procedure – Custom Transition</t>
  </si>
  <si>
    <t>Light CTL Temperature State Set Unacknowledged Procedure – Default Transition</t>
  </si>
  <si>
    <t>Light CTL Temperature State Set Unacknowledged Procedure – Immediate Transition</t>
  </si>
  <si>
    <t>Light CTL Temperature State Set Unacknowledged Procedure – Custom Transition</t>
  </si>
  <si>
    <t>Light CTL Default States Set Unacknowledged Procedure</t>
  </si>
  <si>
    <t>Light CTL Temperature Range State Set Unacknowledged Procedure</t>
  </si>
  <si>
    <t>Light HSL States Set Unacknowledged Procedure – Default Transition</t>
  </si>
  <si>
    <t>Light HSL States Set Unacknowledged Procedure – Immediate Transition</t>
  </si>
  <si>
    <t>Light HSL States Set Unacknowledged Procedure – Custom Transition</t>
  </si>
  <si>
    <t>Light HSL Default States Set Unacknowledged Procedure</t>
  </si>
  <si>
    <t>Light HSL Range States Set Unacknowledged Procedure</t>
  </si>
  <si>
    <t>Light HSL Hue State Set Unacknowledged Procedure – Default Transition</t>
  </si>
  <si>
    <t>Light HSL Hue State Set Unacknowledged Procedure – Immediate Transition</t>
  </si>
  <si>
    <t>Light HSL Hue State Set Unacknowledged Procedure – Custom Transition</t>
  </si>
  <si>
    <t>Light HSL Saturation State Set Unacknowledged Procedure – Default Transition</t>
  </si>
  <si>
    <t>Light HSL Saturation State Set Unacknowledged Procedure – Immediate Transition</t>
  </si>
  <si>
    <t>Light HSL Saturation State Set Unacknowledged Procedure – Custom Transition</t>
  </si>
  <si>
    <t>Light LC Mode State Set Unacknowledged Procedure</t>
  </si>
  <si>
    <t>Light LC Occupancy Mode State Set Unacknowledged Procedure</t>
  </si>
  <si>
    <t>Light LC Light OnOff State Set Unacknowledged Procedure – Default Transition</t>
  </si>
  <si>
    <t>Light LC Light OnOff State Set Unacknowledged Procedure – Immediate Transition</t>
  </si>
  <si>
    <t>Light LC Light OnOff State Set Unacknowledged Procedure – Custom Transition</t>
  </si>
  <si>
    <t>Light LC Property State Set Unacknowledged Procedure</t>
  </si>
  <si>
    <t>Light Lightness Actual State Set Unacknowledged Procedure – Default Transition</t>
  </si>
  <si>
    <t>Light Lightness Actual State Set Unacknowledged Procedure – Immediate Transition</t>
  </si>
  <si>
    <t>Light Lightness Actual State Set Unacknowledged Procedure – Custom Transition</t>
  </si>
  <si>
    <t>Light Lightness Linear State Set Unacknowledged Procedure – Default Transition</t>
  </si>
  <si>
    <t>Light Lightness Linear State Set Unacknowledged Procedure – Immediate Transition</t>
  </si>
  <si>
    <t>Light Lightness Linear State Set Unacknowledged Procedure – Custom Transition</t>
  </si>
  <si>
    <t>Light Lightness Default State Set Unacknowledged Procedure</t>
  </si>
  <si>
    <t>Light Lightness Range State Set Unacknowledged Procedure</t>
  </si>
  <si>
    <t>Light xyL States Set Unacknowledged Procedure – Default Transition</t>
  </si>
  <si>
    <t>Light xyL States Set Unacknowledged Procedure – Immediate Transition</t>
  </si>
  <si>
    <t>Light xyL States Set Unacknowledged Procedure – Custom Transition</t>
  </si>
  <si>
    <t>Light xyL Default States Get/Status Procedure</t>
  </si>
  <si>
    <t>Light xyL Default States Set/Status Procedure</t>
  </si>
  <si>
    <t>Light xyL Default States Set Unacknowledged Procedure</t>
  </si>
  <si>
    <t>Light xyL Range States Set Unacknowledged Procedure</t>
  </si>
  <si>
    <t>Light CTL State Invalid Parameter Behavior</t>
  </si>
  <si>
    <t>Light CTL Temperature Range State Invalid Parameter Behavior</t>
  </si>
  <si>
    <t>Light CTL Default State Invalid Parameter Behavior</t>
  </si>
  <si>
    <t>Light CTL Temperature State Invalid Parameter Behavior</t>
  </si>
  <si>
    <t>Light HSL Range State Invalid Parameter Behavior</t>
  </si>
  <si>
    <t>MMDL/SR/LHSLSE/BV-02-C</t>
  </si>
  <si>
    <t>Light HSL Range State Get/Set/Status</t>
  </si>
  <si>
    <t>MMDL/SR/LLC/BV-09-C</t>
  </si>
  <si>
    <t>Light LC Occupancy Mode State Scene Store/Recall Behavior</t>
  </si>
  <si>
    <t>MMDL/SR/LLC/BV-10-C</t>
  </si>
  <si>
    <t>Light LC Light OnOff State Scene Store/Recall Behavior</t>
  </si>
  <si>
    <t>MMDL/SR/LLC/BV-11-C</t>
  </si>
  <si>
    <t>Light LC Server Power-Up Behavior</t>
  </si>
  <si>
    <t>MMDL/SR/LLC/BV-12-C</t>
  </si>
  <si>
    <t>Update Occupancy on Sensor Status</t>
  </si>
  <si>
    <t>MMDL/SR/LLC/BV-13-C</t>
  </si>
  <si>
    <t>Light LC Light PI regulator</t>
  </si>
  <si>
    <t>Light LC Property State Invalid Parameter Behavior</t>
  </si>
  <si>
    <t>MMDL/SR/LLN/BV-20-C</t>
  </si>
  <si>
    <t>Light Lightness Actual Dim-to-dark Behavior</t>
  </si>
  <si>
    <t>Light Lightness Range State Invalid Parameter Behavior</t>
  </si>
  <si>
    <t>Light xyL Range State Invalid Parameter Behavior</t>
  </si>
  <si>
    <t>TCID History</t>
  </si>
  <si>
    <t xml:space="preserve">TCID renaming may happen from time to time as conventions change. This is a list of the past TCID names used for currently active TCIDs as an informative reference; the most recent TCIDs are listed first. Fixes due to typos are not tracked. Once a test case is removed or has been converted to GGIT, its previous TCID History is removed. </t>
  </si>
  <si>
    <t>Current TCID</t>
  </si>
  <si>
    <t>Previous TCID(s)</t>
  </si>
  <si>
    <t>DFUM/CL/FD/BV-01-C</t>
  </si>
  <si>
    <t>DFU/CL/FD/BV-01-C</t>
  </si>
  <si>
    <t>DFUM/CL/FD/BV-02-C</t>
  </si>
  <si>
    <t>DFU/CL/FD/BV-02-C</t>
  </si>
  <si>
    <t>DFUM/CL/FD/BV-03-C</t>
  </si>
  <si>
    <t>DFU/CL/FD/BV-03-C</t>
  </si>
  <si>
    <t>DFUM/CL/FD/BV-04-C</t>
  </si>
  <si>
    <t>DFU/CL/FD/BV-04-C</t>
  </si>
  <si>
    <t>DFUM/CL/FD/BV-05-C</t>
  </si>
  <si>
    <t>DFU/CL/FD/BV-05-C</t>
  </si>
  <si>
    <t>DFUM/CL/FD/BV-06-C</t>
  </si>
  <si>
    <t>DFU/CL/FD/BV-06-C</t>
  </si>
  <si>
    <t>DFUM/CL/FD/BV-07-C</t>
  </si>
  <si>
    <t>DFU/CL/FD/BV-07-C</t>
  </si>
  <si>
    <t>DFUM/CL/FD/BV-08-C</t>
  </si>
  <si>
    <t>DFU/CL/FD/BV-08-C</t>
  </si>
  <si>
    <t>DFUM/CL/FD/BV-09-C</t>
  </si>
  <si>
    <t>DFU/CL/FD/BV-09-C</t>
  </si>
  <si>
    <t>DFUM/CL/FU/BV-01-C</t>
  </si>
  <si>
    <t>DFU/CL/FU/BV-01-C</t>
  </si>
  <si>
    <t>DFUM/CL/FU/BV-02-C</t>
  </si>
  <si>
    <t>DFU/CL/FU/BV-02-C</t>
  </si>
  <si>
    <t>DFUM/CL/FU/BV-03-C</t>
  </si>
  <si>
    <t>DFU/CL/FU/BV-03-C</t>
  </si>
  <si>
    <t>DFUM/SR/FD/BV-01-C</t>
  </si>
  <si>
    <t>DFU/SR/FD/BV-01-C</t>
  </si>
  <si>
    <t>DFUM/SR/FD/BV-02-C</t>
  </si>
  <si>
    <t>DFU/SR/FD/BV-02-C</t>
  </si>
  <si>
    <t>DFUM/SR/FD/BV-03-C</t>
  </si>
  <si>
    <t>DFU/SR/FD/BV-03-C</t>
  </si>
  <si>
    <t>DFUM/SR/FD/BV-04-C</t>
  </si>
  <si>
    <t>DFU/SR/FD/BV-04-C</t>
  </si>
  <si>
    <t>DFUM/SR/FD/BV-05-C</t>
  </si>
  <si>
    <t>DFU/SR/FD/BV-05-C</t>
  </si>
  <si>
    <t>DFUM/SR/FD/BV-06-C</t>
  </si>
  <si>
    <t>DFU/SR/FD/BV-06-C</t>
  </si>
  <si>
    <t>DFUM/SR/FD/BV-07-C</t>
  </si>
  <si>
    <t>DFU/SR/FD/BV-07-C</t>
  </si>
  <si>
    <t>DFUM/SR/FD/BV-08-C</t>
  </si>
  <si>
    <t>DFU/SR/FD/BV-08-C</t>
  </si>
  <si>
    <t>DFUM/SR/FD/BV-09-C</t>
  </si>
  <si>
    <t>DFU/SR/FD/BV-09-C</t>
  </si>
  <si>
    <t>DFUM/SR/FD/BV-10-C</t>
  </si>
  <si>
    <t>DFU/SR/FD/BV-10-C</t>
  </si>
  <si>
    <t>DFUM/SR/FD/BV-11-C</t>
  </si>
  <si>
    <t>DFU/SR/FD/BV-11-C</t>
  </si>
  <si>
    <t>DFUM/SR/FD/BV-12-C</t>
  </si>
  <si>
    <t>DFU/SR/FD/BV-12-C</t>
  </si>
  <si>
    <t>DFUM/SR/FD/BV-13-C</t>
  </si>
  <si>
    <t>DFU/SR/FD/BV-13-C</t>
  </si>
  <si>
    <t>DFUM/SR/FD/BV-14-C</t>
  </si>
  <si>
    <t>DFU/SR/FD/BV-14-C</t>
  </si>
  <si>
    <t>DFUM/SR/FD/BV-15-C</t>
  </si>
  <si>
    <t>DFU/SR/FD/BV-15-C</t>
  </si>
  <si>
    <t>DFUM/SR/FD/BV-16-C</t>
  </si>
  <si>
    <t>DFU/SR/FD/BV-16-C</t>
  </si>
  <si>
    <t>DFUM/SR/FD/BV-17-C</t>
  </si>
  <si>
    <t>DFU/SR/FD/BV-17-C</t>
  </si>
  <si>
    <t>DFUM/SR/FD/BV-18-C</t>
  </si>
  <si>
    <t>DFU/SR/FD/BV-18-C</t>
  </si>
  <si>
    <t>DFUM/SR/FD/BV-19-C</t>
  </si>
  <si>
    <t>DFU/SR/FD/BV-19-C</t>
  </si>
  <si>
    <t>DFUM/SR/FD/BV-20-C</t>
  </si>
  <si>
    <t>DFU/SR/FD/BV-20-C</t>
  </si>
  <si>
    <t>DFUM/SR/FD/BV-21-C</t>
  </si>
  <si>
    <t>DFU/SR/FD/BV-21-C</t>
  </si>
  <si>
    <t>DFUM/SR/FD/BV-22-C</t>
  </si>
  <si>
    <t>DFU/SR/FD/BV-22-C</t>
  </si>
  <si>
    <t>DFUM/SR/FD/BV-23-C</t>
  </si>
  <si>
    <t>DFU/SR/FD/BV-23-C</t>
  </si>
  <si>
    <t>DFUM/SR/FD/BV-24-C</t>
  </si>
  <si>
    <t>DFU/SR/FD/BV-24-C</t>
  </si>
  <si>
    <t>DFUM/SR/FD/BV-25-C</t>
  </si>
  <si>
    <t>DFU/SR/FD/BV-25-C</t>
  </si>
  <si>
    <t>DFUM/SR/FD/BV-26-C</t>
  </si>
  <si>
    <t>DFU/SR/FD/BV-26-C</t>
  </si>
  <si>
    <t>DFUM/SR/FD/BV-27-C</t>
  </si>
  <si>
    <t>DFU/SR/FD/BV-27-C</t>
  </si>
  <si>
    <t>DFUM/SR/FD/BV-28-C</t>
  </si>
  <si>
    <t>DFU/SR/FD/BV-28-C</t>
  </si>
  <si>
    <t>DFUM/SR/FD/BV-29-C</t>
  </si>
  <si>
    <t>DFU/SR/FD/BV-29-C</t>
  </si>
  <si>
    <t>DFUM/SR/FD/BV-30-C</t>
  </si>
  <si>
    <t>DFU/SR/FD/BV-30-C</t>
  </si>
  <si>
    <t>DFUM/SR/FD/BV-31-C</t>
  </si>
  <si>
    <t>DFU/SR/FD/BV-31-C</t>
  </si>
  <si>
    <t>DFUM/SR/FD/BV-32-C</t>
  </si>
  <si>
    <t>DFU/SR/FD/BV-32-C</t>
  </si>
  <si>
    <t>DFUM/SR/FD/BV-33-C</t>
  </si>
  <si>
    <t>DFU/SR/FD/BV-33-C</t>
  </si>
  <si>
    <t>DFUM/SR/FD/BV-34-C</t>
  </si>
  <si>
    <t>DFU/SR/FD/BV-34-C</t>
  </si>
  <si>
    <t>DFUM/SR/FD/BV-35-C</t>
  </si>
  <si>
    <t>DFU/SR/FD/BV-35-C</t>
  </si>
  <si>
    <t>DFUM/SR/FD/BV-36-C</t>
  </si>
  <si>
    <t>DFU/SR/FD/BV-36-C</t>
  </si>
  <si>
    <t>DFUM/SR/FD/BV-37-C</t>
  </si>
  <si>
    <t>DFU/SR/FD/BV-37-C</t>
  </si>
  <si>
    <t>DFUM/SR/FD/BV-38-C</t>
  </si>
  <si>
    <t>DFU/SR/FD/BV-38-C</t>
  </si>
  <si>
    <t>DFUM/SR/FD/BV-39-C</t>
  </si>
  <si>
    <t>DFU/SR/FD/BV-39-C</t>
  </si>
  <si>
    <t>DFUM/SR/FD/BV-40-C</t>
  </si>
  <si>
    <t>DFU/SR/FD/BV-40-C</t>
  </si>
  <si>
    <t>DFUM/SR/FD/BV-41-C</t>
  </si>
  <si>
    <t>DFU/SR/FD/BV-41-C</t>
  </si>
  <si>
    <t>DFUM/SR/FD/BV-42-C</t>
  </si>
  <si>
    <t>DFU/SR/FD/BV-42-C</t>
  </si>
  <si>
    <t>DFUM/SR/FD/BV-43-C</t>
  </si>
  <si>
    <t>DFU/SR/FD/BV-43-C</t>
  </si>
  <si>
    <t>DFUM/SR/FD/BV-44-C</t>
  </si>
  <si>
    <t>DFU/SR/FD/BV-44-C</t>
  </si>
  <si>
    <t>DFUM/SR/FD/BV-45-C</t>
  </si>
  <si>
    <t>DFU/SR/FD/BV-45-C</t>
  </si>
  <si>
    <t>DFUM/SR/FD/BV-46-C</t>
  </si>
  <si>
    <t>DFU/SR/FD/BV-46-C</t>
  </si>
  <si>
    <t>DFUM/SR/FD/BV-47-C</t>
  </si>
  <si>
    <t>DFU/SR/FD/BV-47-C</t>
  </si>
  <si>
    <t>DFUM/SR/FD/BV-48-C</t>
  </si>
  <si>
    <t>DFU/SR/FD/BV-48-C</t>
  </si>
  <si>
    <t>DFUM/SR/FD/BV-49-C</t>
  </si>
  <si>
    <t>DFU/SR/FD/BV-49-C</t>
  </si>
  <si>
    <t>DFUM/SR/FD/BV-50-C</t>
  </si>
  <si>
    <t>DFU/SR/FD/BV-50-C</t>
  </si>
  <si>
    <t>DFUM/SR/FD/BV-51-C</t>
  </si>
  <si>
    <t>DFU/SR/FD/BV-51-C</t>
  </si>
  <si>
    <t>DFUM/SR/FD/BV-52-C</t>
  </si>
  <si>
    <t>DFU/SR/FD/BV-52-C</t>
  </si>
  <si>
    <t>DFUM/SR/FD/BV-53-C</t>
  </si>
  <si>
    <t>DFU/SR/FD/BV-53-C</t>
  </si>
  <si>
    <t>DFUM/SR/FD/BV-54-C</t>
  </si>
  <si>
    <t>DFU/SR/FD/BV-54-C</t>
  </si>
  <si>
    <t>DFUM/SR/FD/BV-55-C</t>
  </si>
  <si>
    <t>DFU/SR/FD/BV-55-C</t>
  </si>
  <si>
    <t>DFUM/SR/FD/BV-56-C</t>
  </si>
  <si>
    <t>DFU/SR/FD/BV-56-C</t>
  </si>
  <si>
    <t>DFUM/SR/FD/BV-57-C</t>
  </si>
  <si>
    <t>DFU/SR/FD/BV-57-C</t>
  </si>
  <si>
    <t>DFUM/SR/FD/BV-58-C</t>
  </si>
  <si>
    <t>DFU/SR/FD/BV-58-C</t>
  </si>
  <si>
    <t>DFUM/SR/FD/BV-59-C</t>
  </si>
  <si>
    <t>DFU/SR/FD/BV-59-C</t>
  </si>
  <si>
    <t>DFUM/SR/FU/BV-01-C</t>
  </si>
  <si>
    <t>DFU/SR/FU/BV-01-C</t>
  </si>
  <si>
    <t>DFUM/SR/FU/BV-02-C</t>
  </si>
  <si>
    <t>DFU/SR/FU/BV-02-C</t>
  </si>
  <si>
    <t>DFUM/SR/FU/BV-03-C</t>
  </si>
  <si>
    <t>DFU/SR/FU/BV-03-C</t>
  </si>
  <si>
    <t>DFUM/SR/FU/BV-04-C</t>
  </si>
  <si>
    <t>DFU/SR/FU/BV-04-C</t>
  </si>
  <si>
    <t>DFUM/SR/FU/BV-05-C</t>
  </si>
  <si>
    <t>DFU/SR/FU/BV-05-C</t>
  </si>
  <si>
    <t>DFUM/SR/FU/BV-06-C</t>
  </si>
  <si>
    <t>DFU/SR/FU/BV-06-C</t>
  </si>
  <si>
    <t>DFUM/SR/FU/BV-07-C</t>
  </si>
  <si>
    <t>DFU/SR/FU/BV-07-C</t>
  </si>
  <si>
    <t>DFUM/SR/FU/BV-08-C</t>
  </si>
  <si>
    <t>DFU/SR/FU/BV-08-C</t>
  </si>
  <si>
    <t>DFUM/SR/FU/BV-09-C</t>
  </si>
  <si>
    <t>DFU/SR/FU/BV-09-C</t>
  </si>
  <si>
    <t>DFUM/SR/FU/BV-10-C</t>
  </si>
  <si>
    <t>DFU/SR/FU/BV-10-C</t>
  </si>
  <si>
    <t>DFUM/SR/FU/BV-11-C</t>
  </si>
  <si>
    <t>DFU/SR/FU/BV-11-C</t>
  </si>
  <si>
    <t>DFUM/SR/FU/BV-12-C</t>
  </si>
  <si>
    <t>DFU/SR/FU/BV-12-C</t>
  </si>
  <si>
    <t>DFUM/SR/FU/BV-13-C</t>
  </si>
  <si>
    <t>DFU/SR/FU/BV-13-C</t>
  </si>
  <si>
    <t>DFUM/SR/FU/BV-14-C</t>
  </si>
  <si>
    <t>DFU/SR/FU/BV-14-C</t>
  </si>
  <si>
    <t>DFUM/SR/FU/BV-15-C</t>
  </si>
  <si>
    <t>DFU/SR/FU/BV-15-C</t>
  </si>
  <si>
    <t>DFUM/SR/FU/BV-16-C</t>
  </si>
  <si>
    <t>DFU/SR/FU/BV-16-C</t>
  </si>
  <si>
    <t>DFUM/SR/FU/BV-17-C</t>
  </si>
  <si>
    <t>DFU/SR/FU/BV-17-C</t>
  </si>
  <si>
    <t>DFUM/SR/FU/BV-18-C</t>
  </si>
  <si>
    <t>DFU/SR/FU/BV-18-C</t>
  </si>
  <si>
    <t>DFUM/SR/FU/BV-19-C</t>
  </si>
  <si>
    <t>DFU/SR/FU/BV-19-C</t>
  </si>
  <si>
    <t>DFUM/SR/FU/BV-20-C</t>
  </si>
  <si>
    <t>DFU/SR/FU/BV-20-C</t>
  </si>
  <si>
    <t>DFUM/SR/FU/BV-21-C</t>
  </si>
  <si>
    <t>DFU/SR/FU/BV-21-C</t>
  </si>
  <si>
    <t>DFUM/SR/FU/BV-22-C</t>
  </si>
  <si>
    <t>DFU/SR/FU/BV-22-C</t>
  </si>
  <si>
    <t>DFUM/SR/FU/BV-23-C</t>
  </si>
  <si>
    <t>DFU/SR/FU/BV-23-C</t>
  </si>
  <si>
    <t>DFUM/SR/FU/BV-24-C</t>
  </si>
  <si>
    <t>DFU/SR/FU/BV-24-C</t>
  </si>
  <si>
    <t>DFUM/SR-CL/GEN/BV-01-C</t>
  </si>
  <si>
    <t>DFU/SR-CL/GEN/BV-01-C</t>
  </si>
  <si>
    <t>MBTM/CL/BT/BV-01-C</t>
  </si>
  <si>
    <t>MBT/CL/BT/BV-01-C</t>
  </si>
  <si>
    <t>MBTM/CL/BT/BV-02-C</t>
  </si>
  <si>
    <t>MBT/CL/BT/BV-02-C</t>
  </si>
  <si>
    <t>MBTM/CL/BT/BV-03-C</t>
  </si>
  <si>
    <t>MBT/CL/BT/BV-03-C</t>
  </si>
  <si>
    <t>MBTM/CL/BT/BV-04-C</t>
  </si>
  <si>
    <t>MBT/CL/BT/BV-04-C</t>
  </si>
  <si>
    <t>MBTM/CL/BT/BV-05-C</t>
  </si>
  <si>
    <t>MBT/CL/BT/BV-05-C</t>
  </si>
  <si>
    <t>MBTM/CL/BT/BV-06-C</t>
  </si>
  <si>
    <t>MBT/CL/BT/BV-06-C</t>
  </si>
  <si>
    <t>MBTM/CL/BT/BV-07-C</t>
  </si>
  <si>
    <t>MBT/CL/BT/BV-07-C</t>
  </si>
  <si>
    <t>MBTM/CL/BT/BV-08-C</t>
  </si>
  <si>
    <t>MBT/CL/BT/BV-08-C</t>
  </si>
  <si>
    <t>MBTM/SR/BT/BI-01-C</t>
  </si>
  <si>
    <t>MBT/SR/BT/BI-01-C</t>
  </si>
  <si>
    <t>MBTM/SR/BT/BI-02-C</t>
  </si>
  <si>
    <t>MBT/SR/BT/BI-02-C</t>
  </si>
  <si>
    <t>MBTM/SR/BT/BV-01-C</t>
  </si>
  <si>
    <t>MBT/SR/BT/BV-01-C</t>
  </si>
  <si>
    <t>MBTM/SR/BT/BV-02-C</t>
  </si>
  <si>
    <t>MBT/SR/BT/BV-02-C</t>
  </si>
  <si>
    <t>MBTM/SR/BT/BV-03-C</t>
  </si>
  <si>
    <t>MBT/SR/BT/BV-03-C</t>
  </si>
  <si>
    <t>MBTM/SR/BT/BV-04-C</t>
  </si>
  <si>
    <t>MBT/SR/BT/BV-04-C</t>
  </si>
  <si>
    <t>MBTM/SR/BT/BV-05-C</t>
  </si>
  <si>
    <t>MBT/SR/BT/BV-05-C</t>
  </si>
  <si>
    <t>MBTM/SR/BT/BV-06-C</t>
  </si>
  <si>
    <t>MBT/SR/BT/BV-06-C</t>
  </si>
  <si>
    <t>MBTM/SR/BT/BV-07-C</t>
  </si>
  <si>
    <t>MBT/SR/BT/BV-07-C</t>
  </si>
  <si>
    <t>MBTM/SR/BT/BV-08-C</t>
  </si>
  <si>
    <t>MBT/SR/BT/BV-08-C</t>
  </si>
  <si>
    <t>MBTM/SR/BT/BV-09-C</t>
  </si>
  <si>
    <t>MBT/SR/BT/BV-09-C</t>
  </si>
  <si>
    <t>MBTM/SR/BT/BV-10-C</t>
  </si>
  <si>
    <t>MBT/SR/BT/BV-10-C</t>
  </si>
  <si>
    <t>MBTM/SR/BT/BV-11-C</t>
  </si>
  <si>
    <t>MBT/SR/BT/BV-11-C</t>
  </si>
  <si>
    <t>MBTM/SR/BT/BV-12-C</t>
  </si>
  <si>
    <t>MBT/SR/BT/BV-12-C</t>
  </si>
  <si>
    <t>MBTM/SR/BT/BV-13-C</t>
  </si>
  <si>
    <t>MBT/SR/BT/BV-13-C</t>
  </si>
  <si>
    <t>MBTM/SR/BT/BV-14-C</t>
  </si>
  <si>
    <t>MBT/SR/BT/BV-14-C</t>
  </si>
  <si>
    <t>MBTM/SR/BT/BV-15-C</t>
  </si>
  <si>
    <t>MBT/SR/BT/BV-15-C</t>
  </si>
  <si>
    <t>MBTM/SR/BT/BV-16-C</t>
  </si>
  <si>
    <t>MBT/SR/BT/BV-16-C</t>
  </si>
  <si>
    <t>MBTM/SR/BT/BV-17-C</t>
  </si>
  <si>
    <t>MBT/SR/BT/BV-17-C</t>
  </si>
  <si>
    <t>MBTM/SR/BT/BV-18-C</t>
  </si>
  <si>
    <t>MBT/SR/BT/BV-18-C</t>
  </si>
  <si>
    <t>MBTM/SR/BT/BV-19-C</t>
  </si>
  <si>
    <t>MBT/SR/BT/BV-19-C</t>
  </si>
  <si>
    <t>MBTM/SR/BT/BV-20-C</t>
  </si>
  <si>
    <t>MBT/SR/BT/BV-20-C</t>
  </si>
  <si>
    <t>MBTM/SR/BT/BV-21-C</t>
  </si>
  <si>
    <t>MBT/SR/BT/BV-21-C</t>
  </si>
  <si>
    <t>MBTM/SR/BT/BV-22-C</t>
  </si>
  <si>
    <t>MBT/SR/BT/BV-22-C</t>
  </si>
  <si>
    <t>MBTM/SR/BT/BV-23-C</t>
  </si>
  <si>
    <t>MBT/SR/BT/BV-23-C</t>
  </si>
  <si>
    <t>MBTM/SR/BT/BV-24-C</t>
  </si>
  <si>
    <t>MBT/SR/BT/BV-24-C</t>
  </si>
  <si>
    <t>MBTM/SR/BT/BV-25-C</t>
  </si>
  <si>
    <t>MBT/SR/BT/BV-25-C</t>
  </si>
  <si>
    <t>MBTM/SR/BT/BV-26-C</t>
  </si>
  <si>
    <t>MBT/SR/BT/BV-26-C</t>
  </si>
  <si>
    <t>MBTM/SR/BT/BV-27-C</t>
  </si>
  <si>
    <t>MBT/SR/BT/BV-27-C</t>
  </si>
  <si>
    <t>MBTM/SR/BT/BV-28-C</t>
  </si>
  <si>
    <t>MBT/SR/BT/BV-28-C</t>
  </si>
  <si>
    <t>MBTM/SR/BT/BV-29-C</t>
  </si>
  <si>
    <t>MBT/SR/BT/BV-29-C</t>
  </si>
  <si>
    <t>MBTM/SR/BT/BV-30-C</t>
  </si>
  <si>
    <t>MBT/SR/BT/BV-30-C</t>
  </si>
  <si>
    <t>MBTM/SR/BT/BV-31-C</t>
  </si>
  <si>
    <t>MBT/SR/BT/BV-31-C</t>
  </si>
  <si>
    <t>MBTM/SR/BT/BV-32-C</t>
  </si>
  <si>
    <t>MBT/SR/BT/BV-32-C</t>
  </si>
  <si>
    <t>MBTM/SR/BT/BV-33-C</t>
  </si>
  <si>
    <t>MBT/SR/BT/BV-33-C</t>
  </si>
  <si>
    <t>MBTM/SR/BT/BV-34-C</t>
  </si>
  <si>
    <t>MBT/SR/BT/BV-34-C</t>
  </si>
  <si>
    <t>MBTM/SR/BT/BV-35-C</t>
  </si>
  <si>
    <t>MBT/SR/BT/BV-35-C</t>
  </si>
  <si>
    <t>MBTM/SR/BT/BV-36-C</t>
  </si>
  <si>
    <t>MBT/SR/BT/BV-36-C</t>
  </si>
  <si>
    <t>MBTM/SR/BT/BV-37-C</t>
  </si>
  <si>
    <t>MBT/SR/BT/BV-37-C</t>
  </si>
  <si>
    <t>MBTM/SR/BT/BV-38-C</t>
  </si>
  <si>
    <t>MBT/SR/BT/BV-38-C</t>
  </si>
  <si>
    <t>Red text is used throughout this rollup TCRL to designate all updates made since the previous TCRL package release.</t>
  </si>
  <si>
    <t>Qualification Workspace</t>
  </si>
  <si>
    <t>2024-1</t>
  </si>
  <si>
    <t>1. If the Test System used is PTS, file a PTS Issue either by visiting support.bluetooth.com or by selecting “PTS Issues” from the Help menu in PTS. Otherwise, go directly to step 2.</t>
  </si>
  <si>
    <t>*** TCRL Package Version Last Updated column only captures changes from TCRL 2017-1 and onward.</t>
  </si>
  <si>
    <t>MESH 0a/3</t>
  </si>
  <si>
    <t>MESH 0a/1</t>
  </si>
  <si>
    <t>Note that qualification requirement applicability to an IUT is always determined through the combination of supported features in the ICS, the selection logic in the TCMT, and the status of each test case listed in the rollup TCRL.</t>
  </si>
  <si>
    <t>Mesh Device Firmware Update Model</t>
  </si>
  <si>
    <t>Mesh BLOB Transfer Model</t>
  </si>
  <si>
    <t xml:space="preserve">* Previous versions of the Mesh Specification (Versions 1.0 and 1.0.1) were known as "Mesh Profile Specification." The name of the specification has changed to "Mesh Protocol Specification" in the 1.1 version, and any mentions of the Mesh Specification herein reflect the new title. </t>
  </si>
  <si>
    <t>** The Test System Alternatives columns of each TCRL include references to validated and commercially available test equipment that was in a validated state in time for the compilation of the rollup TCRL.
If validation occurs later, in the interim between two published TCRL packages, the newly validated Test System can be used to satisfy existing Category A requirements in the same way as a Test System referenced by the TCRL, provided that a corresponding TCW, in the “Approved for Qualification” state, exists.</t>
  </si>
  <si>
    <t>This rollup TCRL includes qualification requirements for Mesh, Mesh Models, and Mesh NLC profiles.</t>
  </si>
  <si>
    <t>Test Case Reference List for the Bluetooth Qualification Program (Mesh, Mesh Models, and Mesh NLC profiles).</t>
  </si>
  <si>
    <t>Sheet updated in this rollup TCRL.</t>
  </si>
  <si>
    <t>Updates made to the Test System Alternatives in an individual TCRL, but there are no changes to test requirements compared to the previous TCRL package.</t>
  </si>
  <si>
    <t>Qualification Program Reference Document (QPRD)</t>
  </si>
  <si>
    <t>Review QPRD</t>
  </si>
  <si>
    <r>
      <t xml:space="preserve">2. </t>
    </r>
    <r>
      <rPr>
        <b/>
        <sz val="10"/>
        <rFont val="Arial"/>
        <family val="2"/>
      </rPr>
      <t>A Test Coverage Waiver (TCW) is required.</t>
    </r>
    <r>
      <rPr>
        <sz val="10"/>
        <rFont val="Arial"/>
        <family val="2"/>
      </rPr>
      <t xml:space="preserve"> File a TSE and follow the instructions to include a TCW request.</t>
    </r>
  </si>
  <si>
    <t>3. Proceed with a Member-defined test setup that meets test requirements defined in the Test Suites. Refer to Appendix A of the QPRD for evidence requirements.</t>
  </si>
  <si>
    <t>TCRL Package Version Last Updated</t>
  </si>
  <si>
    <t>Test System Alternatives</t>
  </si>
  <si>
    <t>2024-2-addition</t>
  </si>
  <si>
    <t>TSE 25597</t>
  </si>
  <si>
    <t>ALSNLCP 1.0.1</t>
  </si>
  <si>
    <t>Ambient Light Sensor NLC Profile 1.0.1</t>
  </si>
  <si>
    <t>ALSNLCP.ICS.p1</t>
  </si>
  <si>
    <t>ALSNLCP 1.0</t>
  </si>
  <si>
    <t>Ambient Light Sensor NLC Profile 1.0</t>
  </si>
  <si>
    <t>TSE 25598</t>
  </si>
  <si>
    <t>BLCNLCP 1.0.1</t>
  </si>
  <si>
    <t>Basic Lightness Controller NLC Profile 1.0.1</t>
  </si>
  <si>
    <t>BLCNLCP.ICS.p1</t>
  </si>
  <si>
    <t>Basic Lightness Controller NLC Profile 1.0</t>
  </si>
  <si>
    <t>BLCNLCP 1.0</t>
  </si>
  <si>
    <t>TSE 25599</t>
  </si>
  <si>
    <t>BSSNLCP 1.0.1</t>
  </si>
  <si>
    <t>Basic Scene Selector NLC Profile 1.0.1</t>
  </si>
  <si>
    <t>BSSNLCP.ICS.p1</t>
  </si>
  <si>
    <t>Basic Scene Selector NLC Profile 1.0</t>
  </si>
  <si>
    <t>BSSNLCP 1.0</t>
  </si>
  <si>
    <t>TSE 25600</t>
  </si>
  <si>
    <t>DICNLCP 1.0.1</t>
  </si>
  <si>
    <t>Dimming Control NLC Profile 1.0.1</t>
  </si>
  <si>
    <t>DICNLCP.ICS.p1</t>
  </si>
  <si>
    <t>Dimming Control NLC Profile 1.0</t>
  </si>
  <si>
    <t>DICNLCP 1.0</t>
  </si>
  <si>
    <t>TSE 25601</t>
  </si>
  <si>
    <t>ENMNLCP 1.0</t>
  </si>
  <si>
    <t>Energy Monitor NLC Profile 1.0</t>
  </si>
  <si>
    <t>ENMNLCP 1.0.1</t>
  </si>
  <si>
    <t>Energy Monitor NLC Profile 1.0.1</t>
  </si>
  <si>
    <t>ENMNLCP.ICS.p1</t>
  </si>
  <si>
    <r>
      <t xml:space="preserve">MESH </t>
    </r>
    <r>
      <rPr>
        <u/>
        <sz val="10"/>
        <color rgb="FFFF0000"/>
        <rFont val="Arial"/>
        <family val="2"/>
      </rPr>
      <t>1.0</t>
    </r>
  </si>
  <si>
    <r>
      <t xml:space="preserve">MESH </t>
    </r>
    <r>
      <rPr>
        <u/>
        <sz val="10"/>
        <color rgb="FFFF0000"/>
        <rFont val="Arial"/>
        <family val="2"/>
      </rPr>
      <t>1.0.1</t>
    </r>
  </si>
  <si>
    <r>
      <t xml:space="preserve">MESH </t>
    </r>
    <r>
      <rPr>
        <u/>
        <sz val="10"/>
        <color rgb="FFFF0000"/>
        <rFont val="Arial"/>
        <family val="2"/>
      </rPr>
      <t>1.1</t>
    </r>
  </si>
  <si>
    <t>MMDL.TS.p11</t>
  </si>
  <si>
    <t>Light HSL State Scene Store/Recall Behavior</t>
  </si>
  <si>
    <t>TSE 25602</t>
  </si>
  <si>
    <t>OCSNLCP/OCS/GMIT/PDES/BV-01-I to -03-I</t>
  </si>
  <si>
    <t>OCSNLCP 1.0.1</t>
  </si>
  <si>
    <t>Occupancy Sensor NLC Profile 1.0.1</t>
  </si>
  <si>
    <t>OCSNLCP.ICS.p2</t>
  </si>
  <si>
    <t>Occupancy Sensor NLC Profile 1.0</t>
  </si>
  <si>
    <t>OCSNLCP 1.0</t>
  </si>
  <si>
    <t>MMDL 1.0</t>
  </si>
  <si>
    <t>MMDL 1.0.1</t>
  </si>
  <si>
    <t>MMDL 1.1</t>
  </si>
  <si>
    <t>1) Changes made due to an editorial TSE (severity rating 1) or a moderate content change to a Test Suite (severity rating 2). See Release Notes tab for additional details.</t>
  </si>
  <si>
    <t>TSE Severity*</t>
  </si>
  <si>
    <t>*Note: The “TSE Severity” column below refers to TSE severity rating as defined in the Errata Process Document (EPD), available on the Bluetooth SIG Member website. All TSEs for this rollup TCRL release are listed in the table below, but only TSEs with a severity rating of 3 or higher (i.e., TSEs that are not purely editorial) are listed in the individual layer tabs, with the exception of TSEs impacting the ICS and TCMT.</t>
  </si>
  <si>
    <r>
      <t xml:space="preserve">Release notes MESH - Mesh Model </t>
    </r>
    <r>
      <rPr>
        <b/>
        <sz val="20"/>
        <color rgb="FFFF0000"/>
        <rFont val="Arial"/>
        <family val="2"/>
      </rPr>
      <t>TCRL 2025-1</t>
    </r>
  </si>
  <si>
    <t>ALSNLCP.TS.p1</t>
  </si>
  <si>
    <t>ALSNLCP</t>
  </si>
  <si>
    <t>Changed -I to -C globally for ALSNLCP TCIDs (e.g., ALSNLCP/ALS/GMIT/PBGT/BV-01-I to ALSNLCP/ALS/GMIT/PBGT/BV-01-C, and so on).</t>
  </si>
  <si>
    <r>
      <t>ALSNLCP/ALS/GMIT/FEAT/BV-01</t>
    </r>
    <r>
      <rPr>
        <sz val="10"/>
        <color rgb="FFFF0000"/>
        <rFont val="Arial"/>
        <family val="2"/>
      </rPr>
      <t>-C</t>
    </r>
  </si>
  <si>
    <r>
      <t>ALSNLCP/ALS/GMIT/PBGT/BV-01-</t>
    </r>
    <r>
      <rPr>
        <sz val="10"/>
        <color rgb="FFFF0000"/>
        <rFont val="Arial"/>
        <family val="2"/>
      </rPr>
      <t>C</t>
    </r>
  </si>
  <si>
    <r>
      <t>ALSNLCP/ALS/GMIT/PDES/BV-01-</t>
    </r>
    <r>
      <rPr>
        <sz val="10"/>
        <color rgb="FFFF0000"/>
        <rFont val="Arial"/>
        <family val="2"/>
      </rPr>
      <t>C</t>
    </r>
  </si>
  <si>
    <r>
      <t>ALSNLCP/ALS/GMIT/PERF/BV-01-</t>
    </r>
    <r>
      <rPr>
        <sz val="10"/>
        <color rgb="FFFF0000"/>
        <rFont val="Arial"/>
        <family val="2"/>
      </rPr>
      <t>C</t>
    </r>
  </si>
  <si>
    <r>
      <t>ALSNLCP/ALS/GMIT/PSET/BV-01-</t>
    </r>
    <r>
      <rPr>
        <sz val="10"/>
        <color rgb="FFFF0000"/>
        <rFont val="Arial"/>
        <family val="2"/>
      </rPr>
      <t>C</t>
    </r>
  </si>
  <si>
    <r>
      <t>ALSNLCP/ALS/GMIT/WSET/BV-01-</t>
    </r>
    <r>
      <rPr>
        <sz val="10"/>
        <color rgb="FFFF0000"/>
        <rFont val="Arial"/>
        <family val="2"/>
      </rPr>
      <t>C</t>
    </r>
  </si>
  <si>
    <r>
      <t>ALSNLCP/ALS/GMIT/WSET/BV-02-</t>
    </r>
    <r>
      <rPr>
        <sz val="10"/>
        <color rgb="FFFF0000"/>
        <rFont val="Arial"/>
        <family val="2"/>
      </rPr>
      <t>C</t>
    </r>
  </si>
  <si>
    <t>BLCNLCP</t>
  </si>
  <si>
    <t>Changed -I to -C globally for BLCNLCP TCIDs (e.g., BLCNLCP/BLC/GMIT/PBGT/BV-01-I to BLCNLCP/BLC/GMIT/PBGT/BV-01-C, and so on).</t>
  </si>
  <si>
    <t>BLCNLCP.TS.p1</t>
  </si>
  <si>
    <t>BSSNLCP</t>
  </si>
  <si>
    <t>Changed -I to -C globally for BSSNLCP TCIDs (e.g., BSSNLCP/SSD/GMIT/PBGT/BV-01-I to BSSNLCP/SSD/GMIT/PBGT/BV-01-C, and so on).</t>
  </si>
  <si>
    <t>BSSNLCP.TS.p1</t>
  </si>
  <si>
    <r>
      <t>BLCNLCP/BLC/GMIT/FEAT/BV-01-</t>
    </r>
    <r>
      <rPr>
        <sz val="10"/>
        <color rgb="FFFF0000"/>
        <rFont val="Arial"/>
        <family val="2"/>
      </rPr>
      <t>C</t>
    </r>
  </si>
  <si>
    <r>
      <t>BLCNLCP/BLC/GMIT/PBGT/BV-01-</t>
    </r>
    <r>
      <rPr>
        <sz val="10"/>
        <color rgb="FFFF0000"/>
        <rFont val="Arial"/>
        <family val="2"/>
      </rPr>
      <t>C</t>
    </r>
  </si>
  <si>
    <r>
      <t>BLCNLCP/BLC/GMIT/PERF/BV-01-</t>
    </r>
    <r>
      <rPr>
        <sz val="10"/>
        <color rgb="FFFF0000"/>
        <rFont val="Arial"/>
        <family val="2"/>
      </rPr>
      <t>C</t>
    </r>
  </si>
  <si>
    <r>
      <t>BSSNLCP/SSD/GMIT/FEAT/BV-01-</t>
    </r>
    <r>
      <rPr>
        <sz val="10"/>
        <color rgb="FFFF0000"/>
        <rFont val="Arial"/>
        <family val="2"/>
      </rPr>
      <t>C</t>
    </r>
  </si>
  <si>
    <r>
      <t>BSSNLCP/SSD/GMIT/PBGT/BV-01-</t>
    </r>
    <r>
      <rPr>
        <sz val="10"/>
        <color rgb="FFFF0000"/>
        <rFont val="Arial"/>
        <family val="2"/>
      </rPr>
      <t>C</t>
    </r>
  </si>
  <si>
    <r>
      <t>BSSNLCP/SSD/GMIT/PERF/BV-01-</t>
    </r>
    <r>
      <rPr>
        <sz val="10"/>
        <color rgb="FFFF0000"/>
        <rFont val="Arial"/>
        <family val="2"/>
      </rPr>
      <t>C</t>
    </r>
  </si>
  <si>
    <r>
      <t>BSSNLCP/SSD/SPEC/PUB/BV-01</t>
    </r>
    <r>
      <rPr>
        <sz val="10"/>
        <color rgb="FFFF0000"/>
        <rFont val="Arial"/>
        <family val="2"/>
      </rPr>
      <t>-C</t>
    </r>
  </si>
  <si>
    <t>DICNLCP</t>
  </si>
  <si>
    <t>Changed -I to -C globally for DICNLCP TCIDs (e.g., DICNLCP/DCD/GMIT/PBGT/BV-01-I to DICNLCP/DCD/GMIT/PBGT/BV-01-C, and so on).</t>
  </si>
  <si>
    <t>DICNLCP.TS.p1</t>
  </si>
  <si>
    <r>
      <t>DICNLCP/DCD/GMIT/FEAT/BV-01-</t>
    </r>
    <r>
      <rPr>
        <sz val="10"/>
        <color rgb="FFFF0000"/>
        <rFont val="Arial"/>
        <family val="2"/>
      </rPr>
      <t>C</t>
    </r>
  </si>
  <si>
    <r>
      <t>DICNLCP/DCD/GMIT/PBGT/BV-01-</t>
    </r>
    <r>
      <rPr>
        <sz val="10"/>
        <color rgb="FFFF0000"/>
        <rFont val="Arial"/>
        <family val="2"/>
      </rPr>
      <t>C</t>
    </r>
  </si>
  <si>
    <r>
      <t>DICNLCP/DCD/GMIT/PERF/BV-01-</t>
    </r>
    <r>
      <rPr>
        <sz val="10"/>
        <color rgb="FFFF0000"/>
        <rFont val="Arial"/>
        <family val="2"/>
      </rPr>
      <t>C</t>
    </r>
  </si>
  <si>
    <r>
      <t>DICNLCP/DCD/SPEC/PUB/BV-01-</t>
    </r>
    <r>
      <rPr>
        <sz val="10"/>
        <color rgb="FFFF0000"/>
        <rFont val="Arial"/>
        <family val="2"/>
      </rPr>
      <t>C</t>
    </r>
  </si>
  <si>
    <t>ENMNLCP.TS.p1</t>
  </si>
  <si>
    <t>ENMNLCP</t>
  </si>
  <si>
    <t>Changed -I to -C globally for ENMNLCP TCIDs (e.g., ENMNLCP/ENM/GMIT/PBGT/BV-01-I to ENMNLCP/ENM/GMIT/PBGT/BV-01-C, and so on).</t>
  </si>
  <si>
    <r>
      <t>ENMNLCP/ENM/GMIT/FEAT/BV-01-</t>
    </r>
    <r>
      <rPr>
        <sz val="10"/>
        <color rgb="FFFF0000"/>
        <rFont val="Arial"/>
        <family val="2"/>
      </rPr>
      <t>C</t>
    </r>
  </si>
  <si>
    <r>
      <t>ENMNLCP/ENM/GMIT/PBGT/BV-01-</t>
    </r>
    <r>
      <rPr>
        <sz val="10"/>
        <color rgb="FFFF0000"/>
        <rFont val="Arial"/>
        <family val="2"/>
      </rPr>
      <t>C</t>
    </r>
  </si>
  <si>
    <r>
      <t>ENMNLCP/ENM/GMIT/PDES/BV-01-</t>
    </r>
    <r>
      <rPr>
        <sz val="10"/>
        <color rgb="FFFF0000"/>
        <rFont val="Arial"/>
        <family val="2"/>
      </rPr>
      <t>C</t>
    </r>
  </si>
  <si>
    <r>
      <t>ENMNLCP/ENM/GMIT/PERF/BV-01-</t>
    </r>
    <r>
      <rPr>
        <sz val="10"/>
        <color rgb="FFFF0000"/>
        <rFont val="Arial"/>
        <family val="2"/>
      </rPr>
      <t>C</t>
    </r>
  </si>
  <si>
    <t>OCSNLCP.TS.p2</t>
  </si>
  <si>
    <t>OSCNLCP</t>
  </si>
  <si>
    <t>Changed -I to -C globally for OCSNLCP TCIDs (e.g., OCSNLCP/OCS/GMIT/PBGT/BV-01-I to OCSNLCP/OCS/GMIT/PBGT/BV-01-C, and so on).</t>
  </si>
  <si>
    <r>
      <t>OCSNLCP/OCS/GMIT/FEAT/BV-01-</t>
    </r>
    <r>
      <rPr>
        <sz val="10"/>
        <color rgb="FFFF0000"/>
        <rFont val="Arial"/>
        <family val="2"/>
      </rPr>
      <t>C</t>
    </r>
  </si>
  <si>
    <r>
      <t>OCSNLCP/OCS/GMIT/PBGT/BV-01-</t>
    </r>
    <r>
      <rPr>
        <sz val="10"/>
        <color rgb="FFFF0000"/>
        <rFont val="Arial"/>
        <family val="2"/>
      </rPr>
      <t>C</t>
    </r>
  </si>
  <si>
    <r>
      <t>OCSNLCP/OCS/GMIT/PERF/BV-01-</t>
    </r>
    <r>
      <rPr>
        <sz val="10"/>
        <color rgb="FFFF0000"/>
        <rFont val="Arial"/>
        <family val="2"/>
      </rPr>
      <t>C</t>
    </r>
  </si>
  <si>
    <r>
      <t>OCSNLCP/OCS/SPEC/PDES/BV-01-</t>
    </r>
    <r>
      <rPr>
        <sz val="10"/>
        <color rgb="FFFF0000"/>
        <rFont val="Arial"/>
        <family val="2"/>
      </rPr>
      <t>C</t>
    </r>
  </si>
  <si>
    <t>Added conditionals C.1 and C.2 to Table 0. Added conditional C.1 to Table 1 and updated the Reference entry. Updated References to add Mesh Configuration Database Profile Specification, Version 1.0.1.</t>
  </si>
  <si>
    <t>MCDB.ICS.p2</t>
  </si>
  <si>
    <t>TSE 26379</t>
  </si>
  <si>
    <t>2025-1</t>
  </si>
  <si>
    <t>Deleted MESH/SR/RPR/LNK/BV-12-C and updated the TCMT accordingly.</t>
  </si>
  <si>
    <t>Updated the TCMT for MESH/NODE/BV-01-C – -03-C.</t>
  </si>
  <si>
    <t>Updated the MSC for MESH/SR/BCM/BDS/BV-01-C.</t>
  </si>
  <si>
    <t>MESH.TS.p15</t>
  </si>
  <si>
    <t>IV Index Recovery using Secure Network Beacons</t>
  </si>
  <si>
    <t>IV Index Recovery using Mesh Private Beacons</t>
  </si>
  <si>
    <t>1) For tests that are Category A, Profile Tuning Suite 7.4.1 with ETS 10.4.1 or later is required.</t>
  </si>
  <si>
    <t>TS, TCMT</t>
  </si>
  <si>
    <t>MESH/NODE/TNPT/BV-22-C</t>
  </si>
  <si>
    <t>Receive Segmented Message – Discard on New Transaction</t>
  </si>
  <si>
    <t>TSE 24667 (new TC)</t>
  </si>
  <si>
    <t>TSEs 24667, 25544, 25619</t>
  </si>
  <si>
    <t>Added new test case MESH/NODE/TNPT/BV-22-C. Updated the TCMT accordingly.</t>
  </si>
  <si>
    <t>TSE 25544 (deleted TC)</t>
  </si>
  <si>
    <t>Copyright © 2015–2025 by Bluetooth SIG, Inc. The Bluetooth word mark and logos are owned by Bluetooth SIG, Inc. Other third-party brands and names are the property of their respective owners.</t>
  </si>
  <si>
    <t>Deprecated and Withdrawn Specification History</t>
  </si>
  <si>
    <t>Deprecation and Withdrawal announcements may occur at any time. This sheet is updated with the information from the Bluetooth Board of Directors' resolutions made at the time of the finalization of this TCRL Package and is provided for information only. Updates are made to this sheet only during a TCRL Package maintenance release cycle.</t>
  </si>
  <si>
    <r>
      <rPr>
        <b/>
        <sz val="10"/>
        <rFont val="Arial"/>
        <family val="2"/>
      </rPr>
      <t>References:</t>
    </r>
    <r>
      <rPr>
        <sz val="10"/>
        <rFont val="Arial"/>
        <family val="2"/>
      </rPr>
      <t xml:space="preserve"> For additional information regarding test categories, requirements, evidence, issue resolution, branding, and naming please refer to the TOP sheet of this rollup TCRL</t>
    </r>
  </si>
  <si>
    <t>For additional information regarding specification status and Deprecation and Withdrawal KBAs, the following Bluetooth SIG sites may be helpful:</t>
  </si>
  <si>
    <t>Specifications List</t>
  </si>
  <si>
    <t>Core Deprecation and Withdrawal Policy</t>
  </si>
  <si>
    <t>KBA - How Do Specification Deprecation or Withdrawal Impact Members Existing Qualified Products?</t>
  </si>
  <si>
    <t>KBA - Deprecation and Withdrawal (D&amp;W)</t>
  </si>
  <si>
    <t xml:space="preserve">Last updated date: </t>
  </si>
  <si>
    <t>Deprecated Specification</t>
  </si>
  <si>
    <t>Withdrawn Specification</t>
  </si>
  <si>
    <t>Requirements Last Maintained</t>
  </si>
  <si>
    <t xml:space="preserve">TCRL Package release requirements where the version moved to Deprecated </t>
  </si>
  <si>
    <t>Contents</t>
  </si>
  <si>
    <t>Deprecation Date*</t>
  </si>
  <si>
    <t>Withdrawal Date**</t>
  </si>
  <si>
    <t>2.0+ EDR</t>
  </si>
  <si>
    <t>Core Specification 2.0 + EDR</t>
  </si>
  <si>
    <t>2.0</t>
  </si>
  <si>
    <t>4)</t>
  </si>
  <si>
    <t>Core TCRL 2015-1</t>
  </si>
  <si>
    <t>2.1+ EDR</t>
  </si>
  <si>
    <t>Core Specification 2.1 + EDR</t>
  </si>
  <si>
    <t>2.1</t>
  </si>
  <si>
    <t>Core TCRL 2018-2</t>
  </si>
  <si>
    <t>3.0+ HS</t>
  </si>
  <si>
    <t>Core Specification 3.0 + HS</t>
  </si>
  <si>
    <t>3.0</t>
  </si>
  <si>
    <t>4.0</t>
  </si>
  <si>
    <t>Core Specification 4.0</t>
  </si>
  <si>
    <t>Core Specification 4.1</t>
  </si>
  <si>
    <t>4.1</t>
  </si>
  <si>
    <t>Core Specification 4.2</t>
  </si>
  <si>
    <t>4.2</t>
  </si>
  <si>
    <t>TBD</t>
  </si>
  <si>
    <t>Core Specification 5.0</t>
  </si>
  <si>
    <t>5.0</t>
  </si>
  <si>
    <t>Core Specification 5.1***</t>
  </si>
  <si>
    <t>5.1</t>
  </si>
  <si>
    <t>Core Specification 5.2***</t>
  </si>
  <si>
    <t>5.2</t>
  </si>
  <si>
    <t>Core Specification 5.3***</t>
  </si>
  <si>
    <t>5.3</t>
  </si>
  <si>
    <t>3DSP 1.0</t>
  </si>
  <si>
    <t>3D Synchronization Profile 1.0</t>
  </si>
  <si>
    <t>3DSP.TS.1.0.1</t>
  </si>
  <si>
    <t>3DSP.ICS.1.0.2</t>
  </si>
  <si>
    <t>Traditional TCRL 2015-1</t>
  </si>
  <si>
    <t>3DSP 1.0.1</t>
  </si>
  <si>
    <t>3D Synchronization Profile 1.0.1</t>
  </si>
  <si>
    <t>3DSP.TS.1.0.3.1</t>
  </si>
  <si>
    <t>3DSP.ICS.1.0.3.1</t>
  </si>
  <si>
    <t>Traditional TCRL 2020-1</t>
  </si>
  <si>
    <t>3DSP 1.0.2</t>
  </si>
  <si>
    <t>3D Synchronization Profile 1.0.2</t>
  </si>
  <si>
    <t>1.0.2</t>
  </si>
  <si>
    <t>A2DP 1.0</t>
  </si>
  <si>
    <t>Advanced Audio Dist. Profile 1.0​</t>
  </si>
  <si>
    <t>A2DP.TS.p16</t>
  </si>
  <si>
    <t>A2DP.ICS.p14</t>
  </si>
  <si>
    <t>Traditional TCRL 2021-2</t>
  </si>
  <si>
    <t>A2DP 1.2</t>
  </si>
  <si>
    <t>Advanced Audio Dist. Profile 1.2</t>
  </si>
  <si>
    <t>1.2</t>
  </si>
  <si>
    <t>A2DP 1.3</t>
  </si>
  <si>
    <t>Advanced Audio Dist. Profile 1.3</t>
  </si>
  <si>
    <t>1.3</t>
  </si>
  <si>
    <t>A2DP.TS.1.3.2.1</t>
  </si>
  <si>
    <t>A2DP.ICS.1.3.2.2</t>
  </si>
  <si>
    <t>A2DP 1.3.1</t>
  </si>
  <si>
    <t>Advanced Audio Dist. Profile 1.3.1</t>
  </si>
  <si>
    <t>1.3.1</t>
  </si>
  <si>
    <t>AVCTP 1.0</t>
  </si>
  <si>
    <t>Audio/Video Control Transport Protocol 1.0</t>
  </si>
  <si>
    <t>AVCTP.TS.1.4.1</t>
  </si>
  <si>
    <t>AVCTP.ICS.1.4.2</t>
  </si>
  <si>
    <t>AVCTP 1.2</t>
  </si>
  <si>
    <t>Audio/Video Control Transport Protocol 1.2</t>
  </si>
  <si>
    <t>AVCTP 1.3</t>
  </si>
  <si>
    <t>Audio/Video Control Transport Protocol 1.3</t>
  </si>
  <si>
    <t>AVCTP.TS.1.4.0</t>
  </si>
  <si>
    <t>AVCTP.ICS.1.4.0</t>
  </si>
  <si>
    <t>AVDTP 1.0</t>
  </si>
  <si>
    <t>A/V Distribution Transport Protocol 1.0​</t>
  </si>
  <si>
    <t>AVDTP.TS.p19</t>
  </si>
  <si>
    <t>AVDTP.ICS.1.3.4</t>
  </si>
  <si>
    <t>AVDTP 1.2</t>
  </si>
  <si>
    <t>A/V Distribution Transport Protocol 1.2</t>
  </si>
  <si>
    <t>Traditional TCRL 2022-1</t>
  </si>
  <si>
    <t>AVRCP 1.0</t>
  </si>
  <si>
    <t>Audio/Video Remote Control Profile 1.0</t>
  </si>
  <si>
    <t>AVRCP.TS.1.6.2.2</t>
  </si>
  <si>
    <t>AVRCP.ICS.1.6.2.0</t>
  </si>
  <si>
    <t>AVRCP 1.3</t>
  </si>
  <si>
    <t>Audio/Video Remote Control Profile 1.3</t>
  </si>
  <si>
    <t>AVRCP 1.4</t>
  </si>
  <si>
    <t>Audio/Video Remote Control Profile 1.4</t>
  </si>
  <si>
    <t>AVRCP.TS.1.6.0</t>
  </si>
  <si>
    <t>AVRCP.ICS.1.6.0</t>
  </si>
  <si>
    <t>AVRCP 1.6</t>
  </si>
  <si>
    <t>Audio/Video Remote Control Profile 1.6</t>
  </si>
  <si>
    <t>1.6</t>
  </si>
  <si>
    <t>AVRCP 1.6.1</t>
  </si>
  <si>
    <t>Audio/Video Remote Control Profile 1.6.1</t>
  </si>
  <si>
    <t>1.6.1</t>
  </si>
  <si>
    <t>BAP 1.0</t>
  </si>
  <si>
    <t>Basic Audio Profile 1.0</t>
  </si>
  <si>
    <t>BAP.TS.p7</t>
  </si>
  <si>
    <t>BAP.ICS.p7</t>
  </si>
  <si>
    <t>GATTBasedAudio TCRL 2024-1</t>
  </si>
  <si>
    <t>BIP 1.0</t>
  </si>
  <si>
    <t>Basic Imaging Profile 1.0</t>
  </si>
  <si>
    <t>BIP.TS.p14</t>
  </si>
  <si>
    <t>BIP.ICS.1.2.1.0</t>
  </si>
  <si>
    <t>BIP 1.0.1</t>
  </si>
  <si>
    <t>Basic Imaging Profile 1.0.1</t>
  </si>
  <si>
    <t>BIP.TS.p16</t>
  </si>
  <si>
    <t>BIP.ICS.p9</t>
  </si>
  <si>
    <t>BIP 1.1</t>
  </si>
  <si>
    <t>Basic Imaging Profile 1.1</t>
  </si>
  <si>
    <t>BIP.TS.1.2.2</t>
  </si>
  <si>
    <t>BIP.ICS.1.2.2</t>
  </si>
  <si>
    <t>BIP 1.2</t>
  </si>
  <si>
    <t>Basic Imaging Profile 1.2</t>
  </si>
  <si>
    <t>BLP 1.0</t>
  </si>
  <si>
    <t>Blood Pressure Profile 1.0</t>
  </si>
  <si>
    <t>BLP.TS.p10</t>
  </si>
  <si>
    <t>BLP.ICS.p7</t>
  </si>
  <si>
    <t>GATTBased TCRL 2022-1</t>
  </si>
  <si>
    <t>BLP 1.0.1</t>
  </si>
  <si>
    <t>Blood Pressure Profile 1.0.1</t>
  </si>
  <si>
    <t>BLP 1.1</t>
  </si>
  <si>
    <t>Blood Pressure Profile 1.1</t>
  </si>
  <si>
    <t>1.1</t>
  </si>
  <si>
    <t>BLS 1.0</t>
  </si>
  <si>
    <t>Blood Pressure Service 1.0</t>
  </si>
  <si>
    <t>BLS.TS.p7</t>
  </si>
  <si>
    <t>BLS.ICS.p7</t>
  </si>
  <si>
    <t>BLS 1.1</t>
  </si>
  <si>
    <t>Blood Pressure Service 1.1</t>
  </si>
  <si>
    <t>BMS 1.0</t>
  </si>
  <si>
    <t>Bond Management Service 1.0</t>
  </si>
  <si>
    <t>BMS.TS.p5</t>
  </si>
  <si>
    <t>BMS.ICS.p2</t>
  </si>
  <si>
    <t>BPP 1.0</t>
  </si>
  <si>
    <t>Basic Printing Profile 1.0</t>
  </si>
  <si>
    <t>BPP.TS.1.2.6</t>
  </si>
  <si>
    <t>BPP.ICS.1.2.4</t>
  </si>
  <si>
    <t>CGMP 1.0</t>
  </si>
  <si>
    <t>Continuous Glucose Monitoring Profile 1.0</t>
  </si>
  <si>
    <t>CGMP.TS.1.0.1.2</t>
  </si>
  <si>
    <t>CGMP.ICS.1.0.1.1</t>
  </si>
  <si>
    <t>GATTBased TCRL 2020-1</t>
  </si>
  <si>
    <t>CGMP 1.0.1</t>
  </si>
  <si>
    <t>Continuous Glucose Monitoring Profile 1.0.1</t>
  </si>
  <si>
    <t>CGMP.TS.p4</t>
  </si>
  <si>
    <t>CGMP.ICS.p4</t>
  </si>
  <si>
    <t>CGMS 1.0</t>
  </si>
  <si>
    <t>Continuous Glucose Monitoring Service 1.0</t>
  </si>
  <si>
    <t>CGMS.TS.p6</t>
  </si>
  <si>
    <t>CGMS.ICS.1.0.1.2</t>
  </si>
  <si>
    <t>CGMS 1.0.1</t>
  </si>
  <si>
    <t>Continuous Glucose Monitoring Service 1.0.1</t>
  </si>
  <si>
    <t>CGMS.TS.p7</t>
  </si>
  <si>
    <t>CGMS.ICS.p5</t>
  </si>
  <si>
    <t>CPP 1.0</t>
  </si>
  <si>
    <t>Cycling Power Profile 1.0​</t>
  </si>
  <si>
    <t>CPP.TS.1.1.3</t>
  </si>
  <si>
    <t>CPP.ICS.1.1.0</t>
  </si>
  <si>
    <t>GATTBased TCRL 2021-2</t>
  </si>
  <si>
    <t>CPS 1.0</t>
  </si>
  <si>
    <t>Cycling Power Service 1.0​</t>
  </si>
  <si>
    <t>CPS.TS.1.1.2</t>
  </si>
  <si>
    <t>CPS.ICS.1.1.0</t>
  </si>
  <si>
    <t>CSIP 1.0</t>
  </si>
  <si>
    <t>Coordinated Set Identification Profile 1.0</t>
  </si>
  <si>
    <t>CSIP.TS.p2</t>
  </si>
  <si>
    <t>CSIP.ICS.p3</t>
  </si>
  <si>
    <t>CSIS 1.0</t>
  </si>
  <si>
    <t>Coordinated Set Identification Service 1.0</t>
  </si>
  <si>
    <t>CSIS.TS.p1</t>
  </si>
  <si>
    <t>CSIS.ICS.p3</t>
  </si>
  <si>
    <t>CTN 1.0</t>
  </si>
  <si>
    <t>Calendar, Tasks and Notes Profile 1.0</t>
  </si>
  <si>
    <t>CTS 1.0</t>
  </si>
  <si>
    <t>Current Time Service 1.0​</t>
  </si>
  <si>
    <t>CTS.TS.1.1.2</t>
  </si>
  <si>
    <t>CTS.ICS.1.1.1</t>
  </si>
  <si>
    <t>DID 1.2</t>
  </si>
  <si>
    <t>Device ID 1.2</t>
  </si>
  <si>
    <t>DIS 1.0</t>
  </si>
  <si>
    <t>Device Information Service 1.0​</t>
  </si>
  <si>
    <t>DIS.TS.1.0.0</t>
  </si>
  <si>
    <t>DIS.ICS.1.0.0</t>
  </si>
  <si>
    <t>GATTBased TCRL 2012-1</t>
  </si>
  <si>
    <t>FTP 1.1</t>
  </si>
  <si>
    <t>File Transfer Profile 1.1</t>
  </si>
  <si>
    <t>FTP.TS.1.3.1.2</t>
  </si>
  <si>
    <t>FTP.ICS.p8</t>
  </si>
  <si>
    <t>FTP 1.2</t>
  </si>
  <si>
    <t>File Transfer Profile 1.2</t>
  </si>
  <si>
    <t>FTP.TS.1.3.2</t>
  </si>
  <si>
    <t>FTP.ICS.1.3.0</t>
  </si>
  <si>
    <t>FTP 1.3</t>
  </si>
  <si>
    <t>File Transfer Profile 1.3</t>
  </si>
  <si>
    <t>FTP.ICS.1.3.1.1</t>
  </si>
  <si>
    <t>GAVDP 1.0</t>
  </si>
  <si>
    <t>Generic A/V Dist. Profile 1.0​</t>
  </si>
  <si>
    <t>GAVDP.TS.1.3.1</t>
  </si>
  <si>
    <t>GAVDP.ICS.1.3.2</t>
  </si>
  <si>
    <t>GAVDP 1.2</t>
  </si>
  <si>
    <t>Generic A/V Dist. Profile 1.2</t>
  </si>
  <si>
    <t>GLP 1.0</t>
  </si>
  <si>
    <t>Glucose Profile 1.0</t>
  </si>
  <si>
    <t>GLP.TS.p8</t>
  </si>
  <si>
    <t>GLP.ICS.p3</t>
  </si>
  <si>
    <t>GLS 1.0</t>
  </si>
  <si>
    <t>Glucose Service 1.0</t>
  </si>
  <si>
    <t>GLS.TS.p10</t>
  </si>
  <si>
    <t>GLS.ICS.p6</t>
  </si>
  <si>
    <t>GOEP 2.0</t>
  </si>
  <si>
    <t>Generic Object Exchange Profile 2.0</t>
  </si>
  <si>
    <t>-</t>
  </si>
  <si>
    <t>GOEP.TS.2.1.0</t>
  </si>
  <si>
    <t>N/A</t>
  </si>
  <si>
    <t>GOEP 2.1</t>
  </si>
  <si>
    <t>Generic Object Exchange Profile 2.1</t>
  </si>
  <si>
    <t>GOEP.TS.2.1.1.2</t>
  </si>
  <si>
    <t>GPP 1.0</t>
  </si>
  <si>
    <t>Generic PIM Profile 1.0</t>
  </si>
  <si>
    <t>GPP.TS.1.0.1.1</t>
  </si>
  <si>
    <t>HDP 1.0</t>
  </si>
  <si>
    <t>Health Device Profile 1.0</t>
  </si>
  <si>
    <t>HDP.TS.1.1.0</t>
  </si>
  <si>
    <t>HDP.ICS.1.1.0</t>
  </si>
  <si>
    <t>HFP 1.5</t>
  </si>
  <si>
    <t>Hands-Free Profile 1.5​</t>
  </si>
  <si>
    <t>1.5</t>
  </si>
  <si>
    <t>HFP.TS.p22</t>
  </si>
  <si>
    <t>HFP.ICS.p18</t>
  </si>
  <si>
    <t>HFP 1.5.1</t>
  </si>
  <si>
    <t>Hands-Free Profile 1.5​.1</t>
  </si>
  <si>
    <t>1.5.1</t>
  </si>
  <si>
    <t>HFP.TS.p23</t>
  </si>
  <si>
    <t>HFP 1.6</t>
  </si>
  <si>
    <t>Hands-Free Profile 1.6</t>
  </si>
  <si>
    <t>HFP 1.6.1</t>
  </si>
  <si>
    <t>Hands-Free Profile 1.6.1</t>
  </si>
  <si>
    <t>HFP 1.7</t>
  </si>
  <si>
    <t>Hands-Free Profile 1.7</t>
  </si>
  <si>
    <t>1.7</t>
  </si>
  <si>
    <t>HFP 1.7.1</t>
  </si>
  <si>
    <t>Hands-Free Profile 1.7​.1</t>
  </si>
  <si>
    <t>1.7.1</t>
  </si>
  <si>
    <t>HDP 1.1</t>
  </si>
  <si>
    <t>Health Device Profile 1.1</t>
  </si>
  <si>
    <t>HID 1.1</t>
  </si>
  <si>
    <t>Human Interface Device Profile 1.1</t>
  </si>
  <si>
    <t>HID.TS.1.1.1.3</t>
  </si>
  <si>
    <t>HID.ICS.1.1.1.1</t>
  </si>
  <si>
    <t>HSP 1.1</t>
  </si>
  <si>
    <t>Headset Profile 1.1</t>
  </si>
  <si>
    <t>HSP.TS.p11</t>
  </si>
  <si>
    <t>HSP.ICS.p6</t>
  </si>
  <si>
    <t>Traditional TCRL 2024-1</t>
  </si>
  <si>
    <t>IDP 1.0</t>
  </si>
  <si>
    <t>Insulin Delivery Profile 1.0</t>
  </si>
  <si>
    <t>IDP.TS.p1</t>
  </si>
  <si>
    <t>IDP.ICS.p1</t>
  </si>
  <si>
    <t>IDP 1.0.1</t>
  </si>
  <si>
    <t>Insulin Delivery Profile 1.0.1</t>
  </si>
  <si>
    <t>IDS 1.0</t>
  </si>
  <si>
    <t>Insulin Delivery Service 1.0</t>
  </si>
  <si>
    <t>IDS.TS.p1</t>
  </si>
  <si>
    <t>IDS.ICS.p1</t>
  </si>
  <si>
    <t>IDS 1.0.1</t>
  </si>
  <si>
    <t>Insulin Delivery Service 1.0.1</t>
  </si>
  <si>
    <t>LLS 1.0</t>
  </si>
  <si>
    <t>Link Loss Service 1.0</t>
  </si>
  <si>
    <t>MAP 1.0</t>
  </si>
  <si>
    <t>Message Access Profile 1.0</t>
  </si>
  <si>
    <t>MAP.TS.1.2.1</t>
  </si>
  <si>
    <t>MAP.ICS.1.2.0</t>
  </si>
  <si>
    <t>MAP 1.1</t>
  </si>
  <si>
    <t>Message Access Profile 1.1</t>
  </si>
  <si>
    <t>MAP.TS.p14</t>
  </si>
  <si>
    <t>MAP.ICS.p10</t>
  </si>
  <si>
    <t>MAP 1.2</t>
  </si>
  <si>
    <t>Message Access Profile 1.2</t>
  </si>
  <si>
    <t>MAP.TS.1.4.2.0</t>
  </si>
  <si>
    <t>MAP.ICS.1.4.2.0</t>
  </si>
  <si>
    <t>MAP 1.2.1</t>
  </si>
  <si>
    <t>Message Access Profile 1.2.1</t>
  </si>
  <si>
    <t>1.2.1</t>
  </si>
  <si>
    <t>MAP 1.2.2</t>
  </si>
  <si>
    <t>Message Access Profile 1.2.2</t>
  </si>
  <si>
    <t>1.2.2</t>
  </si>
  <si>
    <t>MAP 1.3</t>
  </si>
  <si>
    <t>Message Access Profile 1.3</t>
  </si>
  <si>
    <t>MAP 1.3.1</t>
  </si>
  <si>
    <t>Message Access Profile 1.3.1</t>
  </si>
  <si>
    <t>MAP 1.4</t>
  </si>
  <si>
    <t>Message Access Profile 1.4</t>
  </si>
  <si>
    <t>1.4</t>
  </si>
  <si>
    <t>MAP 1.4.1</t>
  </si>
  <si>
    <t>Message Access Profile 1.4.1</t>
  </si>
  <si>
    <t>1.4.1</t>
  </si>
  <si>
    <t>MAP.TS.1.4.1.0</t>
  </si>
  <si>
    <t>MAP.ICS.1.4.1.0</t>
  </si>
  <si>
    <t>Traditional TCRL 2019-1</t>
  </si>
  <si>
    <t>MCAP</t>
  </si>
  <si>
    <t>Multi-Channel Adaptation Protocol 1.0</t>
  </si>
  <si>
    <t>MCDB 1.0</t>
  </si>
  <si>
    <t>MESH.MMDL TCRL 2024-1</t>
  </si>
  <si>
    <t>OPP 1.2</t>
  </si>
  <si>
    <t>Object Push Profile 1.2</t>
  </si>
  <si>
    <t>OPP.TS.1.2.1.3</t>
  </si>
  <si>
    <t>OPP.ICS.1.2.1.2</t>
  </si>
  <si>
    <t>PACS 1.0</t>
  </si>
  <si>
    <t>Published Audio Capabilities Service 1.0</t>
  </si>
  <si>
    <t>PACS.TS.p2</t>
  </si>
  <si>
    <t>PACS.ICS.p3</t>
  </si>
  <si>
    <t>PBAP 1.0</t>
  </si>
  <si>
    <t>Phone Book Access Profile 1.0</t>
  </si>
  <si>
    <t>PBAP.TS.1.2.3</t>
  </si>
  <si>
    <t>PBAP.ICS.1.2.1</t>
  </si>
  <si>
    <t>PBAP 1.1</t>
  </si>
  <si>
    <t>Phone Book Access Profile 1.1</t>
  </si>
  <si>
    <t>PBAP 1.1.1</t>
  </si>
  <si>
    <t>Phone Book Access Profile 1.1.1</t>
  </si>
  <si>
    <t>1.1.1</t>
  </si>
  <si>
    <t>PBAP 1.2</t>
  </si>
  <si>
    <t>Phone Book Access Profile 1.2</t>
  </si>
  <si>
    <t>PBAP.TS.1.2.3.0</t>
  </si>
  <si>
    <t>PBAP.ICS.1.2.3.1</t>
  </si>
  <si>
    <t>PBAP 1.2.1</t>
  </si>
  <si>
    <t>Phone Book Access Profile 1.2.1</t>
  </si>
  <si>
    <t>PLXP 1.0</t>
  </si>
  <si>
    <t>Pulse Oximeter Profile 1.0</t>
  </si>
  <si>
    <t>PLXP.TS.p3</t>
  </si>
  <si>
    <t>PLXP.ICS.p3</t>
  </si>
  <si>
    <t>PLXS 1.0</t>
  </si>
  <si>
    <t>Pulse Oximeter Service 1.0</t>
  </si>
  <si>
    <t>PLXS.TS.p4</t>
  </si>
  <si>
    <t>PLXS.ICS.p2</t>
  </si>
  <si>
    <t>PXP 1.0</t>
  </si>
  <si>
    <t>Proximity Profile 1.0</t>
  </si>
  <si>
    <t>PXP.TS.1.0.1.3</t>
  </si>
  <si>
    <t>PXP.ICS.1.0.1.1</t>
  </si>
  <si>
    <t>RCP 1.0</t>
  </si>
  <si>
    <t>Reconnection Configuration Profile 1.0</t>
  </si>
  <si>
    <t>RCP.TS.p1</t>
  </si>
  <si>
    <t>RCP.ICS.p1</t>
  </si>
  <si>
    <t>RCS 1.0</t>
  </si>
  <si>
    <t>Reconnection Configuration Service 1.0</t>
  </si>
  <si>
    <t>RCS.TS.p1</t>
  </si>
  <si>
    <t>RCS.ICS.p2</t>
  </si>
  <si>
    <t>SAP 1.0</t>
  </si>
  <si>
    <t>SIM Access Profile 1.0​</t>
  </si>
  <si>
    <t>SAP.TS.1.1.1.1</t>
  </si>
  <si>
    <t>SAP.ICS.1.1.1.1</t>
  </si>
  <si>
    <t>SAP 1.1</t>
  </si>
  <si>
    <t>SIM Access Profile 1.01</t>
  </si>
  <si>
    <t>SDAP</t>
  </si>
  <si>
    <t>Service Discovery Application Profile 1.1</t>
  </si>
  <si>
    <t>SDAP.TS.1.2.2</t>
  </si>
  <si>
    <t>SDAP.ICS.1.2.1</t>
  </si>
  <si>
    <t>SDAP 1.2</t>
  </si>
  <si>
    <t>Service Discovery Application Profile 1.2</t>
  </si>
  <si>
    <t>SPP 1.1</t>
  </si>
  <si>
    <t>Serial Port Profile 1.1</t>
  </si>
  <si>
    <t>SPP.TS.1.2.1</t>
  </si>
  <si>
    <t>SPP.ICS.1.2.2</t>
  </si>
  <si>
    <t>SYNC 1.1</t>
  </si>
  <si>
    <t>Synchronization Profile 1.1</t>
  </si>
  <si>
    <t>SYNC.TS.1.2.2</t>
  </si>
  <si>
    <t>SYNC.ICS.1.2.2</t>
  </si>
  <si>
    <t>SYNC 1.2</t>
  </si>
  <si>
    <t>Synchronization Profile 1.2</t>
  </si>
  <si>
    <t>SYNC.TS.1.2.1.1</t>
  </si>
  <si>
    <t>SYNC.ICS.1.2.1.1</t>
  </si>
  <si>
    <t>TDS 1.0</t>
  </si>
  <si>
    <t>Transport Discovery Service 1.0</t>
  </si>
  <si>
    <t>UDS 1.0</t>
  </si>
  <si>
    <t>User Data Service 1.0​</t>
  </si>
  <si>
    <t>UDS.TS.p7</t>
  </si>
  <si>
    <t>UDS.ICS.p6</t>
  </si>
  <si>
    <t>VDP 1.0</t>
  </si>
  <si>
    <t>Video Distribution Profile 1.0</t>
  </si>
  <si>
    <t>VDP.TS.p6</t>
  </si>
  <si>
    <t>VDP.ICS.p5</t>
  </si>
  <si>
    <t>Red text is used throughout this sheet to designate all updates made since the previous TCRL Package release.</t>
  </si>
  <si>
    <t>1) Deprecation dates in the future are still subject to Bluetooth Board of Directors decisions and are provided for information only</t>
  </si>
  <si>
    <t>2) Withdrawal dates in the future are still subject to Bluetooth Board of Directors decisions and are provided for information only</t>
  </si>
  <si>
    <t>3) Dates are scheduled from the Core Deprecation and Withdrawal Policy and subject to confirmation by the Bluetooth Board of Directors</t>
  </si>
  <si>
    <t xml:space="preserve">4) For Core Test Requirements refer to the Core rollup TCRL release indicated in the TCRL Package release column for document details </t>
  </si>
  <si>
    <t>TCRL</t>
  </si>
  <si>
    <t>MESH/NODE/BV-01-C</t>
  </si>
  <si>
    <t>Provisioning and reprovisioning</t>
  </si>
  <si>
    <t>MESH/NODE/BV-02-C</t>
  </si>
  <si>
    <t>Mesh device composition data</t>
  </si>
  <si>
    <t>MESH/NODE/BV-03-C</t>
  </si>
  <si>
    <t>Network message cache and replay protection</t>
  </si>
  <si>
    <t>Added  MESH/NODE/BV-01-C – -03-C and an accompanying note to the Mesh tab of this TCRL workbook.</t>
  </si>
  <si>
    <t>TSE 27128, 2)</t>
  </si>
  <si>
    <t>2) This test case was added via 2024-1-Edition with TSE 23053.</t>
  </si>
  <si>
    <t>3. Once the TCW is granted, proceed with a Member-defined test setup that meets test requirements defined in the Test Suites. Refer to Appendix A of the QPRD for evidence requirements.</t>
  </si>
  <si>
    <t>This document, regardless of its title or content, is not a Bluetooth Specification as defined in the Bluetooth Patent/Copyright License Agreement (“PCLA”) and Bluetooth Trademark License Agreement. Use of this document by members of Bluetooth SIG is governed by the membership and other related agreements between Bluetooth SIG Inc. (“Bluetooth SIG”) and its Members, including the PCLA and other agreements posted on Bluetooth SIG’s website located at www.bluetooth.com.
THIS DOCUMENT IS PROVIDED “AS IS” AND BLUETOOTH SIG, ITS MEMBERS, AND THEIR AFFILIATES MAKE NO REPRESENTATIONS OR WARRANTIES AND DISCLAIM ALL WARRANTIES, EXPRESS OR IMPLIED, INCLUDING ANY WARRANTY OF MERCHANTABILITY, TITLE, NON-INFRINGEMENT, FITNESS FOR ANY PARTICULAR PURPOSE, THAT THE CONTENT OF THIS DOCUMENT IS FREE OF ERRORS.
TO THE EXTENT NOT PROHIBITED BY LAW, BLUETOOTH SIG, ITS MEMBERS, AND THEIR AFFILIATES DISCLAIM ALL LIABILITY ARISING OUT OF OR RELATING TO USE OF THIS DOCUMENT AND ANY INFORMATION CONTAINED IN THIS DOCUMENT, INCLUDING LOST REVENUE, PROFITS, DATA OR PROGRAMS, OR BUSINESS INTERRUPTION, OR FOR SPECIAL, INDIRECT, CONSEQUENTIAL, INCIDENTAL OR PUNITIVE DAMAGES, HOWEVER CAUSED AND REGARDLESS OF THE THEORY OF LIABILITY, AND EVEN IF BLUETOOTH SIG, ITS MEMBERS, OR THEIR AFFILIATES HAVE BEEN ADVISED OF THE POSSIBILITY OF SUCH DAMAGES.
This document is proprietary to Bluetooth SIG. This document may contain or cover subject matter that is intellectual property of Bluetooth SIG and its members. The furnishing of this document does not grant any license to any intellectual property of Bluetooth SIG or its members.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</si>
</sst>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64" formatCode="[$-409]d\-mmm\-yyyy;@"/>
    <numFmt numFmtId="165" formatCode="0.0"/>
    <numFmt numFmtId="166" formatCode="[$-409]d\-mmm\-yy;@"/>
    <numFmt numFmtId="167" formatCode="d\-mmm\-yyyy"/>
  </numFmts>
  <fonts count="51" x14ac:knownFonts="1">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Arial"/>
      <family val="2"/>
    </font>
    <font>
      <sz val="10"/>
      <name val="Arial"/>
      <family val="2"/>
    </font>
    <font>
      <sz val="12"/>
      <name val="Arial"/>
      <family val="2"/>
    </font>
    <font>
      <b/>
      <sz val="10"/>
      <name val="Arial"/>
      <family val="2"/>
    </font>
    <font>
      <b/>
      <sz val="12"/>
      <name val="Arial"/>
      <family val="2"/>
    </font>
    <font>
      <b/>
      <sz val="14"/>
      <name val="Arial"/>
      <family val="2"/>
    </font>
    <font>
      <u/>
      <sz val="10"/>
      <color indexed="12"/>
      <name val="Arial"/>
      <family val="2"/>
    </font>
    <font>
      <sz val="10"/>
      <name val="Arial"/>
      <family val="2"/>
    </font>
    <font>
      <b/>
      <sz val="16"/>
      <name val="Arial"/>
      <family val="2"/>
    </font>
    <font>
      <b/>
      <sz val="10"/>
      <color indexed="10"/>
      <name val="Arial"/>
      <family val="2"/>
    </font>
    <font>
      <b/>
      <sz val="20"/>
      <name val="Arial"/>
      <family val="2"/>
    </font>
    <font>
      <sz val="10"/>
      <name val="Arial"/>
      <family val="2"/>
    </font>
    <font>
      <sz val="10"/>
      <color theme="1"/>
      <name val="Arial"/>
      <family val="2"/>
    </font>
    <font>
      <u/>
      <sz val="10"/>
      <color theme="11"/>
      <name val="Arial"/>
      <family val="2"/>
    </font>
    <font>
      <sz val="10"/>
      <color theme="0"/>
      <name val="Arial"/>
      <family val="2"/>
    </font>
    <font>
      <sz val="10"/>
      <name val="Arial"/>
      <family val="2"/>
    </font>
    <font>
      <u/>
      <sz val="10"/>
      <color theme="10"/>
      <name val="Arial"/>
      <family val="2"/>
    </font>
    <font>
      <u/>
      <sz val="11"/>
      <color theme="10"/>
      <name val="Calibri"/>
      <family val="2"/>
      <scheme val="minor"/>
    </font>
    <font>
      <sz val="10"/>
      <color rgb="FFFF0000"/>
      <name val="Arial"/>
      <family val="2"/>
    </font>
    <font>
      <b/>
      <sz val="14"/>
      <color theme="1"/>
      <name val="Arial"/>
      <family val="2"/>
    </font>
    <font>
      <b/>
      <sz val="12"/>
      <color rgb="FFFF0000"/>
      <name val="Arial"/>
      <family val="2"/>
    </font>
    <font>
      <sz val="10"/>
      <name val="Arial"/>
      <family val="2"/>
    </font>
    <font>
      <u/>
      <sz val="10"/>
      <name val="Arial"/>
      <family val="2"/>
    </font>
    <font>
      <sz val="10"/>
      <color rgb="FF000000"/>
      <name val="Arial"/>
      <family val="2"/>
    </font>
    <font>
      <b/>
      <sz val="11"/>
      <color theme="1"/>
      <name val="Calibri"/>
      <family val="2"/>
      <scheme val="minor"/>
    </font>
    <font>
      <b/>
      <sz val="20"/>
      <color theme="1"/>
      <name val="Calibri"/>
      <family val="2"/>
      <scheme val="minor"/>
    </font>
    <font>
      <b/>
      <sz val="14"/>
      <color theme="1"/>
      <name val="Calibri"/>
      <family val="2"/>
      <scheme val="minor"/>
    </font>
    <font>
      <sz val="11"/>
      <name val="Calibri"/>
      <family val="2"/>
      <scheme val="minor"/>
    </font>
    <font>
      <sz val="11"/>
      <name val="Calibri"/>
      <family val="2"/>
    </font>
    <font>
      <b/>
      <sz val="10"/>
      <color rgb="FFFF0000"/>
      <name val="Arial"/>
      <family val="2"/>
    </font>
    <font>
      <u/>
      <sz val="10"/>
      <color rgb="FF0000FF"/>
      <name val="Arial"/>
      <family val="2"/>
    </font>
    <font>
      <b/>
      <sz val="12"/>
      <color rgb="FF000000"/>
      <name val="Arial"/>
      <family val="2"/>
    </font>
    <font>
      <u/>
      <sz val="10"/>
      <color indexed="12"/>
      <name val="Calibri"/>
      <family val="2"/>
      <scheme val="minor"/>
    </font>
    <font>
      <b/>
      <sz val="11"/>
      <name val="Arial"/>
      <family val="2"/>
    </font>
    <font>
      <b/>
      <vertAlign val="superscript"/>
      <sz val="10"/>
      <color rgb="FFFF0000"/>
      <name val="Arial"/>
      <family val="2"/>
    </font>
    <font>
      <b/>
      <sz val="10"/>
      <color rgb="FF0000FF"/>
      <name val="Arial"/>
      <family val="2"/>
    </font>
    <font>
      <u/>
      <sz val="10"/>
      <color rgb="FFFF0000"/>
      <name val="Arial"/>
      <family val="2"/>
    </font>
    <font>
      <b/>
      <sz val="20"/>
      <color rgb="FFFF0000"/>
      <name val="Arial"/>
      <family val="2"/>
    </font>
    <font>
      <sz val="11"/>
      <name val="Arial"/>
      <family val="2"/>
    </font>
    <font>
      <b/>
      <sz val="14"/>
      <color indexed="10"/>
      <name val="Arial"/>
      <family val="2"/>
    </font>
  </fonts>
  <fills count="14">
    <fill>
      <patternFill patternType="none"/>
    </fill>
    <fill>
      <patternFill patternType="gray125"/>
    </fill>
    <fill>
      <patternFill patternType="solid">
        <fgColor indexed="22"/>
        <bgColor indexed="64"/>
      </patternFill>
    </fill>
    <fill>
      <patternFill patternType="solid">
        <fgColor indexed="43"/>
        <bgColor indexed="64"/>
      </patternFill>
    </fill>
    <fill>
      <patternFill patternType="solid">
        <fgColor indexed="42"/>
        <bgColor indexed="64"/>
      </patternFill>
    </fill>
    <fill>
      <patternFill patternType="solid">
        <fgColor theme="0"/>
        <bgColor indexed="64"/>
      </patternFill>
    </fill>
    <fill>
      <patternFill patternType="solid">
        <fgColor theme="0" tint="-0.249977111117893"/>
        <bgColor indexed="64"/>
      </patternFill>
    </fill>
    <fill>
      <patternFill patternType="solid">
        <fgColor rgb="FFFFFF99"/>
        <bgColor indexed="64"/>
      </patternFill>
    </fill>
    <fill>
      <patternFill patternType="solid">
        <fgColor theme="2" tint="-9.9948118533890809E-2"/>
        <bgColor indexed="64"/>
      </patternFill>
    </fill>
    <fill>
      <patternFill patternType="solid">
        <fgColor theme="4" tint="0.79998168889431442"/>
        <bgColor indexed="64"/>
      </patternFill>
    </fill>
    <fill>
      <patternFill patternType="solid">
        <fgColor theme="2"/>
        <bgColor indexed="64"/>
      </patternFill>
    </fill>
    <fill>
      <patternFill patternType="solid">
        <fgColor rgb="FFB1A0C7"/>
        <bgColor indexed="64"/>
      </patternFill>
    </fill>
    <fill>
      <patternFill patternType="solid">
        <fgColor rgb="FFFFD85B"/>
        <bgColor indexed="64"/>
      </patternFill>
    </fill>
    <fill>
      <patternFill patternType="solid">
        <fgColor rgb="FFCCFFCC"/>
        <bgColor indexed="64"/>
      </patternFill>
    </fill>
  </fills>
  <borders count="120">
    <border>
      <left/>
      <right/>
      <top/>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thin">
        <color auto="1"/>
      </left>
      <right style="medium">
        <color auto="1"/>
      </right>
      <top style="thin">
        <color auto="1"/>
      </top>
      <bottom style="thin">
        <color auto="1"/>
      </bottom>
      <diagonal/>
    </border>
    <border>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medium">
        <color auto="1"/>
      </left>
      <right style="thin">
        <color auto="1"/>
      </right>
      <top style="thin">
        <color auto="1"/>
      </top>
      <bottom/>
      <diagonal/>
    </border>
    <border>
      <left style="medium">
        <color auto="1"/>
      </left>
      <right/>
      <top style="medium">
        <color auto="1"/>
      </top>
      <bottom/>
      <diagonal/>
    </border>
    <border>
      <left/>
      <right/>
      <top style="medium">
        <color auto="1"/>
      </top>
      <bottom/>
      <diagonal/>
    </border>
    <border>
      <left/>
      <right style="medium">
        <color auto="1"/>
      </right>
      <top style="medium">
        <color auto="1"/>
      </top>
      <bottom style="medium">
        <color auto="1"/>
      </bottom>
      <diagonal/>
    </border>
    <border>
      <left/>
      <right style="medium">
        <color auto="1"/>
      </right>
      <top/>
      <bottom style="medium">
        <color auto="1"/>
      </bottom>
      <diagonal/>
    </border>
    <border>
      <left style="medium">
        <color auto="1"/>
      </left>
      <right/>
      <top/>
      <bottom style="medium">
        <color auto="1"/>
      </bottom>
      <diagonal/>
    </border>
    <border>
      <left style="medium">
        <color auto="1"/>
      </left>
      <right style="thin">
        <color auto="1"/>
      </right>
      <top style="medium">
        <color auto="1"/>
      </top>
      <bottom style="thin">
        <color auto="1"/>
      </bottom>
      <diagonal/>
    </border>
    <border>
      <left/>
      <right/>
      <top/>
      <bottom style="medium">
        <color auto="1"/>
      </bottom>
      <diagonal/>
    </border>
    <border>
      <left/>
      <right style="medium">
        <color auto="1"/>
      </right>
      <top style="medium">
        <color auto="1"/>
      </top>
      <bottom/>
      <diagonal/>
    </border>
    <border>
      <left/>
      <right style="medium">
        <color auto="1"/>
      </right>
      <top style="thin">
        <color auto="1"/>
      </top>
      <bottom style="medium">
        <color auto="1"/>
      </bottom>
      <diagonal/>
    </border>
    <border>
      <left style="medium">
        <color auto="1"/>
      </left>
      <right/>
      <top/>
      <bottom/>
      <diagonal/>
    </border>
    <border>
      <left/>
      <right style="medium">
        <color auto="1"/>
      </right>
      <top/>
      <bottom/>
      <diagonal/>
    </border>
    <border>
      <left/>
      <right/>
      <top style="medium">
        <color auto="1"/>
      </top>
      <bottom style="medium">
        <color auto="1"/>
      </bottom>
      <diagonal/>
    </border>
    <border>
      <left style="medium">
        <color auto="1"/>
      </left>
      <right/>
      <top style="medium">
        <color auto="1"/>
      </top>
      <bottom style="medium">
        <color auto="1"/>
      </bottom>
      <diagonal/>
    </border>
    <border>
      <left style="medium">
        <color auto="1"/>
      </left>
      <right style="thin">
        <color auto="1"/>
      </right>
      <top style="medium">
        <color auto="1"/>
      </top>
      <bottom style="medium">
        <color auto="1"/>
      </bottom>
      <diagonal/>
    </border>
    <border>
      <left style="thin">
        <color auto="1"/>
      </left>
      <right style="thin">
        <color auto="1"/>
      </right>
      <top style="medium">
        <color auto="1"/>
      </top>
      <bottom style="medium">
        <color auto="1"/>
      </bottom>
      <diagonal/>
    </border>
    <border>
      <left/>
      <right style="thin">
        <color auto="1"/>
      </right>
      <top style="medium">
        <color auto="1"/>
      </top>
      <bottom style="medium">
        <color auto="1"/>
      </bottom>
      <diagonal/>
    </border>
    <border>
      <left style="medium">
        <color auto="1"/>
      </left>
      <right style="medium">
        <color auto="1"/>
      </right>
      <top style="medium">
        <color auto="1"/>
      </top>
      <bottom style="medium">
        <color auto="1"/>
      </bottom>
      <diagonal/>
    </border>
    <border>
      <left style="medium">
        <color auto="1"/>
      </left>
      <right style="thin">
        <color auto="1"/>
      </right>
      <top/>
      <bottom/>
      <diagonal/>
    </border>
    <border>
      <left style="medium">
        <color auto="1"/>
      </left>
      <right style="medium">
        <color auto="1"/>
      </right>
      <top style="medium">
        <color auto="1"/>
      </top>
      <bottom/>
      <diagonal/>
    </border>
    <border>
      <left style="medium">
        <color auto="1"/>
      </left>
      <right style="medium">
        <color auto="1"/>
      </right>
      <top/>
      <bottom/>
      <diagonal/>
    </border>
    <border>
      <left style="medium">
        <color auto="1"/>
      </left>
      <right style="thin">
        <color auto="1"/>
      </right>
      <top/>
      <bottom style="thin">
        <color auto="1"/>
      </bottom>
      <diagonal/>
    </border>
    <border>
      <left/>
      <right style="medium">
        <color auto="1"/>
      </right>
      <top/>
      <bottom style="thin">
        <color auto="1"/>
      </bottom>
      <diagonal/>
    </border>
    <border>
      <left style="thin">
        <color auto="1"/>
      </left>
      <right style="thin">
        <color auto="1"/>
      </right>
      <top/>
      <bottom style="thin">
        <color auto="1"/>
      </bottom>
      <diagonal/>
    </border>
    <border>
      <left style="thin">
        <color auto="1"/>
      </left>
      <right/>
      <top/>
      <bottom style="thin">
        <color auto="1"/>
      </bottom>
      <diagonal/>
    </border>
    <border>
      <left style="thin">
        <color auto="1"/>
      </left>
      <right style="medium">
        <color auto="1"/>
      </right>
      <top/>
      <bottom style="thin">
        <color auto="1"/>
      </bottom>
      <diagonal/>
    </border>
    <border>
      <left style="thin">
        <color auto="1"/>
      </left>
      <right style="thin">
        <color auto="1"/>
      </right>
      <top style="medium">
        <color auto="1"/>
      </top>
      <bottom/>
      <diagonal/>
    </border>
    <border>
      <left/>
      <right style="medium">
        <color auto="1"/>
      </right>
      <top style="medium">
        <color auto="1"/>
      </top>
      <bottom style="thin">
        <color auto="1"/>
      </bottom>
      <diagonal/>
    </border>
    <border>
      <left style="thin">
        <color auto="1"/>
      </left>
      <right style="thin">
        <color auto="1"/>
      </right>
      <top style="medium">
        <color auto="1"/>
      </top>
      <bottom style="thin">
        <color auto="1"/>
      </bottom>
      <diagonal/>
    </border>
    <border>
      <left/>
      <right/>
      <top style="thin">
        <color auto="1"/>
      </top>
      <bottom style="thin">
        <color auto="1"/>
      </bottom>
      <diagonal/>
    </border>
    <border>
      <left/>
      <right/>
      <top style="thin">
        <color auto="1"/>
      </top>
      <bottom style="medium">
        <color auto="1"/>
      </bottom>
      <diagonal/>
    </border>
    <border>
      <left style="thin">
        <color auto="1"/>
      </left>
      <right style="medium">
        <color auto="1"/>
      </right>
      <top style="medium">
        <color auto="1"/>
      </top>
      <bottom style="thin">
        <color auto="1"/>
      </bottom>
      <diagonal/>
    </border>
    <border>
      <left style="thin">
        <color auto="1"/>
      </left>
      <right style="medium">
        <color auto="1"/>
      </right>
      <top style="medium">
        <color auto="1"/>
      </top>
      <bottom style="medium">
        <color auto="1"/>
      </bottom>
      <diagonal/>
    </border>
    <border>
      <left/>
      <right/>
      <top style="medium">
        <color indexed="64"/>
      </top>
      <bottom style="thin">
        <color indexed="64"/>
      </bottom>
      <diagonal/>
    </border>
    <border>
      <left style="thin">
        <color auto="1"/>
      </left>
      <right/>
      <top style="medium">
        <color indexed="64"/>
      </top>
      <bottom style="thin">
        <color auto="1"/>
      </bottom>
      <diagonal/>
    </border>
    <border>
      <left style="thin">
        <color auto="1"/>
      </left>
      <right/>
      <top style="thin">
        <color auto="1"/>
      </top>
      <bottom style="thin">
        <color auto="1"/>
      </bottom>
      <diagonal/>
    </border>
    <border>
      <left style="thin">
        <color auto="1"/>
      </left>
      <right/>
      <top style="thin">
        <color auto="1"/>
      </top>
      <bottom style="medium">
        <color auto="1"/>
      </bottom>
      <diagonal/>
    </border>
    <border>
      <left/>
      <right style="thin">
        <color auto="1"/>
      </right>
      <top style="thin">
        <color auto="1"/>
      </top>
      <bottom style="thin">
        <color auto="1"/>
      </bottom>
      <diagonal/>
    </border>
    <border>
      <left style="thin">
        <color auto="1"/>
      </left>
      <right style="medium">
        <color auto="1"/>
      </right>
      <top style="medium">
        <color auto="1"/>
      </top>
      <bottom/>
      <diagonal/>
    </border>
    <border>
      <left/>
      <right style="thin">
        <color auto="1"/>
      </right>
      <top/>
      <bottom style="thin">
        <color auto="1"/>
      </bottom>
      <diagonal/>
    </border>
    <border>
      <left style="thin">
        <color auto="1"/>
      </left>
      <right style="thin">
        <color auto="1"/>
      </right>
      <top/>
      <bottom style="medium">
        <color indexed="64"/>
      </bottom>
      <diagonal/>
    </border>
    <border>
      <left style="thin">
        <color auto="1"/>
      </left>
      <right style="medium">
        <color auto="1"/>
      </right>
      <top/>
      <bottom style="medium">
        <color indexed="64"/>
      </bottom>
      <diagonal/>
    </border>
    <border>
      <left/>
      <right style="thin">
        <color auto="1"/>
      </right>
      <top/>
      <bottom style="medium">
        <color indexed="64"/>
      </bottom>
      <diagonal/>
    </border>
    <border>
      <left/>
      <right/>
      <top/>
      <bottom style="thin">
        <color auto="1"/>
      </bottom>
      <diagonal/>
    </border>
    <border>
      <left style="medium">
        <color auto="1"/>
      </left>
      <right style="medium">
        <color auto="1"/>
      </right>
      <top style="medium">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medium">
        <color auto="1"/>
      </right>
      <top style="thin">
        <color auto="1"/>
      </top>
      <bottom style="medium">
        <color auto="1"/>
      </bottom>
      <diagonal/>
    </border>
    <border>
      <left style="thin">
        <color auto="1"/>
      </left>
      <right/>
      <top style="medium">
        <color auto="1"/>
      </top>
      <bottom style="medium">
        <color auto="1"/>
      </bottom>
      <diagonal/>
    </border>
    <border>
      <left style="medium">
        <color indexed="64"/>
      </left>
      <right style="medium">
        <color indexed="64"/>
      </right>
      <top/>
      <bottom style="thin">
        <color auto="1"/>
      </bottom>
      <diagonal/>
    </border>
    <border>
      <left style="medium">
        <color indexed="64"/>
      </left>
      <right/>
      <top/>
      <bottom style="thin">
        <color auto="1"/>
      </bottom>
      <diagonal/>
    </border>
    <border>
      <left style="medium">
        <color auto="1"/>
      </left>
      <right style="thin">
        <color auto="1"/>
      </right>
      <top/>
      <bottom style="medium">
        <color auto="1"/>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thin">
        <color auto="1"/>
      </left>
      <right style="medium">
        <color auto="1"/>
      </right>
      <top/>
      <bottom/>
      <diagonal/>
    </border>
    <border>
      <left/>
      <right style="thin">
        <color auto="1"/>
      </right>
      <top style="thin">
        <color auto="1"/>
      </top>
      <bottom style="medium">
        <color auto="1"/>
      </bottom>
      <diagonal/>
    </border>
    <border>
      <left/>
      <right style="thin">
        <color auto="1"/>
      </right>
      <top style="thin">
        <color auto="1"/>
      </top>
      <bottom/>
      <diagonal/>
    </border>
    <border>
      <left style="medium">
        <color auto="1"/>
      </left>
      <right style="dashed">
        <color auto="1"/>
      </right>
      <top style="medium">
        <color auto="1"/>
      </top>
      <bottom style="medium">
        <color indexed="64"/>
      </bottom>
      <diagonal/>
    </border>
    <border>
      <left style="dashed">
        <color auto="1"/>
      </left>
      <right style="medium">
        <color auto="1"/>
      </right>
      <top style="medium">
        <color auto="1"/>
      </top>
      <bottom style="medium">
        <color indexed="64"/>
      </bottom>
      <diagonal/>
    </border>
    <border>
      <left style="medium">
        <color auto="1"/>
      </left>
      <right style="thin">
        <color indexed="64"/>
      </right>
      <top style="hair">
        <color auto="1"/>
      </top>
      <bottom style="hair">
        <color auto="1"/>
      </bottom>
      <diagonal/>
    </border>
    <border>
      <left/>
      <right style="medium">
        <color auto="1"/>
      </right>
      <top style="hair">
        <color auto="1"/>
      </top>
      <bottom style="hair">
        <color auto="1"/>
      </bottom>
      <diagonal/>
    </border>
    <border>
      <left/>
      <right style="hair">
        <color auto="1"/>
      </right>
      <top style="hair">
        <color auto="1"/>
      </top>
      <bottom style="hair">
        <color auto="1"/>
      </bottom>
      <diagonal/>
    </border>
    <border>
      <left style="hair">
        <color auto="1"/>
      </left>
      <right style="medium">
        <color auto="1"/>
      </right>
      <top style="hair">
        <color auto="1"/>
      </top>
      <bottom style="hair">
        <color auto="1"/>
      </bottom>
      <diagonal/>
    </border>
    <border>
      <left style="medium">
        <color auto="1"/>
      </left>
      <right style="medium">
        <color auto="1"/>
      </right>
      <top style="dotted">
        <color auto="1"/>
      </top>
      <bottom style="dotted">
        <color auto="1"/>
      </bottom>
      <diagonal/>
    </border>
    <border>
      <left style="medium">
        <color auto="1"/>
      </left>
      <right style="dotted">
        <color auto="1"/>
      </right>
      <top/>
      <bottom/>
      <diagonal/>
    </border>
    <border>
      <left style="medium">
        <color auto="1"/>
      </left>
      <right style="medium">
        <color auto="1"/>
      </right>
      <top/>
      <bottom style="medium">
        <color auto="1"/>
      </bottom>
      <diagonal/>
    </border>
    <border>
      <left style="medium">
        <color auto="1"/>
      </left>
      <right style="thin">
        <color indexed="64"/>
      </right>
      <top style="dotted">
        <color auto="1"/>
      </top>
      <bottom style="dotted">
        <color auto="1"/>
      </bottom>
      <diagonal/>
    </border>
    <border>
      <left/>
      <right style="medium">
        <color auto="1"/>
      </right>
      <top style="dotted">
        <color auto="1"/>
      </top>
      <bottom style="dotted">
        <color auto="1"/>
      </bottom>
      <diagonal/>
    </border>
    <border>
      <left style="hair">
        <color auto="1"/>
      </left>
      <right style="medium">
        <color auto="1"/>
      </right>
      <top style="dotted">
        <color auto="1"/>
      </top>
      <bottom style="dotted">
        <color auto="1"/>
      </bottom>
      <diagonal/>
    </border>
    <border>
      <left/>
      <right style="dotted">
        <color auto="1"/>
      </right>
      <top style="dotted">
        <color auto="1"/>
      </top>
      <bottom style="dotted">
        <color auto="1"/>
      </bottom>
      <diagonal/>
    </border>
    <border>
      <left style="medium">
        <color auto="1"/>
      </left>
      <right/>
      <top style="dotted">
        <color auto="1"/>
      </top>
      <bottom style="dotted">
        <color auto="1"/>
      </bottom>
      <diagonal/>
    </border>
    <border>
      <left style="thin">
        <color auto="1"/>
      </left>
      <right style="medium">
        <color auto="1"/>
      </right>
      <top style="dotted">
        <color auto="1"/>
      </top>
      <bottom style="dotted">
        <color auto="1"/>
      </bottom>
      <diagonal/>
    </border>
    <border>
      <left style="medium">
        <color auto="1"/>
      </left>
      <right style="dotted">
        <color auto="1"/>
      </right>
      <top style="dotted">
        <color auto="1"/>
      </top>
      <bottom style="dotted">
        <color auto="1"/>
      </bottom>
      <diagonal/>
    </border>
    <border>
      <left/>
      <right/>
      <top style="dotted">
        <color auto="1"/>
      </top>
      <bottom style="dotted">
        <color auto="1"/>
      </bottom>
      <diagonal/>
    </border>
    <border>
      <left style="medium">
        <color auto="1"/>
      </left>
      <right style="hair">
        <color auto="1"/>
      </right>
      <top style="dotted">
        <color auto="1"/>
      </top>
      <bottom style="dotted">
        <color auto="1"/>
      </bottom>
      <diagonal/>
    </border>
    <border>
      <left style="thin">
        <color auto="1"/>
      </left>
      <right/>
      <top style="dotted">
        <color auto="1"/>
      </top>
      <bottom style="dotted">
        <color auto="1"/>
      </bottom>
      <diagonal/>
    </border>
    <border>
      <left style="medium">
        <color auto="1"/>
      </left>
      <right style="dotted">
        <color auto="1"/>
      </right>
      <top style="medium">
        <color auto="1"/>
      </top>
      <bottom/>
      <diagonal/>
    </border>
    <border>
      <left style="dotted">
        <color auto="1"/>
      </left>
      <right style="medium">
        <color auto="1"/>
      </right>
      <top style="medium">
        <color auto="1"/>
      </top>
      <bottom/>
      <diagonal/>
    </border>
    <border>
      <left style="dotted">
        <color auto="1"/>
      </left>
      <right style="medium">
        <color auto="1"/>
      </right>
      <top style="dotted">
        <color auto="1"/>
      </top>
      <bottom style="dotted">
        <color auto="1"/>
      </bottom>
      <diagonal/>
    </border>
    <border>
      <left style="medium">
        <color auto="1"/>
      </left>
      <right style="hair">
        <color auto="1"/>
      </right>
      <top/>
      <bottom style="medium">
        <color auto="1"/>
      </bottom>
      <diagonal/>
    </border>
    <border>
      <left style="hair">
        <color auto="1"/>
      </left>
      <right style="medium">
        <color auto="1"/>
      </right>
      <top/>
      <bottom style="medium">
        <color indexed="64"/>
      </bottom>
      <diagonal/>
    </border>
    <border>
      <left/>
      <right style="dashed">
        <color auto="1"/>
      </right>
      <top style="medium">
        <color auto="1"/>
      </top>
      <bottom style="medium">
        <color auto="1"/>
      </bottom>
      <diagonal/>
    </border>
    <border>
      <left style="dashed">
        <color auto="1"/>
      </left>
      <right/>
      <top style="medium">
        <color auto="1"/>
      </top>
      <bottom style="medium">
        <color auto="1"/>
      </bottom>
      <diagonal/>
    </border>
    <border>
      <left/>
      <right style="medium">
        <color auto="1"/>
      </right>
      <top style="medium">
        <color auto="1"/>
      </top>
      <bottom style="dashed">
        <color auto="1"/>
      </bottom>
      <diagonal/>
    </border>
    <border>
      <left style="medium">
        <color auto="1"/>
      </left>
      <right style="dashed">
        <color auto="1"/>
      </right>
      <top style="medium">
        <color auto="1"/>
      </top>
      <bottom style="dashed">
        <color auto="1"/>
      </bottom>
      <diagonal/>
    </border>
    <border>
      <left style="dashed">
        <color auto="1"/>
      </left>
      <right style="medium">
        <color auto="1"/>
      </right>
      <top style="medium">
        <color auto="1"/>
      </top>
      <bottom style="dashed">
        <color auto="1"/>
      </bottom>
      <diagonal/>
    </border>
    <border>
      <left style="medium">
        <color auto="1"/>
      </left>
      <right style="medium">
        <color auto="1"/>
      </right>
      <top style="dashed">
        <color auto="1"/>
      </top>
      <bottom style="dashed">
        <color auto="1"/>
      </bottom>
      <diagonal/>
    </border>
    <border>
      <left style="medium">
        <color auto="1"/>
      </left>
      <right style="dashed">
        <color auto="1"/>
      </right>
      <top/>
      <bottom style="dashed">
        <color auto="1"/>
      </bottom>
      <diagonal/>
    </border>
    <border>
      <left style="dashed">
        <color auto="1"/>
      </left>
      <right style="medium">
        <color auto="1"/>
      </right>
      <top/>
      <bottom style="dashed">
        <color auto="1"/>
      </bottom>
      <diagonal/>
    </border>
    <border>
      <left style="medium">
        <color auto="1"/>
      </left>
      <right style="dashed">
        <color auto="1"/>
      </right>
      <top style="dashed">
        <color auto="1"/>
      </top>
      <bottom style="dashed">
        <color auto="1"/>
      </bottom>
      <diagonal/>
    </border>
    <border>
      <left style="dashed">
        <color auto="1"/>
      </left>
      <right style="medium">
        <color auto="1"/>
      </right>
      <top style="dashed">
        <color auto="1"/>
      </top>
      <bottom style="dashed">
        <color auto="1"/>
      </bottom>
      <diagonal/>
    </border>
    <border>
      <left style="medium">
        <color auto="1"/>
      </left>
      <right style="dashed">
        <color auto="1"/>
      </right>
      <top style="dotted">
        <color auto="1"/>
      </top>
      <bottom style="dotted">
        <color auto="1"/>
      </bottom>
      <diagonal/>
    </border>
    <border>
      <left style="dashed">
        <color auto="1"/>
      </left>
      <right style="medium">
        <color auto="1"/>
      </right>
      <top style="dotted">
        <color auto="1"/>
      </top>
      <bottom style="dotted">
        <color auto="1"/>
      </bottom>
      <diagonal/>
    </border>
    <border>
      <left/>
      <right style="medium">
        <color auto="1"/>
      </right>
      <top/>
      <bottom style="dotted">
        <color auto="1"/>
      </bottom>
      <diagonal/>
    </border>
    <border>
      <left style="medium">
        <color auto="1"/>
      </left>
      <right style="hair">
        <color auto="1"/>
      </right>
      <top style="hair">
        <color auto="1"/>
      </top>
      <bottom style="hair">
        <color auto="1"/>
      </bottom>
      <diagonal/>
    </border>
    <border>
      <left/>
      <right/>
      <top style="hair">
        <color auto="1"/>
      </top>
      <bottom style="hair">
        <color auto="1"/>
      </bottom>
      <diagonal/>
    </border>
    <border>
      <left style="medium">
        <color auto="1"/>
      </left>
      <right style="dotted">
        <color auto="1"/>
      </right>
      <top/>
      <bottom style="dotted">
        <color auto="1"/>
      </bottom>
      <diagonal/>
    </border>
    <border>
      <left style="dotted">
        <color auto="1"/>
      </left>
      <right style="medium">
        <color auto="1"/>
      </right>
      <top style="dotted">
        <color auto="1"/>
      </top>
      <bottom/>
      <diagonal/>
    </border>
    <border>
      <left style="medium">
        <color auto="1"/>
      </left>
      <right style="dashed">
        <color auto="1"/>
      </right>
      <top style="dashed">
        <color auto="1"/>
      </top>
      <bottom/>
      <diagonal/>
    </border>
    <border>
      <left style="dashed">
        <color auto="1"/>
      </left>
      <right style="medium">
        <color auto="1"/>
      </right>
      <top style="dashed">
        <color auto="1"/>
      </top>
      <bottom/>
      <diagonal/>
    </border>
    <border>
      <left style="medium">
        <color auto="1"/>
      </left>
      <right style="medium">
        <color auto="1"/>
      </right>
      <top style="dotted">
        <color auto="1"/>
      </top>
      <bottom/>
      <diagonal/>
    </border>
    <border>
      <left style="medium">
        <color auto="1"/>
      </left>
      <right style="medium">
        <color auto="1"/>
      </right>
      <top style="dashed">
        <color auto="1"/>
      </top>
      <bottom/>
      <diagonal/>
    </border>
    <border>
      <left/>
      <right style="medium">
        <color auto="1"/>
      </right>
      <top style="dotted">
        <color auto="1"/>
      </top>
      <bottom/>
      <diagonal/>
    </border>
    <border>
      <left style="medium">
        <color auto="1"/>
      </left>
      <right style="dotted">
        <color auto="1"/>
      </right>
      <top style="dotted">
        <color auto="1"/>
      </top>
      <bottom/>
      <diagonal/>
    </border>
    <border>
      <left style="medium">
        <color auto="1"/>
      </left>
      <right style="dotted">
        <color auto="1"/>
      </right>
      <top style="dashed">
        <color auto="1"/>
      </top>
      <bottom style="dashed">
        <color auto="1"/>
      </bottom>
      <diagonal/>
    </border>
    <border>
      <left style="dotted">
        <color auto="1"/>
      </left>
      <right style="medium">
        <color auto="1"/>
      </right>
      <top style="dashed">
        <color auto="1"/>
      </top>
      <bottom style="dashed">
        <color auto="1"/>
      </bottom>
      <diagonal/>
    </border>
    <border>
      <left/>
      <right/>
      <top style="dashed">
        <color auto="1"/>
      </top>
      <bottom style="dashed">
        <color auto="1"/>
      </bottom>
      <diagonal/>
    </border>
    <border>
      <left style="medium">
        <color auto="1"/>
      </left>
      <right style="medium">
        <color auto="1"/>
      </right>
      <top style="dashed">
        <color auto="1"/>
      </top>
      <bottom style="medium">
        <color auto="1"/>
      </bottom>
      <diagonal/>
    </border>
    <border>
      <left style="medium">
        <color auto="1"/>
      </left>
      <right style="dotted">
        <color auto="1"/>
      </right>
      <top/>
      <bottom style="medium">
        <color auto="1"/>
      </bottom>
      <diagonal/>
    </border>
    <border>
      <left style="dotted">
        <color auto="1"/>
      </left>
      <right style="medium">
        <color auto="1"/>
      </right>
      <top/>
      <bottom style="medium">
        <color auto="1"/>
      </bottom>
      <diagonal/>
    </border>
    <border>
      <left style="medium">
        <color auto="1"/>
      </left>
      <right style="dashed">
        <color auto="1"/>
      </right>
      <top/>
      <bottom style="medium">
        <color auto="1"/>
      </bottom>
      <diagonal/>
    </border>
    <border>
      <left style="dashed">
        <color auto="1"/>
      </left>
      <right style="medium">
        <color auto="1"/>
      </right>
      <top/>
      <bottom style="medium">
        <color auto="1"/>
      </bottom>
      <diagonal/>
    </border>
    <border>
      <left style="medium">
        <color auto="1"/>
      </left>
      <right style="medium">
        <color auto="1"/>
      </right>
      <top style="dotted">
        <color auto="1"/>
      </top>
      <bottom style="medium">
        <color auto="1"/>
      </bottom>
      <diagonal/>
    </border>
  </borders>
  <cellStyleXfs count="37907">
    <xf numFmtId="0" fontId="0" fillId="0" borderId="0"/>
    <xf numFmtId="0" fontId="17" fillId="0" borderId="0" applyNumberFormat="0" applyFill="0" applyBorder="0" applyAlignment="0" applyProtection="0">
      <alignment vertical="top"/>
      <protection locked="0"/>
    </xf>
    <xf numFmtId="0" fontId="12" fillId="0" borderId="0"/>
    <xf numFmtId="0" fontId="18" fillId="0" borderId="0"/>
    <xf numFmtId="0" fontId="12" fillId="0" borderId="0"/>
    <xf numFmtId="0" fontId="11" fillId="0" borderId="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6" fillId="0" borderId="0"/>
    <xf numFmtId="0" fontId="26" fillId="0" borderId="0"/>
    <xf numFmtId="0" fontId="23" fillId="0" borderId="0"/>
    <xf numFmtId="0" fontId="27" fillId="0" borderId="0" applyNumberFormat="0" applyFill="0" applyBorder="0" applyAlignment="0" applyProtection="0">
      <alignment vertical="top"/>
      <protection locked="0"/>
    </xf>
    <xf numFmtId="0" fontId="10" fillId="0" borderId="0"/>
    <xf numFmtId="0" fontId="28" fillId="0" borderId="0" applyNumberFormat="0" applyFill="0" applyBorder="0" applyAlignment="0" applyProtection="0"/>
    <xf numFmtId="0" fontId="10" fillId="0" borderId="0"/>
    <xf numFmtId="0" fontId="10" fillId="0" borderId="0"/>
    <xf numFmtId="0" fontId="11" fillId="0" borderId="0"/>
    <xf numFmtId="0" fontId="11" fillId="0" borderId="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9" fillId="0" borderId="0"/>
    <xf numFmtId="0" fontId="9" fillId="0" borderId="0"/>
    <xf numFmtId="0" fontId="9" fillId="0" borderId="0"/>
    <xf numFmtId="0" fontId="27" fillId="0" borderId="0" applyNumberFormat="0" applyFill="0" applyBorder="0" applyAlignment="0" applyProtection="0"/>
    <xf numFmtId="0" fontId="11" fillId="0" borderId="0"/>
    <xf numFmtId="0" fontId="8" fillId="0" borderId="0"/>
    <xf numFmtId="0" fontId="8" fillId="0" borderId="0"/>
    <xf numFmtId="0" fontId="8" fillId="0" borderId="0"/>
    <xf numFmtId="0" fontId="11" fillId="0" borderId="0"/>
    <xf numFmtId="164" fontId="11" fillId="0" borderId="0"/>
    <xf numFmtId="164" fontId="17" fillId="0" borderId="0" applyNumberFormat="0" applyFill="0" applyBorder="0" applyAlignment="0" applyProtection="0">
      <alignment vertical="top"/>
      <protection locked="0"/>
    </xf>
    <xf numFmtId="164" fontId="11" fillId="0" borderId="0"/>
    <xf numFmtId="164" fontId="27" fillId="0" borderId="0" applyNumberFormat="0" applyFill="0" applyBorder="0" applyAlignment="0" applyProtection="0">
      <alignment vertical="top"/>
      <protection locked="0"/>
    </xf>
    <xf numFmtId="164" fontId="11" fillId="0" borderId="0"/>
    <xf numFmtId="164" fontId="11" fillId="0" borderId="0"/>
    <xf numFmtId="164" fontId="7" fillId="0" borderId="0"/>
    <xf numFmtId="164" fontId="28" fillId="0" borderId="0" applyNumberFormat="0" applyFill="0" applyBorder="0" applyAlignment="0" applyProtection="0"/>
    <xf numFmtId="164" fontId="7" fillId="0" borderId="0"/>
    <xf numFmtId="164" fontId="11" fillId="0" borderId="0"/>
    <xf numFmtId="164" fontId="7" fillId="0" borderId="0"/>
    <xf numFmtId="0" fontId="7" fillId="0" borderId="0"/>
    <xf numFmtId="0" fontId="7" fillId="0" borderId="0"/>
    <xf numFmtId="0" fontId="7" fillId="0" borderId="0"/>
    <xf numFmtId="164" fontId="11" fillId="0" borderId="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164" fontId="23" fillId="0" borderId="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7" fillId="0" borderId="0"/>
    <xf numFmtId="0" fontId="7" fillId="0" borderId="0"/>
    <xf numFmtId="0" fontId="7" fillId="0" borderId="0"/>
    <xf numFmtId="164" fontId="32" fillId="0" borderId="0"/>
    <xf numFmtId="0" fontId="11"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5" fillId="0" borderId="0"/>
    <xf numFmtId="0" fontId="4" fillId="0" borderId="0"/>
    <xf numFmtId="0" fontId="17" fillId="0" borderId="0" applyNumberFormat="0" applyFill="0" applyBorder="0">
      <protection locked="0"/>
    </xf>
    <xf numFmtId="0" fontId="11" fillId="0" borderId="0"/>
    <xf numFmtId="0" fontId="11" fillId="0" borderId="0"/>
    <xf numFmtId="0" fontId="3" fillId="0" borderId="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 fillId="0" borderId="0"/>
    <xf numFmtId="0" fontId="24" fillId="0" borderId="0" applyNumberFormat="0" applyFill="0" applyBorder="0" applyAlignment="0" applyProtection="0"/>
    <xf numFmtId="0" fontId="2" fillId="0" borderId="0"/>
    <xf numFmtId="0" fontId="2" fillId="0" borderId="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 fillId="0" borderId="0"/>
    <xf numFmtId="0" fontId="2" fillId="0" borderId="0"/>
    <xf numFmtId="0" fontId="2" fillId="0" borderId="0"/>
    <xf numFmtId="0" fontId="24" fillId="0" borderId="0" applyNumberFormat="0" applyFill="0" applyBorder="0" applyAlignment="0" applyProtection="0"/>
    <xf numFmtId="0" fontId="24" fillId="0" borderId="0" applyNumberFormat="0" applyFill="0" applyBorder="0" applyAlignment="0" applyProtection="0"/>
    <xf numFmtId="0" fontId="2" fillId="0" borderId="0"/>
    <xf numFmtId="0" fontId="2" fillId="0" borderId="0"/>
    <xf numFmtId="0" fontId="2" fillId="0" borderId="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164" fontId="2" fillId="0" borderId="0"/>
    <xf numFmtId="0" fontId="24" fillId="0" borderId="0" applyNumberFormat="0" applyFill="0" applyBorder="0" applyAlignment="0" applyProtection="0"/>
    <xf numFmtId="164" fontId="2" fillId="0" borderId="0"/>
    <xf numFmtId="0" fontId="24" fillId="0" borderId="0" applyNumberFormat="0" applyFill="0" applyBorder="0" applyAlignment="0" applyProtection="0"/>
    <xf numFmtId="164" fontId="2" fillId="0" borderId="0"/>
    <xf numFmtId="0" fontId="2" fillId="0" borderId="0"/>
    <xf numFmtId="0" fontId="2" fillId="0" borderId="0"/>
    <xf numFmtId="0" fontId="2" fillId="0" borderId="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 fillId="0" borderId="0"/>
    <xf numFmtId="0" fontId="2" fillId="0" borderId="0"/>
    <xf numFmtId="0" fontId="2" fillId="0" borderId="0"/>
    <xf numFmtId="164" fontId="11"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4" fillId="0" borderId="0" applyNumberFormat="0" applyFill="0" applyBorder="0" applyAlignment="0" applyProtection="0"/>
    <xf numFmtId="0" fontId="24" fillId="0" borderId="0" applyNumberFormat="0" applyFill="0" applyBorder="0" applyAlignment="0" applyProtection="0"/>
    <xf numFmtId="0" fontId="2" fillId="0" borderId="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1" fillId="0" borderId="0"/>
    <xf numFmtId="0" fontId="1" fillId="0" borderId="0"/>
    <xf numFmtId="0" fontId="1" fillId="0" borderId="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xf numFmtId="164" fontId="1" fillId="0" borderId="0"/>
    <xf numFmtId="164" fontId="1" fillId="0" borderId="0"/>
    <xf numFmtId="0" fontId="1" fillId="0" borderId="0"/>
    <xf numFmtId="0" fontId="1" fillId="0" borderId="0"/>
    <xf numFmtId="0" fontId="1" fillId="0" borderId="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1" fillId="0" borderId="0"/>
    <xf numFmtId="0" fontId="24" fillId="0" borderId="0" applyNumberFormat="0" applyFill="0" applyBorder="0" applyAlignment="0" applyProtection="0"/>
    <xf numFmtId="0" fontId="1" fillId="0" borderId="0"/>
    <xf numFmtId="0" fontId="1" fillId="0" borderId="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1" fillId="0" borderId="0"/>
    <xf numFmtId="0" fontId="1" fillId="0" borderId="0"/>
    <xf numFmtId="0" fontId="1" fillId="0" borderId="0"/>
    <xf numFmtId="0" fontId="24" fillId="0" borderId="0" applyNumberFormat="0" applyFill="0" applyBorder="0" applyAlignment="0" applyProtection="0"/>
    <xf numFmtId="0" fontId="24" fillId="0" borderId="0" applyNumberFormat="0" applyFill="0" applyBorder="0" applyAlignment="0" applyProtection="0"/>
    <xf numFmtId="0" fontId="1" fillId="0" borderId="0"/>
    <xf numFmtId="0" fontId="1" fillId="0" borderId="0"/>
    <xf numFmtId="0" fontId="1" fillId="0" borderId="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164" fontId="1" fillId="0" borderId="0"/>
    <xf numFmtId="0" fontId="24" fillId="0" borderId="0" applyNumberFormat="0" applyFill="0" applyBorder="0" applyAlignment="0" applyProtection="0"/>
    <xf numFmtId="164" fontId="1" fillId="0" borderId="0"/>
    <xf numFmtId="0" fontId="24" fillId="0" borderId="0" applyNumberFormat="0" applyFill="0" applyBorder="0" applyAlignment="0" applyProtection="0"/>
    <xf numFmtId="164" fontId="1" fillId="0" borderId="0"/>
    <xf numFmtId="0" fontId="1" fillId="0" borderId="0"/>
    <xf numFmtId="0" fontId="1" fillId="0" borderId="0"/>
    <xf numFmtId="0" fontId="1" fillId="0" borderId="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4" fillId="0" borderId="0" applyNumberFormat="0" applyFill="0" applyBorder="0" applyAlignment="0" applyProtection="0"/>
    <xf numFmtId="0" fontId="24" fillId="0" borderId="0" applyNumberFormat="0" applyFill="0" applyBorder="0" applyAlignment="0" applyProtection="0"/>
    <xf numFmtId="0" fontId="1" fillId="0" borderId="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cellStyleXfs>
  <cellXfs count="750">
    <xf numFmtId="0" fontId="0" fillId="0" borderId="0" xfId="0"/>
    <xf numFmtId="0" fontId="0" fillId="0" borderId="0" xfId="0" applyAlignment="1">
      <alignment horizontal="center"/>
    </xf>
    <xf numFmtId="0" fontId="13" fillId="0" borderId="0" xfId="0" applyFont="1"/>
    <xf numFmtId="0" fontId="0" fillId="0" borderId="0" xfId="0" applyAlignment="1">
      <alignment wrapText="1"/>
    </xf>
    <xf numFmtId="0" fontId="0" fillId="0" borderId="0" xfId="0" applyAlignment="1">
      <alignment horizontal="center" wrapText="1"/>
    </xf>
    <xf numFmtId="0" fontId="0" fillId="0" borderId="0" xfId="0" applyAlignment="1">
      <alignment vertical="top" wrapText="1"/>
    </xf>
    <xf numFmtId="15" fontId="18" fillId="0" borderId="0" xfId="3" applyNumberFormat="1" applyAlignment="1">
      <alignment horizontal="center"/>
    </xf>
    <xf numFmtId="15" fontId="18" fillId="0" borderId="0" xfId="3" applyNumberFormat="1" applyAlignment="1">
      <alignment horizontal="center" wrapText="1"/>
    </xf>
    <xf numFmtId="0" fontId="18" fillId="0" borderId="0" xfId="3"/>
    <xf numFmtId="0" fontId="18" fillId="0" borderId="0" xfId="3" applyAlignment="1">
      <alignment vertical="center" wrapText="1"/>
    </xf>
    <xf numFmtId="0" fontId="0" fillId="0" borderId="0" xfId="0" applyAlignment="1">
      <alignment horizontal="center" vertical="center"/>
    </xf>
    <xf numFmtId="0" fontId="0" fillId="0" borderId="0" xfId="0" applyAlignment="1">
      <alignment horizontal="left" wrapText="1"/>
    </xf>
    <xf numFmtId="0" fontId="0" fillId="0" borderId="0" xfId="0" applyAlignment="1">
      <alignment horizontal="left"/>
    </xf>
    <xf numFmtId="0" fontId="0" fillId="0" borderId="0" xfId="0" quotePrefix="1" applyAlignment="1">
      <alignment horizontal="left" wrapText="1"/>
    </xf>
    <xf numFmtId="0" fontId="14" fillId="0" borderId="0" xfId="0" applyFont="1" applyAlignment="1">
      <alignment horizontal="center" wrapText="1"/>
    </xf>
    <xf numFmtId="0" fontId="13" fillId="0" borderId="0" xfId="0" applyFont="1" applyAlignment="1">
      <alignment wrapText="1"/>
    </xf>
    <xf numFmtId="0" fontId="14" fillId="0" borderId="27" xfId="0" applyFont="1" applyBorder="1" applyAlignment="1">
      <alignment horizontal="center"/>
    </xf>
    <xf numFmtId="0" fontId="0" fillId="0" borderId="28" xfId="0" applyBorder="1" applyAlignment="1">
      <alignment horizontal="center"/>
    </xf>
    <xf numFmtId="0" fontId="19" fillId="0" borderId="0" xfId="3" applyFont="1" applyAlignment="1">
      <alignment horizontal="left" vertical="top"/>
    </xf>
    <xf numFmtId="0" fontId="18" fillId="0" borderId="0" xfId="3" applyAlignment="1">
      <alignment horizontal="left" vertical="top"/>
    </xf>
    <xf numFmtId="0" fontId="18" fillId="0" borderId="0" xfId="3" applyAlignment="1">
      <alignment horizontal="left" vertical="top" wrapText="1"/>
    </xf>
    <xf numFmtId="15" fontId="18" fillId="0" borderId="0" xfId="3" applyNumberFormat="1" applyAlignment="1">
      <alignment horizontal="center" vertical="top"/>
    </xf>
    <xf numFmtId="15" fontId="18" fillId="0" borderId="0" xfId="3" applyNumberFormat="1" applyAlignment="1">
      <alignment horizontal="center" vertical="top" wrapText="1"/>
    </xf>
    <xf numFmtId="0" fontId="18" fillId="0" borderId="0" xfId="3" applyAlignment="1">
      <alignment horizontal="center" vertical="top"/>
    </xf>
    <xf numFmtId="164" fontId="15" fillId="0" borderId="0" xfId="0" applyNumberFormat="1" applyFont="1" applyAlignment="1">
      <alignment horizontal="left" vertical="center"/>
    </xf>
    <xf numFmtId="14" fontId="12" fillId="0" borderId="0" xfId="4" applyNumberFormat="1"/>
    <xf numFmtId="0" fontId="16" fillId="0" borderId="20" xfId="0" applyFont="1" applyBorder="1" applyAlignment="1">
      <alignment horizontal="center" vertical="center"/>
    </xf>
    <xf numFmtId="15" fontId="11" fillId="0" borderId="31" xfId="3" applyNumberFormat="1" applyFont="1" applyBorder="1" applyAlignment="1">
      <alignment horizontal="center" vertical="top" wrapText="1"/>
    </xf>
    <xf numFmtId="15" fontId="11" fillId="3" borderId="31" xfId="3" applyNumberFormat="1" applyFont="1" applyFill="1" applyBorder="1" applyAlignment="1">
      <alignment horizontal="center" vertical="top" wrapText="1"/>
    </xf>
    <xf numFmtId="0" fontId="0" fillId="4" borderId="35" xfId="0" applyFill="1" applyBorder="1" applyAlignment="1">
      <alignment horizontal="left" vertical="center" wrapText="1"/>
    </xf>
    <xf numFmtId="0" fontId="11" fillId="4" borderId="5" xfId="0" applyFont="1" applyFill="1" applyBorder="1" applyAlignment="1">
      <alignment horizontal="left" vertical="center" wrapText="1"/>
    </xf>
    <xf numFmtId="15" fontId="11" fillId="0" borderId="2" xfId="0" applyNumberFormat="1" applyFont="1" applyBorder="1" applyAlignment="1">
      <alignment horizontal="center" vertical="top" wrapText="1"/>
    </xf>
    <xf numFmtId="0" fontId="11" fillId="0" borderId="0" xfId="0" applyFont="1" applyAlignment="1">
      <alignment horizontal="left" vertical="center" wrapText="1"/>
    </xf>
    <xf numFmtId="0" fontId="31" fillId="0" borderId="0" xfId="0" applyFont="1" applyAlignment="1">
      <alignment vertical="center"/>
    </xf>
    <xf numFmtId="0" fontId="31" fillId="0" borderId="0" xfId="0" applyFont="1" applyAlignment="1">
      <alignment horizontal="left" vertical="center"/>
    </xf>
    <xf numFmtId="0" fontId="31" fillId="0" borderId="0" xfId="0" applyFont="1" applyAlignment="1">
      <alignment horizontal="left" vertical="center" wrapText="1"/>
    </xf>
    <xf numFmtId="0" fontId="31" fillId="0" borderId="0" xfId="0" applyFont="1" applyAlignment="1">
      <alignment horizontal="center" vertical="center" wrapText="1"/>
    </xf>
    <xf numFmtId="0" fontId="31" fillId="0" borderId="0" xfId="0" applyFont="1" applyAlignment="1">
      <alignment horizontal="center" vertical="center"/>
    </xf>
    <xf numFmtId="0" fontId="31" fillId="0" borderId="0" xfId="0" applyFont="1" applyAlignment="1">
      <alignment vertical="center" wrapText="1"/>
    </xf>
    <xf numFmtId="0" fontId="17" fillId="6" borderId="15" xfId="1" applyFill="1" applyBorder="1" applyAlignment="1" applyProtection="1">
      <alignment horizontal="left" vertical="center" wrapText="1"/>
    </xf>
    <xf numFmtId="0" fontId="17" fillId="6" borderId="0" xfId="1" applyFill="1" applyBorder="1" applyAlignment="1" applyProtection="1">
      <alignment horizontal="left" vertical="center" wrapText="1"/>
    </xf>
    <xf numFmtId="0" fontId="17" fillId="6" borderId="19" xfId="1" applyFill="1" applyBorder="1" applyAlignment="1" applyProtection="1">
      <alignment horizontal="left" vertical="center" wrapText="1"/>
    </xf>
    <xf numFmtId="0" fontId="11" fillId="6" borderId="19" xfId="5" applyFill="1" applyBorder="1" applyAlignment="1">
      <alignment horizontal="left" vertical="center" wrapText="1"/>
    </xf>
    <xf numFmtId="15" fontId="11" fillId="0" borderId="6" xfId="0" applyNumberFormat="1" applyFont="1" applyBorder="1" applyAlignment="1">
      <alignment horizontal="center" vertical="top" wrapText="1"/>
    </xf>
    <xf numFmtId="15" fontId="11" fillId="0" borderId="34" xfId="0" applyNumberFormat="1" applyFont="1" applyBorder="1" applyAlignment="1">
      <alignment horizontal="center" vertical="center" wrapText="1"/>
    </xf>
    <xf numFmtId="0" fontId="17" fillId="6" borderId="0" xfId="1" applyFill="1" applyAlignment="1" applyProtection="1"/>
    <xf numFmtId="0" fontId="17" fillId="6" borderId="0" xfId="1" applyFill="1" applyBorder="1" applyAlignment="1" applyProtection="1">
      <alignment vertical="center" wrapText="1"/>
    </xf>
    <xf numFmtId="0" fontId="17" fillId="6" borderId="19" xfId="1" applyFill="1" applyBorder="1" applyAlignment="1" applyProtection="1">
      <alignment vertical="center" wrapText="1"/>
    </xf>
    <xf numFmtId="0" fontId="17" fillId="6" borderId="0" xfId="1" applyFill="1" applyBorder="1" applyAlignment="1" applyProtection="1"/>
    <xf numFmtId="0" fontId="17" fillId="6" borderId="13" xfId="1" applyFill="1" applyBorder="1" applyAlignment="1" applyProtection="1">
      <alignment horizontal="left" vertical="center" wrapText="1"/>
    </xf>
    <xf numFmtId="0" fontId="17" fillId="6" borderId="12" xfId="1" applyFill="1" applyBorder="1" applyAlignment="1" applyProtection="1">
      <alignment horizontal="left" vertical="center" wrapText="1"/>
    </xf>
    <xf numFmtId="0" fontId="14" fillId="6" borderId="7" xfId="5" applyFont="1" applyFill="1" applyBorder="1" applyAlignment="1">
      <alignment horizontal="center" vertical="center" wrapText="1"/>
    </xf>
    <xf numFmtId="0" fontId="14" fillId="6" borderId="8" xfId="5" applyFont="1" applyFill="1" applyBorder="1" applyAlignment="1">
      <alignment horizontal="center" vertical="center" wrapText="1"/>
    </xf>
    <xf numFmtId="0" fontId="14" fillId="6" borderId="26" xfId="5" applyFont="1" applyFill="1" applyBorder="1" applyAlignment="1">
      <alignment horizontal="center" vertical="center" wrapText="1"/>
    </xf>
    <xf numFmtId="0" fontId="14" fillId="6" borderId="29" xfId="5" applyFont="1" applyFill="1" applyBorder="1" applyAlignment="1">
      <alignment horizontal="center" vertical="center" wrapText="1"/>
    </xf>
    <xf numFmtId="15" fontId="11" fillId="0" borderId="7" xfId="1" applyNumberFormat="1" applyFont="1" applyFill="1" applyBorder="1" applyAlignment="1" applyProtection="1">
      <alignment horizontal="center" vertical="top" wrapText="1"/>
    </xf>
    <xf numFmtId="0" fontId="0" fillId="4" borderId="36" xfId="0" applyFill="1" applyBorder="1" applyAlignment="1">
      <alignment horizontal="left" vertical="center" wrapText="1"/>
    </xf>
    <xf numFmtId="0" fontId="14" fillId="2" borderId="27" xfId="2439" applyFont="1" applyFill="1" applyBorder="1" applyAlignment="1">
      <alignment horizontal="left"/>
    </xf>
    <xf numFmtId="0" fontId="0" fillId="0" borderId="7" xfId="0" applyBorder="1"/>
    <xf numFmtId="164" fontId="30" fillId="0" borderId="11" xfId="0" applyNumberFormat="1" applyFont="1" applyBorder="1" applyAlignment="1">
      <alignment horizontal="center" vertical="center"/>
    </xf>
    <xf numFmtId="0" fontId="17" fillId="2" borderId="21" xfId="1" applyFill="1" applyBorder="1" applyAlignment="1" applyProtection="1">
      <alignment horizontal="left"/>
    </xf>
    <xf numFmtId="0" fontId="17" fillId="2" borderId="11" xfId="1" applyFill="1" applyBorder="1" applyAlignment="1" applyProtection="1">
      <alignment horizontal="left"/>
    </xf>
    <xf numFmtId="0" fontId="11" fillId="0" borderId="0" xfId="2439"/>
    <xf numFmtId="15" fontId="11" fillId="0" borderId="0" xfId="2439" applyNumberFormat="1" applyAlignment="1">
      <alignment horizontal="center"/>
    </xf>
    <xf numFmtId="15" fontId="11" fillId="0" borderId="0" xfId="2439" applyNumberFormat="1" applyAlignment="1">
      <alignment horizontal="center" wrapText="1"/>
    </xf>
    <xf numFmtId="0" fontId="11" fillId="0" borderId="0" xfId="2439" applyAlignment="1">
      <alignment horizontal="left" vertical="top" wrapText="1"/>
    </xf>
    <xf numFmtId="0" fontId="11" fillId="0" borderId="0" xfId="2439" applyAlignment="1">
      <alignment horizontal="left" vertical="top"/>
    </xf>
    <xf numFmtId="15" fontId="29" fillId="0" borderId="3" xfId="2439" applyNumberFormat="1" applyFont="1" applyBorder="1" applyAlignment="1">
      <alignment horizontal="left" vertical="top" wrapText="1"/>
    </xf>
    <xf numFmtId="15" fontId="11" fillId="0" borderId="2" xfId="2439" applyNumberFormat="1" applyBorder="1" applyAlignment="1">
      <alignment horizontal="center" vertical="top" wrapText="1"/>
    </xf>
    <xf numFmtId="15" fontId="11" fillId="0" borderId="2" xfId="1" applyNumberFormat="1" applyFont="1" applyFill="1" applyBorder="1" applyAlignment="1" applyProtection="1">
      <alignment horizontal="center" vertical="top" wrapText="1"/>
    </xf>
    <xf numFmtId="15" fontId="23" fillId="7" borderId="3" xfId="2439" applyNumberFormat="1" applyFont="1" applyFill="1" applyBorder="1" applyAlignment="1">
      <alignment horizontal="center" vertical="top" wrapText="1"/>
    </xf>
    <xf numFmtId="15" fontId="11" fillId="3" borderId="2" xfId="2439" applyNumberFormat="1" applyFill="1" applyBorder="1" applyAlignment="1">
      <alignment horizontal="center" vertical="top" wrapText="1"/>
    </xf>
    <xf numFmtId="0" fontId="11" fillId="4" borderId="3" xfId="0" applyFont="1" applyFill="1" applyBorder="1" applyAlignment="1">
      <alignment horizontal="left" vertical="center" wrapText="1"/>
    </xf>
    <xf numFmtId="0" fontId="11" fillId="4" borderId="2" xfId="2439" applyFill="1" applyBorder="1" applyAlignment="1">
      <alignment horizontal="left" vertical="top" wrapText="1"/>
    </xf>
    <xf numFmtId="15" fontId="25" fillId="0" borderId="33" xfId="2439" applyNumberFormat="1" applyFont="1" applyBorder="1" applyAlignment="1">
      <alignment horizontal="center" vertical="top" wrapText="1"/>
    </xf>
    <xf numFmtId="15" fontId="11" fillId="0" borderId="31" xfId="2439" applyNumberFormat="1" applyBorder="1" applyAlignment="1">
      <alignment horizontal="center" vertical="top" wrapText="1"/>
    </xf>
    <xf numFmtId="15" fontId="23" fillId="7" borderId="33" xfId="2439" applyNumberFormat="1" applyFont="1" applyFill="1" applyBorder="1" applyAlignment="1">
      <alignment horizontal="center" vertical="top" wrapText="1"/>
    </xf>
    <xf numFmtId="15" fontId="11" fillId="3" borderId="6" xfId="2439" applyNumberFormat="1" applyFill="1" applyBorder="1" applyAlignment="1">
      <alignment horizontal="center" vertical="top" wrapText="1"/>
    </xf>
    <xf numFmtId="15" fontId="11" fillId="3" borderId="31" xfId="2439" applyNumberFormat="1" applyFill="1" applyBorder="1" applyAlignment="1">
      <alignment horizontal="center" vertical="top" wrapText="1"/>
    </xf>
    <xf numFmtId="0" fontId="11" fillId="4" borderId="6" xfId="2439" applyFill="1" applyBorder="1" applyAlignment="1">
      <alignment horizontal="left" vertical="top" wrapText="1"/>
    </xf>
    <xf numFmtId="0" fontId="11" fillId="0" borderId="0" xfId="2439" applyAlignment="1">
      <alignment vertical="center" wrapText="1"/>
    </xf>
    <xf numFmtId="15" fontId="25" fillId="0" borderId="33" xfId="2439" applyNumberFormat="1" applyFont="1" applyBorder="1" applyAlignment="1">
      <alignment horizontal="center" vertical="center" wrapText="1"/>
    </xf>
    <xf numFmtId="15" fontId="23" fillId="7" borderId="33" xfId="2439" applyNumberFormat="1" applyFont="1" applyFill="1" applyBorder="1" applyAlignment="1">
      <alignment horizontal="center" vertical="center" wrapText="1"/>
    </xf>
    <xf numFmtId="15" fontId="11" fillId="3" borderId="31" xfId="2439" applyNumberFormat="1" applyFill="1" applyBorder="1" applyAlignment="1">
      <alignment horizontal="center" vertical="center" wrapText="1"/>
    </xf>
    <xf numFmtId="15" fontId="25" fillId="0" borderId="4" xfId="2439" applyNumberFormat="1" applyFont="1" applyBorder="1" applyAlignment="1">
      <alignment horizontal="center" vertical="center" wrapText="1"/>
    </xf>
    <xf numFmtId="15" fontId="11" fillId="0" borderId="6" xfId="2439" applyNumberFormat="1" applyBorder="1" applyAlignment="1">
      <alignment horizontal="center" vertical="center" wrapText="1"/>
    </xf>
    <xf numFmtId="15" fontId="23" fillId="7" borderId="4" xfId="2439" applyNumberFormat="1" applyFont="1" applyFill="1" applyBorder="1" applyAlignment="1">
      <alignment horizontal="center" vertical="center" wrapText="1"/>
    </xf>
    <xf numFmtId="15" fontId="11" fillId="3" borderId="6" xfId="2439" applyNumberFormat="1" applyFill="1" applyBorder="1" applyAlignment="1">
      <alignment horizontal="center" vertical="center" wrapText="1"/>
    </xf>
    <xf numFmtId="0" fontId="11" fillId="4" borderId="6" xfId="0" applyFont="1" applyFill="1" applyBorder="1" applyAlignment="1">
      <alignment horizontal="left" vertical="center" wrapText="1"/>
    </xf>
    <xf numFmtId="15" fontId="25" fillId="0" borderId="39" xfId="2439" applyNumberFormat="1" applyFont="1" applyBorder="1" applyAlignment="1">
      <alignment horizontal="center" vertical="center" wrapText="1"/>
    </xf>
    <xf numFmtId="0" fontId="11" fillId="0" borderId="42" xfId="2439" applyBorder="1" applyAlignment="1">
      <alignment horizontal="center" vertical="center" wrapText="1"/>
    </xf>
    <xf numFmtId="15" fontId="11" fillId="0" borderId="36" xfId="2439" applyNumberFormat="1" applyBorder="1" applyAlignment="1">
      <alignment horizontal="center" vertical="center" wrapText="1"/>
    </xf>
    <xf numFmtId="15" fontId="23" fillId="7" borderId="39" xfId="2439" applyNumberFormat="1" applyFont="1" applyFill="1" applyBorder="1" applyAlignment="1">
      <alignment horizontal="center" vertical="center" wrapText="1"/>
    </xf>
    <xf numFmtId="15" fontId="14" fillId="2" borderId="11" xfId="2439" applyNumberFormat="1" applyFont="1" applyFill="1" applyBorder="1" applyAlignment="1">
      <alignment horizontal="center" wrapText="1"/>
    </xf>
    <xf numFmtId="15" fontId="14" fillId="2" borderId="23" xfId="2439" applyNumberFormat="1" applyFont="1" applyFill="1" applyBorder="1" applyAlignment="1">
      <alignment horizontal="center" wrapText="1"/>
    </xf>
    <xf numFmtId="15" fontId="14" fillId="2" borderId="24" xfId="2439" applyNumberFormat="1" applyFont="1" applyFill="1" applyBorder="1" applyAlignment="1">
      <alignment horizontal="center" wrapText="1"/>
    </xf>
    <xf numFmtId="0" fontId="14" fillId="2" borderId="16" xfId="2439" applyFont="1" applyFill="1" applyBorder="1" applyAlignment="1">
      <alignment horizontal="left" wrapText="1"/>
    </xf>
    <xf numFmtId="14" fontId="11" fillId="0" borderId="0" xfId="2439" applyNumberFormat="1"/>
    <xf numFmtId="0" fontId="19" fillId="0" borderId="0" xfId="2439" applyFont="1" applyAlignment="1">
      <alignment horizontal="left" vertical="top" wrapText="1"/>
    </xf>
    <xf numFmtId="0" fontId="19" fillId="0" borderId="0" xfId="2439" applyFont="1" applyAlignment="1">
      <alignment horizontal="left" vertical="top"/>
    </xf>
    <xf numFmtId="0" fontId="11" fillId="0" borderId="0" xfId="0" applyFont="1"/>
    <xf numFmtId="0" fontId="11" fillId="0" borderId="0" xfId="0" quotePrefix="1" applyFont="1" applyAlignment="1">
      <alignment horizontal="left" wrapText="1"/>
    </xf>
    <xf numFmtId="0" fontId="11" fillId="0" borderId="0" xfId="5"/>
    <xf numFmtId="0" fontId="11" fillId="0" borderId="0" xfId="5" applyAlignment="1">
      <alignment horizontal="center"/>
    </xf>
    <xf numFmtId="15" fontId="29" fillId="0" borderId="33" xfId="3" applyNumberFormat="1" applyFont="1" applyBorder="1" applyAlignment="1">
      <alignment horizontal="center" vertical="top" wrapText="1"/>
    </xf>
    <xf numFmtId="15" fontId="29" fillId="0" borderId="33" xfId="2439" applyNumberFormat="1" applyFont="1" applyBorder="1" applyAlignment="1">
      <alignment horizontal="center" vertical="top" wrapText="1"/>
    </xf>
    <xf numFmtId="0" fontId="11" fillId="4" borderId="4" xfId="4812" applyFill="1" applyBorder="1" applyAlignment="1">
      <alignment horizontal="left" vertical="top" wrapText="1"/>
    </xf>
    <xf numFmtId="0" fontId="11" fillId="4" borderId="4" xfId="4812" applyFill="1" applyBorder="1" applyAlignment="1">
      <alignment horizontal="center" vertical="top" wrapText="1"/>
    </xf>
    <xf numFmtId="0" fontId="11" fillId="0" borderId="0" xfId="4812" applyAlignment="1">
      <alignment horizontal="left" vertical="top"/>
    </xf>
    <xf numFmtId="15" fontId="14" fillId="2" borderId="22" xfId="2439" applyNumberFormat="1" applyFont="1" applyFill="1" applyBorder="1" applyAlignment="1">
      <alignment horizontal="center" wrapText="1"/>
    </xf>
    <xf numFmtId="0" fontId="11" fillId="4" borderId="7" xfId="2439" applyFill="1" applyBorder="1" applyAlignment="1">
      <alignment horizontal="left" vertical="top" wrapText="1"/>
    </xf>
    <xf numFmtId="0" fontId="11" fillId="4" borderId="1" xfId="2439" applyFill="1" applyBorder="1" applyAlignment="1">
      <alignment horizontal="left" vertical="top" wrapText="1"/>
    </xf>
    <xf numFmtId="15" fontId="11" fillId="0" borderId="1" xfId="1" applyNumberFormat="1" applyFont="1" applyFill="1" applyBorder="1" applyAlignment="1" applyProtection="1">
      <alignment horizontal="center" vertical="top" wrapText="1"/>
    </xf>
    <xf numFmtId="15" fontId="11" fillId="0" borderId="48" xfId="2439" applyNumberFormat="1" applyBorder="1" applyAlignment="1">
      <alignment horizontal="center" vertical="top" wrapText="1"/>
    </xf>
    <xf numFmtId="0" fontId="11" fillId="4" borderId="3" xfId="4812" applyFill="1" applyBorder="1" applyAlignment="1">
      <alignment horizontal="left" vertical="top" wrapText="1"/>
    </xf>
    <xf numFmtId="15" fontId="23" fillId="7" borderId="49" xfId="2439" applyNumberFormat="1" applyFont="1" applyFill="1" applyBorder="1" applyAlignment="1">
      <alignment horizontal="center" vertical="top" wrapText="1"/>
    </xf>
    <xf numFmtId="0" fontId="34" fillId="0" borderId="0" xfId="0" applyFont="1" applyAlignment="1">
      <alignment horizontal="justify" vertical="top" wrapText="1"/>
    </xf>
    <xf numFmtId="0" fontId="11" fillId="0" borderId="0" xfId="0" applyFont="1" applyAlignment="1">
      <alignment vertical="top" wrapText="1"/>
    </xf>
    <xf numFmtId="0" fontId="11" fillId="0" borderId="0" xfId="0" applyFont="1" applyAlignment="1">
      <alignment horizontal="left"/>
    </xf>
    <xf numFmtId="0" fontId="19" fillId="0" borderId="0" xfId="2439" applyFont="1" applyAlignment="1">
      <alignment horizontal="center" vertical="center"/>
    </xf>
    <xf numFmtId="0" fontId="19" fillId="0" borderId="0" xfId="2439" applyFont="1" applyAlignment="1">
      <alignment horizontal="center" vertical="center" wrapText="1"/>
    </xf>
    <xf numFmtId="0" fontId="11" fillId="0" borderId="0" xfId="4812" applyAlignment="1">
      <alignment horizontal="center" vertical="center"/>
    </xf>
    <xf numFmtId="0" fontId="29" fillId="0" borderId="0" xfId="2439" applyFont="1" applyAlignment="1">
      <alignment vertical="center" wrapText="1"/>
    </xf>
    <xf numFmtId="0" fontId="19" fillId="0" borderId="0" xfId="2439" applyFont="1" applyAlignment="1">
      <alignment horizontal="center" vertical="top"/>
    </xf>
    <xf numFmtId="0" fontId="19" fillId="0" borderId="19" xfId="2439" applyFont="1" applyBorder="1" applyAlignment="1">
      <alignment horizontal="center" vertical="top" wrapText="1"/>
    </xf>
    <xf numFmtId="0" fontId="11" fillId="0" borderId="0" xfId="4812" applyAlignment="1">
      <alignment horizontal="center" vertical="top"/>
    </xf>
    <xf numFmtId="0" fontId="29" fillId="0" borderId="0" xfId="3" applyFont="1" applyAlignment="1">
      <alignment vertical="center" wrapText="1"/>
    </xf>
    <xf numFmtId="0" fontId="11" fillId="0" borderId="0" xfId="0" applyFont="1" applyAlignment="1">
      <alignment horizontal="left" wrapText="1"/>
    </xf>
    <xf numFmtId="0" fontId="15" fillId="0" borderId="0" xfId="0" applyFont="1" applyAlignment="1">
      <alignment horizontal="left" vertical="center"/>
    </xf>
    <xf numFmtId="166" fontId="15" fillId="0" borderId="0" xfId="0" applyNumberFormat="1" applyFont="1" applyAlignment="1">
      <alignment horizontal="left" vertical="center"/>
    </xf>
    <xf numFmtId="0" fontId="14" fillId="0" borderId="0" xfId="0" applyFont="1" applyAlignment="1">
      <alignment horizontal="center" vertical="center" wrapText="1"/>
    </xf>
    <xf numFmtId="0" fontId="22" fillId="0" borderId="0" xfId="0" applyFont="1" applyAlignment="1">
      <alignment horizontal="center" vertical="center"/>
    </xf>
    <xf numFmtId="15" fontId="15" fillId="2" borderId="20" xfId="5" applyNumberFormat="1" applyFont="1" applyFill="1" applyBorder="1" applyAlignment="1">
      <alignment vertical="center"/>
    </xf>
    <xf numFmtId="15" fontId="15" fillId="2" borderId="11" xfId="5" applyNumberFormat="1" applyFont="1" applyFill="1" applyBorder="1" applyAlignment="1">
      <alignment vertical="center"/>
    </xf>
    <xf numFmtId="164" fontId="15" fillId="0" borderId="0" xfId="5" applyNumberFormat="1" applyFont="1" applyAlignment="1">
      <alignment horizontal="left" vertical="center"/>
    </xf>
    <xf numFmtId="15" fontId="15" fillId="2" borderId="21" xfId="5" applyNumberFormat="1" applyFont="1" applyFill="1" applyBorder="1" applyAlignment="1">
      <alignment vertical="center"/>
    </xf>
    <xf numFmtId="0" fontId="11" fillId="4" borderId="38" xfId="5" applyFill="1" applyBorder="1" applyAlignment="1">
      <alignment horizontal="left" vertical="top" wrapText="1"/>
    </xf>
    <xf numFmtId="15" fontId="29" fillId="0" borderId="49" xfId="2439" applyNumberFormat="1" applyFont="1" applyBorder="1" applyAlignment="1">
      <alignment horizontal="center" vertical="top" wrapText="1"/>
    </xf>
    <xf numFmtId="0" fontId="18" fillId="0" borderId="0" xfId="3" applyAlignment="1">
      <alignment vertical="top" wrapText="1"/>
    </xf>
    <xf numFmtId="0" fontId="11" fillId="4" borderId="14" xfId="0" applyFont="1" applyFill="1" applyBorder="1" applyAlignment="1">
      <alignment horizontal="left" vertical="top" wrapText="1"/>
    </xf>
    <xf numFmtId="15" fontId="11" fillId="0" borderId="36" xfId="3" applyNumberFormat="1" applyFont="1" applyBorder="1" applyAlignment="1">
      <alignment horizontal="center" vertical="top" wrapText="1"/>
    </xf>
    <xf numFmtId="0" fontId="11" fillId="0" borderId="42" xfId="3" applyFont="1" applyBorder="1" applyAlignment="1">
      <alignment horizontal="center" vertical="top" wrapText="1"/>
    </xf>
    <xf numFmtId="0" fontId="11" fillId="4" borderId="7" xfId="0" applyFont="1" applyFill="1" applyBorder="1" applyAlignment="1">
      <alignment horizontal="left" vertical="top" wrapText="1"/>
    </xf>
    <xf numFmtId="15" fontId="11" fillId="0" borderId="6" xfId="3" applyNumberFormat="1" applyFont="1" applyBorder="1" applyAlignment="1">
      <alignment horizontal="center" vertical="top" wrapText="1"/>
    </xf>
    <xf numFmtId="15" fontId="11" fillId="7" borderId="33" xfId="3" applyNumberFormat="1" applyFont="1" applyFill="1" applyBorder="1" applyAlignment="1">
      <alignment horizontal="center" vertical="top" wrapText="1"/>
    </xf>
    <xf numFmtId="15" fontId="23" fillId="7" borderId="39" xfId="2439" applyNumberFormat="1" applyFont="1" applyFill="1" applyBorder="1" applyAlignment="1">
      <alignment horizontal="center" vertical="top" wrapText="1"/>
    </xf>
    <xf numFmtId="15" fontId="11" fillId="0" borderId="36" xfId="2439" applyNumberFormat="1" applyBorder="1" applyAlignment="1">
      <alignment horizontal="center" vertical="top" wrapText="1"/>
    </xf>
    <xf numFmtId="0" fontId="11" fillId="0" borderId="42" xfId="2439" applyBorder="1" applyAlignment="1">
      <alignment horizontal="center" vertical="top" wrapText="1"/>
    </xf>
    <xf numFmtId="15" fontId="29" fillId="0" borderId="39" xfId="2439" applyNumberFormat="1" applyFont="1" applyBorder="1" applyAlignment="1">
      <alignment horizontal="center" vertical="top" wrapText="1"/>
    </xf>
    <xf numFmtId="0" fontId="11" fillId="4" borderId="6" xfId="0" applyFont="1" applyFill="1" applyBorder="1" applyAlignment="1">
      <alignment horizontal="left" vertical="top" wrapText="1"/>
    </xf>
    <xf numFmtId="15" fontId="23" fillId="7" borderId="4" xfId="2439" applyNumberFormat="1" applyFont="1" applyFill="1" applyBorder="1" applyAlignment="1">
      <alignment horizontal="center" vertical="top" wrapText="1"/>
    </xf>
    <xf numFmtId="15" fontId="11" fillId="0" borderId="6" xfId="2439" applyNumberFormat="1" applyBorder="1" applyAlignment="1">
      <alignment horizontal="center" vertical="top" wrapText="1"/>
    </xf>
    <xf numFmtId="0" fontId="17" fillId="2" borderId="20" xfId="1" applyFill="1" applyBorder="1" applyAlignment="1" applyProtection="1">
      <alignment horizontal="left"/>
    </xf>
    <xf numFmtId="0" fontId="33" fillId="2" borderId="11" xfId="1" applyFont="1" applyFill="1" applyBorder="1" applyAlignment="1" applyProtection="1">
      <alignment horizontal="center" vertical="center"/>
    </xf>
    <xf numFmtId="0" fontId="11" fillId="4" borderId="36" xfId="0" applyFont="1" applyFill="1" applyBorder="1" applyAlignment="1">
      <alignment horizontal="left" vertical="top" wrapText="1"/>
    </xf>
    <xf numFmtId="0" fontId="14" fillId="2" borderId="9" xfId="2439" applyFont="1" applyFill="1" applyBorder="1" applyAlignment="1">
      <alignment horizontal="left"/>
    </xf>
    <xf numFmtId="0" fontId="14" fillId="2" borderId="23" xfId="2439" applyFont="1" applyFill="1" applyBorder="1" applyAlignment="1">
      <alignment horizontal="left" wrapText="1"/>
    </xf>
    <xf numFmtId="0" fontId="33" fillId="2" borderId="11" xfId="1" applyFont="1" applyFill="1" applyBorder="1" applyAlignment="1" applyProtection="1">
      <alignment horizontal="center"/>
    </xf>
    <xf numFmtId="0" fontId="33" fillId="2" borderId="11" xfId="1" applyFont="1" applyFill="1" applyBorder="1" applyAlignment="1" applyProtection="1">
      <alignment horizontal="left"/>
    </xf>
    <xf numFmtId="167" fontId="29" fillId="0" borderId="6" xfId="0" applyNumberFormat="1" applyFont="1" applyBorder="1" applyAlignment="1">
      <alignment horizontal="center" vertical="top" wrapText="1"/>
    </xf>
    <xf numFmtId="167" fontId="29" fillId="0" borderId="2" xfId="0" applyNumberFormat="1" applyFont="1" applyBorder="1" applyAlignment="1">
      <alignment horizontal="center" vertical="top" wrapText="1"/>
    </xf>
    <xf numFmtId="15" fontId="15" fillId="2" borderId="20" xfId="0" applyNumberFormat="1" applyFont="1" applyFill="1" applyBorder="1" applyAlignment="1">
      <alignment vertical="center"/>
    </xf>
    <xf numFmtId="15" fontId="15" fillId="2" borderId="11" xfId="0" applyNumberFormat="1" applyFont="1" applyFill="1" applyBorder="1" applyAlignment="1">
      <alignment vertical="center"/>
    </xf>
    <xf numFmtId="0" fontId="21" fillId="0" borderId="0" xfId="0" applyFont="1"/>
    <xf numFmtId="167" fontId="11" fillId="3" borderId="6" xfId="2439" applyNumberFormat="1" applyFill="1" applyBorder="1" applyAlignment="1">
      <alignment horizontal="center" vertical="center" wrapText="1"/>
    </xf>
    <xf numFmtId="167" fontId="11" fillId="3" borderId="48" xfId="2439" applyNumberFormat="1" applyFill="1" applyBorder="1" applyAlignment="1">
      <alignment horizontal="center" vertical="top" wrapText="1"/>
    </xf>
    <xf numFmtId="167" fontId="11" fillId="3" borderId="31" xfId="2439" applyNumberFormat="1" applyFill="1" applyBorder="1" applyAlignment="1">
      <alignment horizontal="center" vertical="top" wrapText="1"/>
    </xf>
    <xf numFmtId="167" fontId="11" fillId="3" borderId="6" xfId="2439" applyNumberFormat="1" applyFill="1" applyBorder="1" applyAlignment="1">
      <alignment horizontal="center" vertical="top" wrapText="1"/>
    </xf>
    <xf numFmtId="0" fontId="14" fillId="0" borderId="40" xfId="5" applyFont="1" applyBorder="1" applyAlignment="1">
      <alignment horizontal="center"/>
    </xf>
    <xf numFmtId="0" fontId="14" fillId="0" borderId="22" xfId="0" applyFont="1" applyBorder="1"/>
    <xf numFmtId="0" fontId="11" fillId="0" borderId="55" xfId="0" applyFont="1" applyBorder="1" applyAlignment="1">
      <alignment horizontal="center" vertical="center"/>
    </xf>
    <xf numFmtId="0" fontId="11" fillId="0" borderId="20" xfId="0" applyFont="1" applyBorder="1" applyAlignment="1">
      <alignment horizontal="center" vertical="center"/>
    </xf>
    <xf numFmtId="0" fontId="19" fillId="0" borderId="19" xfId="2439" applyFont="1" applyBorder="1" applyAlignment="1">
      <alignment horizontal="left" vertical="top" wrapText="1"/>
    </xf>
    <xf numFmtId="0" fontId="33" fillId="2" borderId="20" xfId="1" applyFont="1" applyFill="1" applyBorder="1" applyAlignment="1" applyProtection="1">
      <alignment horizontal="left"/>
    </xf>
    <xf numFmtId="15" fontId="11" fillId="7" borderId="33" xfId="2439" applyNumberFormat="1" applyFill="1" applyBorder="1" applyAlignment="1">
      <alignment horizontal="center" vertical="top" wrapText="1"/>
    </xf>
    <xf numFmtId="15" fontId="11" fillId="0" borderId="33" xfId="2439" applyNumberFormat="1" applyBorder="1" applyAlignment="1">
      <alignment horizontal="center" vertical="top" wrapText="1"/>
    </xf>
    <xf numFmtId="167" fontId="11" fillId="3" borderId="2" xfId="2439" applyNumberFormat="1" applyFill="1" applyBorder="1" applyAlignment="1">
      <alignment horizontal="center" vertical="top" wrapText="1"/>
    </xf>
    <xf numFmtId="0" fontId="0" fillId="4" borderId="14" xfId="0" applyFill="1" applyBorder="1" applyAlignment="1">
      <alignment horizontal="left" vertical="top" wrapText="1"/>
    </xf>
    <xf numFmtId="0" fontId="11" fillId="4" borderId="37" xfId="0" applyFont="1" applyFill="1" applyBorder="1" applyAlignment="1">
      <alignment horizontal="left" vertical="top" wrapText="1"/>
    </xf>
    <xf numFmtId="0" fontId="11" fillId="4" borderId="38" xfId="0" applyFont="1" applyFill="1" applyBorder="1" applyAlignment="1">
      <alignment horizontal="left" vertical="top" wrapText="1"/>
    </xf>
    <xf numFmtId="15" fontId="11" fillId="3" borderId="47" xfId="2439" applyNumberFormat="1" applyFill="1" applyBorder="1" applyAlignment="1">
      <alignment horizontal="center" vertical="top" wrapText="1"/>
    </xf>
    <xf numFmtId="15" fontId="11" fillId="3" borderId="45" xfId="2439" applyNumberFormat="1" applyFill="1" applyBorder="1" applyAlignment="1">
      <alignment horizontal="center" vertical="top" wrapText="1"/>
    </xf>
    <xf numFmtId="15" fontId="29" fillId="0" borderId="4" xfId="2439" applyNumberFormat="1" applyFont="1" applyBorder="1" applyAlignment="1">
      <alignment horizontal="center" vertical="top" wrapText="1"/>
    </xf>
    <xf numFmtId="15" fontId="11" fillId="3" borderId="50" xfId="2439" applyNumberFormat="1" applyFill="1" applyBorder="1" applyAlignment="1">
      <alignment horizontal="center" vertical="top" wrapText="1"/>
    </xf>
    <xf numFmtId="15" fontId="11" fillId="3" borderId="48" xfId="2439" applyNumberFormat="1" applyFill="1" applyBorder="1" applyAlignment="1">
      <alignment horizontal="center" vertical="top" wrapText="1"/>
    </xf>
    <xf numFmtId="15" fontId="11" fillId="3" borderId="36" xfId="2439" applyNumberFormat="1" applyFill="1" applyBorder="1" applyAlignment="1">
      <alignment horizontal="center" vertical="top" wrapText="1"/>
    </xf>
    <xf numFmtId="167" fontId="11" fillId="3" borderId="36" xfId="2439" applyNumberFormat="1" applyFill="1" applyBorder="1" applyAlignment="1">
      <alignment horizontal="center" vertical="top" wrapText="1"/>
    </xf>
    <xf numFmtId="15" fontId="11" fillId="0" borderId="14" xfId="2439" applyNumberFormat="1" applyBorder="1" applyAlignment="1">
      <alignment horizontal="center" vertical="top" wrapText="1"/>
    </xf>
    <xf numFmtId="15" fontId="11" fillId="0" borderId="7" xfId="2439" applyNumberFormat="1" applyBorder="1" applyAlignment="1">
      <alignment horizontal="center" vertical="top" wrapText="1"/>
    </xf>
    <xf numFmtId="0" fontId="11" fillId="4" borderId="41" xfId="0" applyFont="1" applyFill="1" applyBorder="1" applyAlignment="1">
      <alignment horizontal="left" vertical="top" wrapText="1"/>
    </xf>
    <xf numFmtId="0" fontId="29" fillId="0" borderId="0" xfId="5" applyFont="1" applyAlignment="1">
      <alignment horizontal="left" vertical="top"/>
    </xf>
    <xf numFmtId="0" fontId="29" fillId="0" borderId="0" xfId="5" applyFont="1" applyAlignment="1">
      <alignment horizontal="left" vertical="top" wrapText="1"/>
    </xf>
    <xf numFmtId="167" fontId="11" fillId="3" borderId="31" xfId="3" applyNumberFormat="1" applyFont="1" applyFill="1" applyBorder="1" applyAlignment="1">
      <alignment horizontal="center" vertical="top" wrapText="1"/>
    </xf>
    <xf numFmtId="15" fontId="11" fillId="7" borderId="39" xfId="3" applyNumberFormat="1" applyFont="1" applyFill="1" applyBorder="1" applyAlignment="1">
      <alignment horizontal="center" vertical="top" wrapText="1"/>
    </xf>
    <xf numFmtId="15" fontId="11" fillId="3" borderId="6" xfId="3" applyNumberFormat="1" applyFont="1" applyFill="1" applyBorder="1" applyAlignment="1">
      <alignment horizontal="center" vertical="top" wrapText="1"/>
    </xf>
    <xf numFmtId="167" fontId="11" fillId="3" borderId="6" xfId="3" applyNumberFormat="1" applyFont="1" applyFill="1" applyBorder="1" applyAlignment="1">
      <alignment horizontal="center" vertical="top" wrapText="1"/>
    </xf>
    <xf numFmtId="15" fontId="11" fillId="7" borderId="4" xfId="3" applyNumberFormat="1" applyFont="1" applyFill="1" applyBorder="1" applyAlignment="1">
      <alignment horizontal="center" vertical="top" wrapText="1"/>
    </xf>
    <xf numFmtId="15" fontId="11" fillId="7" borderId="39" xfId="2439" applyNumberFormat="1" applyFill="1" applyBorder="1" applyAlignment="1">
      <alignment horizontal="center" vertical="top" wrapText="1"/>
    </xf>
    <xf numFmtId="15" fontId="11" fillId="7" borderId="4" xfId="2439" applyNumberFormat="1" applyFill="1" applyBorder="1" applyAlignment="1">
      <alignment horizontal="center" vertical="top" wrapText="1"/>
    </xf>
    <xf numFmtId="15" fontId="11" fillId="7" borderId="49" xfId="2439" applyNumberFormat="1" applyFill="1" applyBorder="1" applyAlignment="1">
      <alignment horizontal="center" vertical="top" wrapText="1"/>
    </xf>
    <xf numFmtId="0" fontId="36" fillId="8" borderId="27" xfId="4838" applyFont="1" applyFill="1" applyBorder="1"/>
    <xf numFmtId="0" fontId="4" fillId="8" borderId="9" xfId="4838" applyFill="1" applyBorder="1"/>
    <xf numFmtId="0" fontId="4" fillId="8" borderId="16" xfId="4838" applyFill="1" applyBorder="1"/>
    <xf numFmtId="0" fontId="4" fillId="0" borderId="0" xfId="4838"/>
    <xf numFmtId="0" fontId="35" fillId="10" borderId="25" xfId="4838" applyFont="1" applyFill="1" applyBorder="1" applyAlignment="1">
      <alignment horizontal="left" wrapText="1"/>
    </xf>
    <xf numFmtId="0" fontId="35" fillId="10" borderId="11" xfId="4838" applyFont="1" applyFill="1" applyBorder="1" applyAlignment="1">
      <alignment horizontal="left" wrapText="1"/>
    </xf>
    <xf numFmtId="0" fontId="0" fillId="0" borderId="0" xfId="4838" applyFont="1"/>
    <xf numFmtId="0" fontId="37" fillId="8" borderId="27" xfId="4838" applyFont="1" applyFill="1" applyBorder="1"/>
    <xf numFmtId="0" fontId="37" fillId="8" borderId="25" xfId="4838" applyFont="1" applyFill="1" applyBorder="1"/>
    <xf numFmtId="0" fontId="35" fillId="8" borderId="25" xfId="4838" applyFont="1" applyFill="1" applyBorder="1"/>
    <xf numFmtId="0" fontId="35" fillId="9" borderId="56" xfId="4838" applyFont="1" applyFill="1" applyBorder="1"/>
    <xf numFmtId="0" fontId="35" fillId="9" borderId="28" xfId="4838" applyFont="1" applyFill="1" applyBorder="1"/>
    <xf numFmtId="0" fontId="35" fillId="9" borderId="25" xfId="4838" applyFont="1" applyFill="1" applyBorder="1"/>
    <xf numFmtId="0" fontId="38" fillId="0" borderId="56" xfId="4838" applyFont="1" applyBorder="1"/>
    <xf numFmtId="0" fontId="4" fillId="0" borderId="52" xfId="4838" applyBorder="1"/>
    <xf numFmtId="0" fontId="38" fillId="0" borderId="53" xfId="4838" applyFont="1" applyBorder="1"/>
    <xf numFmtId="0" fontId="4" fillId="0" borderId="53" xfId="4838" applyBorder="1"/>
    <xf numFmtId="0" fontId="35" fillId="9" borderId="57" xfId="4838" applyFont="1" applyFill="1" applyBorder="1"/>
    <xf numFmtId="0" fontId="35" fillId="9" borderId="53" xfId="4838" applyFont="1" applyFill="1" applyBorder="1"/>
    <xf numFmtId="0" fontId="4" fillId="0" borderId="54" xfId="4838" applyBorder="1"/>
    <xf numFmtId="0" fontId="38" fillId="0" borderId="17" xfId="4838" applyFont="1" applyBorder="1"/>
    <xf numFmtId="0" fontId="4" fillId="0" borderId="19" xfId="4838" applyBorder="1"/>
    <xf numFmtId="0" fontId="35" fillId="9" borderId="30" xfId="4838" applyFont="1" applyFill="1" applyBorder="1"/>
    <xf numFmtId="0" fontId="4" fillId="0" borderId="17" xfId="4838" applyBorder="1"/>
    <xf numFmtId="0" fontId="29" fillId="4" borderId="4" xfId="4812" applyFont="1" applyFill="1" applyBorder="1" applyAlignment="1">
      <alignment horizontal="center" vertical="top" wrapText="1"/>
    </xf>
    <xf numFmtId="167" fontId="11" fillId="0" borderId="6" xfId="0" applyNumberFormat="1" applyFont="1" applyBorder="1" applyAlignment="1">
      <alignment horizontal="center" vertical="top" wrapText="1"/>
    </xf>
    <xf numFmtId="0" fontId="23" fillId="4" borderId="7" xfId="2439" applyFont="1" applyFill="1" applyBorder="1" applyAlignment="1">
      <alignment horizontal="left" vertical="top" wrapText="1"/>
    </xf>
    <xf numFmtId="0" fontId="23" fillId="4" borderId="4" xfId="4812" applyFont="1" applyFill="1" applyBorder="1" applyAlignment="1">
      <alignment horizontal="center" vertical="top" wrapText="1"/>
    </xf>
    <xf numFmtId="0" fontId="23" fillId="4" borderId="1" xfId="2439" applyFont="1" applyFill="1" applyBorder="1" applyAlignment="1">
      <alignment horizontal="left" vertical="top" wrapText="1"/>
    </xf>
    <xf numFmtId="0" fontId="23" fillId="4" borderId="3" xfId="4812" applyFont="1" applyFill="1" applyBorder="1" applyAlignment="1">
      <alignment horizontal="center" vertical="top" wrapText="1"/>
    </xf>
    <xf numFmtId="0" fontId="23" fillId="4" borderId="6" xfId="2439" applyFont="1" applyFill="1" applyBorder="1" applyAlignment="1">
      <alignment horizontal="left" vertical="top" wrapText="1"/>
    </xf>
    <xf numFmtId="0" fontId="23" fillId="4" borderId="4" xfId="4812" applyFont="1" applyFill="1" applyBorder="1" applyAlignment="1">
      <alignment horizontal="left" vertical="top" wrapText="1"/>
    </xf>
    <xf numFmtId="0" fontId="29" fillId="0" borderId="0" xfId="5" applyFont="1" applyAlignment="1">
      <alignment horizontal="left"/>
    </xf>
    <xf numFmtId="0" fontId="29" fillId="0" borderId="0" xfId="5" applyFont="1" applyAlignment="1">
      <alignment horizontal="center"/>
    </xf>
    <xf numFmtId="0" fontId="29" fillId="0" borderId="0" xfId="5" applyFont="1" applyAlignment="1">
      <alignment horizontal="left" wrapText="1"/>
    </xf>
    <xf numFmtId="0" fontId="23" fillId="4" borderId="7" xfId="2439" applyFont="1" applyFill="1" applyBorder="1" applyAlignment="1">
      <alignment horizontal="left" vertical="top"/>
    </xf>
    <xf numFmtId="0" fontId="23" fillId="4" borderId="4" xfId="4812" applyFont="1" applyFill="1" applyBorder="1" applyAlignment="1">
      <alignment horizontal="center" vertical="top"/>
    </xf>
    <xf numFmtId="15" fontId="11" fillId="3" borderId="31" xfId="2439" applyNumberFormat="1" applyFill="1" applyBorder="1" applyAlignment="1">
      <alignment horizontal="center" vertical="top"/>
    </xf>
    <xf numFmtId="167" fontId="11" fillId="3" borderId="6" xfId="2439" applyNumberFormat="1" applyFill="1" applyBorder="1" applyAlignment="1">
      <alignment horizontal="center" vertical="top"/>
    </xf>
    <xf numFmtId="15" fontId="11" fillId="7" borderId="33" xfId="2439" applyNumberFormat="1" applyFill="1" applyBorder="1" applyAlignment="1">
      <alignment horizontal="center" vertical="top"/>
    </xf>
    <xf numFmtId="15" fontId="11" fillId="0" borderId="7" xfId="1" applyNumberFormat="1" applyFont="1" applyFill="1" applyBorder="1" applyAlignment="1" applyProtection="1">
      <alignment horizontal="center" vertical="top"/>
    </xf>
    <xf numFmtId="15" fontId="11" fillId="0" borderId="31" xfId="2439" applyNumberFormat="1" applyBorder="1" applyAlignment="1">
      <alignment horizontal="center" vertical="top"/>
    </xf>
    <xf numFmtId="15" fontId="29" fillId="0" borderId="33" xfId="2439" applyNumberFormat="1" applyFont="1" applyBorder="1" applyAlignment="1">
      <alignment horizontal="center" vertical="top"/>
    </xf>
    <xf numFmtId="0" fontId="11" fillId="0" borderId="0" xfId="2439" applyAlignment="1">
      <alignment vertical="center"/>
    </xf>
    <xf numFmtId="0" fontId="23" fillId="4" borderId="6" xfId="2439" applyFont="1" applyFill="1" applyBorder="1" applyAlignment="1">
      <alignment horizontal="left" vertical="top"/>
    </xf>
    <xf numFmtId="0" fontId="23" fillId="4" borderId="4" xfId="4812" applyFont="1" applyFill="1" applyBorder="1" applyAlignment="1">
      <alignment horizontal="left" vertical="top"/>
    </xf>
    <xf numFmtId="15" fontId="11" fillId="3" borderId="6" xfId="2439" applyNumberFormat="1" applyFill="1" applyBorder="1" applyAlignment="1">
      <alignment horizontal="center" vertical="top"/>
    </xf>
    <xf numFmtId="15" fontId="11" fillId="0" borderId="33" xfId="2439" applyNumberFormat="1" applyBorder="1" applyAlignment="1">
      <alignment horizontal="center" vertical="top"/>
    </xf>
    <xf numFmtId="15" fontId="11" fillId="3" borderId="31" xfId="3" applyNumberFormat="1" applyFont="1" applyFill="1" applyBorder="1" applyAlignment="1">
      <alignment horizontal="center" vertical="top"/>
    </xf>
    <xf numFmtId="167" fontId="11" fillId="3" borderId="6" xfId="3" applyNumberFormat="1" applyFont="1" applyFill="1" applyBorder="1" applyAlignment="1">
      <alignment horizontal="center" vertical="top"/>
    </xf>
    <xf numFmtId="15" fontId="11" fillId="7" borderId="33" xfId="3" applyNumberFormat="1" applyFont="1" applyFill="1" applyBorder="1" applyAlignment="1">
      <alignment horizontal="center" vertical="top"/>
    </xf>
    <xf numFmtId="15" fontId="11" fillId="0" borderId="31" xfId="3" applyNumberFormat="1" applyFont="1" applyBorder="1" applyAlignment="1">
      <alignment horizontal="center" vertical="top"/>
    </xf>
    <xf numFmtId="15" fontId="29" fillId="0" borderId="33" xfId="3" applyNumberFormat="1" applyFont="1" applyBorder="1" applyAlignment="1">
      <alignment horizontal="center" vertical="top"/>
    </xf>
    <xf numFmtId="0" fontId="18" fillId="0" borderId="0" xfId="3" applyAlignment="1">
      <alignment vertical="center"/>
    </xf>
    <xf numFmtId="0" fontId="18" fillId="0" borderId="0" xfId="3" applyAlignment="1">
      <alignment vertical="top"/>
    </xf>
    <xf numFmtId="15" fontId="11" fillId="3" borderId="6" xfId="3" applyNumberFormat="1" applyFont="1" applyFill="1" applyBorder="1" applyAlignment="1">
      <alignment horizontal="center" vertical="top"/>
    </xf>
    <xf numFmtId="0" fontId="11" fillId="4" borderId="31" xfId="0" applyFont="1" applyFill="1" applyBorder="1" applyAlignment="1">
      <alignment horizontal="left" vertical="top" wrapText="1"/>
    </xf>
    <xf numFmtId="0" fontId="11" fillId="4" borderId="7" xfId="2439" applyFill="1" applyBorder="1" applyAlignment="1">
      <alignment horizontal="left" vertical="top"/>
    </xf>
    <xf numFmtId="0" fontId="11" fillId="4" borderId="37" xfId="0" applyFont="1" applyFill="1" applyBorder="1" applyAlignment="1">
      <alignment horizontal="left" vertical="top"/>
    </xf>
    <xf numFmtId="0" fontId="40" fillId="0" borderId="0" xfId="0" applyFont="1" applyAlignment="1">
      <alignment horizontal="center" vertical="center" wrapText="1"/>
    </xf>
    <xf numFmtId="0" fontId="29" fillId="0" borderId="0" xfId="0" applyFont="1" applyAlignment="1">
      <alignment horizontal="center" vertical="center"/>
    </xf>
    <xf numFmtId="0" fontId="11" fillId="4" borderId="14" xfId="5" applyFill="1" applyBorder="1" applyAlignment="1">
      <alignment horizontal="left" vertical="top" wrapText="1"/>
    </xf>
    <xf numFmtId="0" fontId="11" fillId="4" borderId="41" xfId="5" applyFill="1" applyBorder="1" applyAlignment="1">
      <alignment horizontal="left" vertical="top" wrapText="1"/>
    </xf>
    <xf numFmtId="0" fontId="11" fillId="4" borderId="39" xfId="5" applyFill="1" applyBorder="1" applyAlignment="1">
      <alignment horizontal="center" vertical="top" wrapText="1"/>
    </xf>
    <xf numFmtId="0" fontId="11" fillId="4" borderId="7" xfId="5" applyFill="1" applyBorder="1" applyAlignment="1">
      <alignment horizontal="left" vertical="top" wrapText="1"/>
    </xf>
    <xf numFmtId="0" fontId="11" fillId="4" borderId="37" xfId="5" applyFill="1" applyBorder="1" applyAlignment="1">
      <alignment horizontal="left" vertical="top" wrapText="1"/>
    </xf>
    <xf numFmtId="0" fontId="11" fillId="4" borderId="4" xfId="5" applyFill="1" applyBorder="1" applyAlignment="1">
      <alignment horizontal="center" vertical="top" wrapText="1"/>
    </xf>
    <xf numFmtId="15" fontId="15" fillId="2" borderId="21" xfId="5" applyNumberFormat="1" applyFont="1" applyFill="1" applyBorder="1" applyAlignment="1">
      <alignment horizontal="left" vertical="center"/>
    </xf>
    <xf numFmtId="15" fontId="15" fillId="2" borderId="20" xfId="5" applyNumberFormat="1" applyFont="1" applyFill="1" applyBorder="1" applyAlignment="1">
      <alignment horizontal="left" vertical="center"/>
    </xf>
    <xf numFmtId="15" fontId="11" fillId="0" borderId="3" xfId="2439" applyNumberFormat="1" applyBorder="1" applyAlignment="1">
      <alignment horizontal="center" vertical="top" wrapText="1"/>
    </xf>
    <xf numFmtId="167" fontId="15" fillId="2" borderId="11" xfId="5" applyNumberFormat="1" applyFont="1" applyFill="1" applyBorder="1" applyAlignment="1">
      <alignment horizontal="left" vertical="center"/>
    </xf>
    <xf numFmtId="0" fontId="17" fillId="11" borderId="29" xfId="1" applyFill="1" applyBorder="1" applyAlignment="1" applyProtection="1"/>
    <xf numFmtId="0" fontId="0" fillId="12" borderId="1" xfId="0" applyFill="1" applyBorder="1"/>
    <xf numFmtId="0" fontId="42" fillId="0" borderId="0" xfId="0" applyFont="1" applyAlignment="1">
      <alignment vertical="center" wrapText="1"/>
    </xf>
    <xf numFmtId="0" fontId="29" fillId="0" borderId="6" xfId="5" applyFont="1" applyBorder="1" applyAlignment="1">
      <alignment horizontal="left" vertical="top"/>
    </xf>
    <xf numFmtId="0" fontId="29" fillId="0" borderId="4" xfId="5" applyFont="1" applyBorder="1" applyAlignment="1">
      <alignment horizontal="left" vertical="top" wrapText="1"/>
    </xf>
    <xf numFmtId="15" fontId="15" fillId="2" borderId="21" xfId="0" applyNumberFormat="1" applyFont="1" applyFill="1" applyBorder="1" applyAlignment="1">
      <alignment vertical="top"/>
    </xf>
    <xf numFmtId="15" fontId="15" fillId="2" borderId="20" xfId="0" applyNumberFormat="1" applyFont="1" applyFill="1" applyBorder="1" applyAlignment="1">
      <alignment vertical="top"/>
    </xf>
    <xf numFmtId="15" fontId="31" fillId="2" borderId="21" xfId="0" applyNumberFormat="1" applyFont="1" applyFill="1" applyBorder="1" applyAlignment="1">
      <alignment horizontal="left" vertical="top"/>
    </xf>
    <xf numFmtId="15" fontId="31" fillId="2" borderId="20" xfId="0" applyNumberFormat="1" applyFont="1" applyFill="1" applyBorder="1" applyAlignment="1">
      <alignment horizontal="left" vertical="top"/>
    </xf>
    <xf numFmtId="15" fontId="31" fillId="2" borderId="21" xfId="0" applyNumberFormat="1" applyFont="1" applyFill="1" applyBorder="1" applyAlignment="1">
      <alignment vertical="top"/>
    </xf>
    <xf numFmtId="15" fontId="15" fillId="2" borderId="21" xfId="0" applyNumberFormat="1" applyFont="1" applyFill="1" applyBorder="1" applyAlignment="1">
      <alignment horizontal="left" vertical="top"/>
    </xf>
    <xf numFmtId="15" fontId="15" fillId="2" borderId="20" xfId="0" applyNumberFormat="1" applyFont="1" applyFill="1" applyBorder="1" applyAlignment="1">
      <alignment horizontal="left" vertical="top"/>
    </xf>
    <xf numFmtId="15" fontId="15" fillId="2" borderId="11" xfId="0" applyNumberFormat="1" applyFont="1" applyFill="1" applyBorder="1" applyAlignment="1">
      <alignment horizontal="left" vertical="top"/>
    </xf>
    <xf numFmtId="15" fontId="11" fillId="7" borderId="14" xfId="2439" applyNumberFormat="1" applyFill="1" applyBorder="1" applyAlignment="1">
      <alignment horizontal="center" vertical="top" wrapText="1"/>
    </xf>
    <xf numFmtId="0" fontId="11" fillId="7" borderId="42" xfId="2439" applyFill="1" applyBorder="1" applyAlignment="1">
      <alignment horizontal="center" vertical="top" wrapText="1"/>
    </xf>
    <xf numFmtId="15" fontId="11" fillId="7" borderId="7" xfId="2439" applyNumberFormat="1" applyFill="1" applyBorder="1" applyAlignment="1">
      <alignment horizontal="center" vertical="top" wrapText="1"/>
    </xf>
    <xf numFmtId="167" fontId="11" fillId="7" borderId="6" xfId="0" applyNumberFormat="1" applyFont="1" applyFill="1" applyBorder="1" applyAlignment="1">
      <alignment horizontal="center" vertical="top" wrapText="1"/>
    </xf>
    <xf numFmtId="15" fontId="11" fillId="7" borderId="6" xfId="2439" applyNumberFormat="1" applyFill="1" applyBorder="1" applyAlignment="1">
      <alignment horizontal="center" vertical="top" wrapText="1"/>
    </xf>
    <xf numFmtId="15" fontId="11" fillId="7" borderId="1" xfId="1" applyNumberFormat="1" applyFont="1" applyFill="1" applyBorder="1" applyAlignment="1" applyProtection="1">
      <alignment horizontal="center" vertical="top" wrapText="1"/>
    </xf>
    <xf numFmtId="167" fontId="11" fillId="7" borderId="2" xfId="5" applyNumberFormat="1" applyFill="1" applyBorder="1" applyAlignment="1">
      <alignment horizontal="center" vertical="top" wrapText="1"/>
    </xf>
    <xf numFmtId="15" fontId="11" fillId="7" borderId="2" xfId="2439" applyNumberFormat="1" applyFill="1" applyBorder="1" applyAlignment="1">
      <alignment horizontal="center" vertical="top" wrapText="1"/>
    </xf>
    <xf numFmtId="167" fontId="11" fillId="7" borderId="34" xfId="5" applyNumberFormat="1" applyFill="1" applyBorder="1" applyAlignment="1">
      <alignment horizontal="center" vertical="top" wrapText="1"/>
    </xf>
    <xf numFmtId="0" fontId="41" fillId="6" borderId="0" xfId="1" applyFont="1" applyFill="1" applyBorder="1" applyAlignment="1" applyProtection="1">
      <alignment horizontal="left"/>
    </xf>
    <xf numFmtId="0" fontId="0" fillId="0" borderId="11" xfId="0" applyBorder="1" applyAlignment="1">
      <alignment horizontal="center" wrapText="1"/>
    </xf>
    <xf numFmtId="0" fontId="0" fillId="0" borderId="20" xfId="0" applyBorder="1" applyAlignment="1">
      <alignment horizontal="center" wrapText="1"/>
    </xf>
    <xf numFmtId="167" fontId="39" fillId="5" borderId="19" xfId="4838" applyNumberFormat="1" applyFont="1" applyFill="1" applyBorder="1" applyAlignment="1">
      <alignment horizontal="left" wrapText="1"/>
    </xf>
    <xf numFmtId="0" fontId="38" fillId="5" borderId="28" xfId="4838" applyFont="1" applyFill="1" applyBorder="1"/>
    <xf numFmtId="167" fontId="4" fillId="5" borderId="17" xfId="4838" applyNumberFormat="1" applyFill="1" applyBorder="1" applyAlignment="1">
      <alignment horizontal="left" wrapText="1"/>
    </xf>
    <xf numFmtId="0" fontId="4" fillId="5" borderId="54" xfId="4838" applyFill="1" applyBorder="1"/>
    <xf numFmtId="167" fontId="29" fillId="0" borderId="34" xfId="0" applyNumberFormat="1" applyFont="1" applyBorder="1" applyAlignment="1">
      <alignment horizontal="center" vertical="top" wrapText="1"/>
    </xf>
    <xf numFmtId="0" fontId="43" fillId="5" borderId="28" xfId="1" applyFont="1" applyFill="1" applyBorder="1" applyAlignment="1" applyProtection="1">
      <alignment horizontal="left"/>
    </xf>
    <xf numFmtId="0" fontId="43" fillId="0" borderId="17" xfId="1" applyFont="1" applyBorder="1" applyAlignment="1" applyProtection="1">
      <alignment horizontal="left"/>
    </xf>
    <xf numFmtId="0" fontId="11" fillId="0" borderId="0" xfId="0" applyFont="1" applyAlignment="1">
      <alignment horizontal="center"/>
    </xf>
    <xf numFmtId="0" fontId="11" fillId="0" borderId="0" xfId="0" applyFont="1" applyAlignment="1">
      <alignment horizontal="center" wrapText="1"/>
    </xf>
    <xf numFmtId="167" fontId="31" fillId="2" borderId="11" xfId="0" applyNumberFormat="1" applyFont="1" applyFill="1" applyBorder="1" applyAlignment="1">
      <alignment horizontal="left" vertical="top"/>
    </xf>
    <xf numFmtId="0" fontId="29" fillId="4" borderId="46" xfId="4812" applyFont="1" applyFill="1" applyBorder="1" applyAlignment="1">
      <alignment horizontal="center" vertical="top" wrapText="1"/>
    </xf>
    <xf numFmtId="15" fontId="29" fillId="0" borderId="4" xfId="4812" applyNumberFormat="1" applyFont="1" applyBorder="1" applyAlignment="1">
      <alignment horizontal="center" vertical="top" wrapText="1"/>
    </xf>
    <xf numFmtId="15" fontId="29" fillId="0" borderId="33" xfId="4812" applyNumberFormat="1" applyFont="1" applyBorder="1" applyAlignment="1">
      <alignment horizontal="center" vertical="top" wrapText="1"/>
    </xf>
    <xf numFmtId="0" fontId="11" fillId="4" borderId="59" xfId="0" applyFont="1" applyFill="1" applyBorder="1" applyAlignment="1">
      <alignment horizontal="left" vertical="top" wrapText="1"/>
    </xf>
    <xf numFmtId="15" fontId="11" fillId="3" borderId="59" xfId="3" applyNumberFormat="1" applyFont="1" applyFill="1" applyBorder="1" applyAlignment="1">
      <alignment horizontal="center" vertical="top" wrapText="1"/>
    </xf>
    <xf numFmtId="15" fontId="11" fillId="7" borderId="61" xfId="3" applyNumberFormat="1" applyFont="1" applyFill="1" applyBorder="1" applyAlignment="1">
      <alignment horizontal="center" vertical="top" wrapText="1"/>
    </xf>
    <xf numFmtId="15" fontId="29" fillId="0" borderId="61" xfId="3" applyNumberFormat="1" applyFont="1" applyBorder="1" applyAlignment="1">
      <alignment horizontal="center" vertical="top" wrapText="1"/>
    </xf>
    <xf numFmtId="15" fontId="11" fillId="3" borderId="59" xfId="4812" applyNumberFormat="1" applyFill="1" applyBorder="1" applyAlignment="1">
      <alignment horizontal="center" vertical="top" wrapText="1"/>
    </xf>
    <xf numFmtId="167" fontId="11" fillId="3" borderId="6" xfId="4812" applyNumberFormat="1" applyFill="1" applyBorder="1" applyAlignment="1">
      <alignment horizontal="center" vertical="top" wrapText="1"/>
    </xf>
    <xf numFmtId="15" fontId="11" fillId="7" borderId="33" xfId="4812" applyNumberFormat="1" applyFill="1" applyBorder="1" applyAlignment="1">
      <alignment horizontal="center" vertical="top" wrapText="1"/>
    </xf>
    <xf numFmtId="15" fontId="11" fillId="3" borderId="2" xfId="4812" applyNumberFormat="1" applyFill="1" applyBorder="1" applyAlignment="1">
      <alignment horizontal="center" vertical="top" wrapText="1"/>
    </xf>
    <xf numFmtId="167" fontId="11" fillId="3" borderId="2" xfId="4812" applyNumberFormat="1" applyFill="1" applyBorder="1" applyAlignment="1">
      <alignment horizontal="center" vertical="top" wrapText="1"/>
    </xf>
    <xf numFmtId="15" fontId="11" fillId="7" borderId="49" xfId="4812" applyNumberFormat="1" applyFill="1" applyBorder="1" applyAlignment="1">
      <alignment horizontal="center" vertical="top" wrapText="1"/>
    </xf>
    <xf numFmtId="167" fontId="11" fillId="3" borderId="59" xfId="4812" applyNumberFormat="1" applyFill="1" applyBorder="1" applyAlignment="1">
      <alignment horizontal="center" vertical="top" wrapText="1"/>
    </xf>
    <xf numFmtId="15" fontId="11" fillId="7" borderId="61" xfId="4812" applyNumberFormat="1" applyFill="1" applyBorder="1" applyAlignment="1">
      <alignment horizontal="center" vertical="top" wrapText="1"/>
    </xf>
    <xf numFmtId="15" fontId="11" fillId="7" borderId="60" xfId="4812" applyNumberFormat="1" applyFill="1" applyBorder="1" applyAlignment="1">
      <alignment horizontal="center" vertical="top" wrapText="1"/>
    </xf>
    <xf numFmtId="15" fontId="11" fillId="7" borderId="4" xfId="4812" applyNumberFormat="1" applyFill="1" applyBorder="1" applyAlignment="1">
      <alignment horizontal="center" vertical="top" wrapText="1"/>
    </xf>
    <xf numFmtId="15" fontId="29" fillId="0" borderId="31" xfId="2439" applyNumberFormat="1" applyFont="1" applyBorder="1" applyAlignment="1">
      <alignment horizontal="center" vertical="top" wrapText="1"/>
    </xf>
    <xf numFmtId="0" fontId="29" fillId="0" borderId="59" xfId="5" applyFont="1" applyBorder="1" applyAlignment="1">
      <alignment horizontal="left" vertical="top"/>
    </xf>
    <xf numFmtId="0" fontId="29" fillId="0" borderId="60" xfId="5" applyFont="1" applyBorder="1" applyAlignment="1">
      <alignment horizontal="left" vertical="top" wrapText="1"/>
    </xf>
    <xf numFmtId="0" fontId="11" fillId="0" borderId="0" xfId="5" applyAlignment="1">
      <alignment horizontal="left" wrapText="1"/>
    </xf>
    <xf numFmtId="0" fontId="19" fillId="0" borderId="0" xfId="2439" applyFont="1" applyAlignment="1">
      <alignment vertical="top"/>
    </xf>
    <xf numFmtId="0" fontId="19" fillId="0" borderId="0" xfId="2439" applyFont="1" applyAlignment="1">
      <alignment vertical="top" wrapText="1"/>
    </xf>
    <xf numFmtId="15" fontId="31" fillId="2" borderId="21" xfId="5" applyNumberFormat="1" applyFont="1" applyFill="1" applyBorder="1" applyAlignment="1">
      <alignment vertical="center"/>
    </xf>
    <xf numFmtId="15" fontId="31" fillId="2" borderId="11" xfId="5" applyNumberFormat="1" applyFont="1" applyFill="1" applyBorder="1" applyAlignment="1">
      <alignment vertical="center"/>
    </xf>
    <xf numFmtId="0" fontId="17" fillId="2" borderId="21" xfId="1" applyFill="1" applyBorder="1" applyAlignment="1" applyProtection="1"/>
    <xf numFmtId="0" fontId="17" fillId="2" borderId="20" xfId="1" applyFill="1" applyBorder="1" applyAlignment="1" applyProtection="1"/>
    <xf numFmtId="15" fontId="29" fillId="0" borderId="47" xfId="2439" applyNumberFormat="1" applyFont="1" applyBorder="1" applyAlignment="1">
      <alignment horizontal="center" vertical="top" wrapText="1"/>
    </xf>
    <xf numFmtId="167" fontId="29" fillId="0" borderId="6" xfId="5" applyNumberFormat="1" applyFont="1" applyBorder="1" applyAlignment="1">
      <alignment horizontal="center" vertical="top" wrapText="1"/>
    </xf>
    <xf numFmtId="0" fontId="11" fillId="4" borderId="4" xfId="5" applyFill="1" applyBorder="1" applyAlignment="1">
      <alignment horizontal="left" vertical="top" wrapText="1"/>
    </xf>
    <xf numFmtId="15" fontId="29" fillId="0" borderId="45" xfId="2439" applyNumberFormat="1" applyFont="1" applyBorder="1" applyAlignment="1">
      <alignment horizontal="center" vertical="top" wrapText="1"/>
    </xf>
    <xf numFmtId="15" fontId="29" fillId="0" borderId="6" xfId="2439" applyNumberFormat="1" applyFont="1" applyBorder="1" applyAlignment="1">
      <alignment horizontal="center" vertical="top" wrapText="1"/>
    </xf>
    <xf numFmtId="15" fontId="11" fillId="0" borderId="0" xfId="2439" applyNumberFormat="1" applyAlignment="1">
      <alignment horizontal="center" vertical="top"/>
    </xf>
    <xf numFmtId="0" fontId="11" fillId="0" borderId="0" xfId="2439" applyAlignment="1">
      <alignment horizontal="center" vertical="top"/>
    </xf>
    <xf numFmtId="15" fontId="11" fillId="0" borderId="0" xfId="2439" applyNumberFormat="1" applyAlignment="1">
      <alignment horizontal="center" vertical="top" wrapText="1"/>
    </xf>
    <xf numFmtId="15" fontId="29" fillId="0" borderId="7" xfId="2439" applyNumberFormat="1" applyFont="1" applyBorder="1" applyAlignment="1">
      <alignment horizontal="center" vertical="top" wrapText="1"/>
    </xf>
    <xf numFmtId="15" fontId="29" fillId="0" borderId="29" xfId="2439" applyNumberFormat="1" applyFont="1" applyBorder="1" applyAlignment="1">
      <alignment horizontal="center" vertical="top" wrapText="1"/>
    </xf>
    <xf numFmtId="0" fontId="11" fillId="4" borderId="3" xfId="5" applyFill="1" applyBorder="1" applyAlignment="1">
      <alignment horizontal="left" vertical="top" wrapText="1"/>
    </xf>
    <xf numFmtId="15" fontId="11" fillId="3" borderId="62" xfId="2439" applyNumberFormat="1" applyFill="1" applyBorder="1" applyAlignment="1">
      <alignment horizontal="center" vertical="top" wrapText="1"/>
    </xf>
    <xf numFmtId="15" fontId="29" fillId="0" borderId="58" xfId="2439" applyNumberFormat="1" applyFont="1" applyBorder="1" applyAlignment="1">
      <alignment horizontal="center" vertical="top" wrapText="1"/>
    </xf>
    <xf numFmtId="167" fontId="29" fillId="0" borderId="15" xfId="5" applyNumberFormat="1" applyFont="1" applyBorder="1" applyAlignment="1">
      <alignment horizontal="center" vertical="top" wrapText="1"/>
    </xf>
    <xf numFmtId="15" fontId="29" fillId="0" borderId="48" xfId="2439" applyNumberFormat="1" applyFont="1" applyBorder="1" applyAlignment="1">
      <alignment horizontal="center" vertical="top" wrapText="1"/>
    </xf>
    <xf numFmtId="15" fontId="29" fillId="0" borderId="3" xfId="2439" applyNumberFormat="1" applyFont="1" applyBorder="1" applyAlignment="1">
      <alignment horizontal="center" vertical="top" wrapText="1"/>
    </xf>
    <xf numFmtId="0" fontId="21" fillId="0" borderId="0" xfId="5" applyFont="1"/>
    <xf numFmtId="0" fontId="11" fillId="0" borderId="0" xfId="5" applyAlignment="1">
      <alignment wrapText="1"/>
    </xf>
    <xf numFmtId="0" fontId="44" fillId="0" borderId="23" xfId="5" applyFont="1" applyBorder="1" applyAlignment="1">
      <alignment horizontal="left" vertical="center" wrapText="1"/>
    </xf>
    <xf numFmtId="0" fontId="11" fillId="4" borderId="36" xfId="5" applyFill="1" applyBorder="1" applyAlignment="1">
      <alignment horizontal="left" vertical="top" wrapText="1"/>
    </xf>
    <xf numFmtId="0" fontId="11" fillId="4" borderId="6" xfId="5" applyFill="1" applyBorder="1" applyAlignment="1">
      <alignment horizontal="left" vertical="top" wrapText="1"/>
    </xf>
    <xf numFmtId="0" fontId="11" fillId="4" borderId="1" xfId="5" applyFill="1" applyBorder="1" applyAlignment="1">
      <alignment horizontal="left" vertical="top" wrapText="1"/>
    </xf>
    <xf numFmtId="0" fontId="11" fillId="4" borderId="2" xfId="5" applyFill="1" applyBorder="1" applyAlignment="1">
      <alignment horizontal="left" vertical="top" wrapText="1"/>
    </xf>
    <xf numFmtId="0" fontId="11" fillId="4" borderId="2" xfId="0" applyFont="1" applyFill="1" applyBorder="1" applyAlignment="1">
      <alignment horizontal="left" vertical="top" wrapText="1"/>
    </xf>
    <xf numFmtId="15" fontId="11" fillId="0" borderId="33" xfId="2439" applyNumberFormat="1" applyBorder="1" applyAlignment="1">
      <alignment horizontal="left" vertical="top" wrapText="1"/>
    </xf>
    <xf numFmtId="0" fontId="11" fillId="4" borderId="45" xfId="2439" applyFill="1" applyBorder="1" applyAlignment="1">
      <alignment horizontal="left" vertical="top" wrapText="1"/>
    </xf>
    <xf numFmtId="0" fontId="11" fillId="4" borderId="31" xfId="0" applyFont="1" applyFill="1" applyBorder="1" applyAlignment="1">
      <alignment horizontal="left" vertical="top"/>
    </xf>
    <xf numFmtId="0" fontId="11" fillId="13" borderId="59" xfId="0" applyFont="1" applyFill="1" applyBorder="1" applyAlignment="1">
      <alignment horizontal="left" vertical="top" wrapText="1"/>
    </xf>
    <xf numFmtId="0" fontId="11" fillId="13" borderId="6" xfId="0" applyFont="1" applyFill="1" applyBorder="1" applyAlignment="1">
      <alignment horizontal="left" vertical="top" wrapText="1"/>
    </xf>
    <xf numFmtId="15" fontId="11" fillId="3" borderId="31" xfId="4812" applyNumberFormat="1" applyFill="1" applyBorder="1" applyAlignment="1">
      <alignment horizontal="center" vertical="top" wrapText="1"/>
    </xf>
    <xf numFmtId="15" fontId="11" fillId="3" borderId="59" xfId="3" applyNumberFormat="1" applyFont="1" applyFill="1" applyBorder="1" applyAlignment="1">
      <alignment horizontal="center" vertical="top"/>
    </xf>
    <xf numFmtId="15" fontId="11" fillId="3" borderId="6" xfId="4812" applyNumberFormat="1" applyFill="1" applyBorder="1" applyAlignment="1">
      <alignment horizontal="center" vertical="top" wrapText="1"/>
    </xf>
    <xf numFmtId="15" fontId="29" fillId="0" borderId="49" xfId="4812" applyNumberFormat="1" applyFont="1" applyBorder="1" applyAlignment="1">
      <alignment horizontal="center" vertical="top" wrapText="1"/>
    </xf>
    <xf numFmtId="0" fontId="29" fillId="4" borderId="4" xfId="5" applyFont="1" applyFill="1" applyBorder="1" applyAlignment="1">
      <alignment horizontal="center" vertical="top" wrapText="1"/>
    </xf>
    <xf numFmtId="15" fontId="29" fillId="0" borderId="62" xfId="2439" applyNumberFormat="1" applyFont="1" applyBorder="1" applyAlignment="1">
      <alignment horizontal="center" vertical="top" wrapText="1"/>
    </xf>
    <xf numFmtId="167" fontId="29" fillId="0" borderId="2" xfId="5" applyNumberFormat="1" applyFont="1" applyBorder="1" applyAlignment="1">
      <alignment horizontal="center" vertical="top" wrapText="1"/>
    </xf>
    <xf numFmtId="15" fontId="29" fillId="0" borderId="2" xfId="2439" applyNumberFormat="1" applyFont="1" applyBorder="1" applyAlignment="1">
      <alignment horizontal="center" vertical="top" wrapText="1"/>
    </xf>
    <xf numFmtId="167" fontId="15" fillId="2" borderId="11" xfId="0" applyNumberFormat="1" applyFont="1" applyFill="1" applyBorder="1" applyAlignment="1">
      <alignment horizontal="left" vertical="top"/>
    </xf>
    <xf numFmtId="0" fontId="11" fillId="4" borderId="1" xfId="0" applyFont="1" applyFill="1" applyBorder="1" applyAlignment="1">
      <alignment horizontal="left" vertical="top" wrapText="1"/>
    </xf>
    <xf numFmtId="0" fontId="11" fillId="4" borderId="3" xfId="4812" applyFill="1" applyBorder="1" applyAlignment="1">
      <alignment horizontal="center" vertical="top" wrapText="1"/>
    </xf>
    <xf numFmtId="0" fontId="11" fillId="4" borderId="4" xfId="4812" applyFill="1" applyBorder="1" applyAlignment="1">
      <alignment horizontal="center" vertical="center" wrapText="1"/>
    </xf>
    <xf numFmtId="15" fontId="11" fillId="0" borderId="31" xfId="4812" applyNumberFormat="1" applyBorder="1" applyAlignment="1">
      <alignment horizontal="center" vertical="top" wrapText="1"/>
    </xf>
    <xf numFmtId="15" fontId="11" fillId="0" borderId="2" xfId="4812" applyNumberFormat="1" applyBorder="1" applyAlignment="1">
      <alignment horizontal="center" vertical="top" wrapText="1"/>
    </xf>
    <xf numFmtId="0" fontId="11" fillId="4" borderId="4" xfId="4812" applyFill="1" applyBorder="1" applyAlignment="1">
      <alignment horizontal="center" vertical="top"/>
    </xf>
    <xf numFmtId="0" fontId="11" fillId="4" borderId="31" xfId="2439" applyFill="1" applyBorder="1" applyAlignment="1">
      <alignment horizontal="left" vertical="top" wrapText="1"/>
    </xf>
    <xf numFmtId="0" fontId="11" fillId="4" borderId="8" xfId="2439" applyFill="1" applyBorder="1" applyAlignment="1">
      <alignment horizontal="left" vertical="top" wrapText="1"/>
    </xf>
    <xf numFmtId="0" fontId="11" fillId="4" borderId="60" xfId="4812" applyFill="1" applyBorder="1" applyAlignment="1">
      <alignment horizontal="center" vertical="top" wrapText="1"/>
    </xf>
    <xf numFmtId="0" fontId="11" fillId="4" borderId="8" xfId="2439" applyFill="1" applyBorder="1" applyAlignment="1">
      <alignment horizontal="left" vertical="top"/>
    </xf>
    <xf numFmtId="0" fontId="11" fillId="13" borderId="8" xfId="2439" applyFill="1" applyBorder="1" applyAlignment="1">
      <alignment horizontal="left" vertical="top" wrapText="1"/>
    </xf>
    <xf numFmtId="0" fontId="14" fillId="0" borderId="22" xfId="0" applyFont="1" applyBorder="1" applyAlignment="1">
      <alignment horizontal="left" wrapText="1"/>
    </xf>
    <xf numFmtId="0" fontId="14" fillId="0" borderId="23" xfId="0" applyFont="1" applyBorder="1" applyAlignment="1">
      <alignment horizontal="left" wrapText="1"/>
    </xf>
    <xf numFmtId="0" fontId="14" fillId="0" borderId="23" xfId="0" applyFont="1" applyBorder="1" applyAlignment="1">
      <alignment horizontal="left" vertical="center" wrapText="1"/>
    </xf>
    <xf numFmtId="0" fontId="11" fillId="4" borderId="60" xfId="5" applyFill="1" applyBorder="1" applyAlignment="1">
      <alignment horizontal="left" vertical="top" wrapText="1"/>
    </xf>
    <xf numFmtId="15" fontId="23" fillId="7" borderId="61" xfId="2439" applyNumberFormat="1" applyFont="1" applyFill="1" applyBorder="1" applyAlignment="1">
      <alignment horizontal="center" vertical="top" wrapText="1"/>
    </xf>
    <xf numFmtId="15" fontId="29" fillId="0" borderId="61" xfId="2439" applyNumberFormat="1" applyFont="1" applyBorder="1" applyAlignment="1">
      <alignment horizontal="center" vertical="top" wrapText="1"/>
    </xf>
    <xf numFmtId="0" fontId="41" fillId="6" borderId="6" xfId="1" applyFont="1" applyFill="1" applyBorder="1" applyAlignment="1" applyProtection="1">
      <alignment horizontal="center" vertical="center" wrapText="1"/>
    </xf>
    <xf numFmtId="167" fontId="31" fillId="2" borderId="11" xfId="5" applyNumberFormat="1" applyFont="1" applyFill="1" applyBorder="1" applyAlignment="1">
      <alignment horizontal="left" vertical="center"/>
    </xf>
    <xf numFmtId="164" fontId="15" fillId="2" borderId="11" xfId="5" applyNumberFormat="1" applyFont="1" applyFill="1" applyBorder="1" applyAlignment="1">
      <alignment horizontal="left" vertical="center"/>
    </xf>
    <xf numFmtId="0" fontId="11" fillId="0" borderId="0" xfId="3" applyFont="1"/>
    <xf numFmtId="0" fontId="11" fillId="0" borderId="0" xfId="3" applyFont="1" applyAlignment="1">
      <alignment vertical="center" wrapText="1"/>
    </xf>
    <xf numFmtId="0" fontId="11" fillId="0" borderId="43" xfId="0" applyFont="1" applyBorder="1" applyAlignment="1">
      <alignment horizontal="left" vertical="center"/>
    </xf>
    <xf numFmtId="0" fontId="11" fillId="0" borderId="42" xfId="0" applyFont="1" applyBorder="1" applyAlignment="1">
      <alignment horizontal="left" vertical="center"/>
    </xf>
    <xf numFmtId="0" fontId="11" fillId="0" borderId="41" xfId="0" applyFont="1" applyBorder="1" applyAlignment="1">
      <alignment horizontal="center" wrapText="1"/>
    </xf>
    <xf numFmtId="0" fontId="11" fillId="0" borderId="37" xfId="0" applyFont="1" applyBorder="1" applyAlignment="1">
      <alignment horizontal="center" wrapText="1"/>
    </xf>
    <xf numFmtId="15" fontId="14" fillId="2" borderId="23" xfId="0" applyNumberFormat="1" applyFont="1" applyFill="1" applyBorder="1" applyAlignment="1">
      <alignment horizontal="center" vertical="center" wrapText="1"/>
    </xf>
    <xf numFmtId="0" fontId="14" fillId="2" borderId="40" xfId="0" applyFont="1" applyFill="1" applyBorder="1" applyAlignment="1">
      <alignment vertical="center" wrapText="1"/>
    </xf>
    <xf numFmtId="0" fontId="14" fillId="0" borderId="0" xfId="0" applyFont="1"/>
    <xf numFmtId="16" fontId="38" fillId="0" borderId="54" xfId="4838" quotePrefix="1" applyNumberFormat="1" applyFont="1" applyBorder="1"/>
    <xf numFmtId="0" fontId="11" fillId="0" borderId="15" xfId="0" applyFont="1" applyBorder="1" applyAlignment="1">
      <alignment horizontal="center" vertical="top" wrapText="1"/>
    </xf>
    <xf numFmtId="0" fontId="41" fillId="6" borderId="0" xfId="1" applyFont="1" applyFill="1" applyBorder="1" applyAlignment="1" applyProtection="1"/>
    <xf numFmtId="0" fontId="46" fillId="6" borderId="6" xfId="1" applyFont="1" applyFill="1" applyBorder="1" applyAlignment="1" applyProtection="1">
      <alignment horizontal="center" vertical="center" wrapText="1"/>
    </xf>
    <xf numFmtId="0" fontId="14" fillId="6" borderId="21" xfId="0" applyFont="1" applyFill="1" applyBorder="1"/>
    <xf numFmtId="0" fontId="14" fillId="6" borderId="20" xfId="0" applyFont="1" applyFill="1" applyBorder="1"/>
    <xf numFmtId="0" fontId="14" fillId="6" borderId="64" xfId="0" applyFont="1" applyFill="1" applyBorder="1" applyAlignment="1">
      <alignment horizontal="center" wrapText="1"/>
    </xf>
    <xf numFmtId="0" fontId="14" fillId="6" borderId="65" xfId="0" applyFont="1" applyFill="1" applyBorder="1" applyAlignment="1">
      <alignment horizontal="center" wrapText="1"/>
    </xf>
    <xf numFmtId="0" fontId="14" fillId="3" borderId="64" xfId="0" applyFont="1" applyFill="1" applyBorder="1" applyAlignment="1">
      <alignment horizontal="center" wrapText="1"/>
    </xf>
    <xf numFmtId="0" fontId="14" fillId="3" borderId="65" xfId="0" applyFont="1" applyFill="1" applyBorder="1" applyAlignment="1">
      <alignment horizontal="center" wrapText="1"/>
    </xf>
    <xf numFmtId="0" fontId="14" fillId="5" borderId="64" xfId="0" applyFont="1" applyFill="1" applyBorder="1" applyAlignment="1">
      <alignment horizontal="center" wrapText="1"/>
    </xf>
    <xf numFmtId="0" fontId="14" fillId="5" borderId="65" xfId="0" applyFont="1" applyFill="1" applyBorder="1" applyAlignment="1">
      <alignment horizontal="center" wrapText="1"/>
    </xf>
    <xf numFmtId="0" fontId="14" fillId="0" borderId="11" xfId="0" applyFont="1" applyBorder="1" applyAlignment="1">
      <alignment horizontal="center"/>
    </xf>
    <xf numFmtId="0" fontId="14" fillId="2" borderId="40" xfId="0" applyFont="1" applyFill="1" applyBorder="1" applyAlignment="1">
      <alignment wrapText="1"/>
    </xf>
    <xf numFmtId="15" fontId="14" fillId="2" borderId="23" xfId="0" applyNumberFormat="1" applyFont="1" applyFill="1" applyBorder="1" applyAlignment="1">
      <alignment horizontal="center" wrapText="1"/>
    </xf>
    <xf numFmtId="167" fontId="11" fillId="0" borderId="6" xfId="5" applyNumberFormat="1" applyBorder="1" applyAlignment="1">
      <alignment horizontal="center" vertical="top" wrapText="1"/>
    </xf>
    <xf numFmtId="15" fontId="11" fillId="0" borderId="47" xfId="2439" applyNumberFormat="1" applyBorder="1" applyAlignment="1">
      <alignment horizontal="center" vertical="top" wrapText="1"/>
    </xf>
    <xf numFmtId="15" fontId="11" fillId="0" borderId="45" xfId="2439" applyNumberFormat="1" applyBorder="1" applyAlignment="1">
      <alignment horizontal="center" vertical="top" wrapText="1"/>
    </xf>
    <xf numFmtId="15" fontId="11" fillId="0" borderId="62" xfId="2439" applyNumberFormat="1" applyBorder="1" applyAlignment="1">
      <alignment horizontal="center" vertical="top" wrapText="1"/>
    </xf>
    <xf numFmtId="2" fontId="11" fillId="7" borderId="68" xfId="0" applyNumberFormat="1" applyFont="1" applyFill="1" applyBorder="1" applyAlignment="1">
      <alignment horizontal="center" vertical="top" wrapText="1"/>
    </xf>
    <xf numFmtId="0" fontId="11" fillId="7" borderId="69" xfId="0" applyFont="1" applyFill="1" applyBorder="1" applyAlignment="1">
      <alignment horizontal="center" vertical="top" wrapText="1"/>
    </xf>
    <xf numFmtId="0" fontId="33" fillId="4" borderId="66" xfId="1" applyFont="1" applyFill="1" applyBorder="1" applyAlignment="1" applyProtection="1">
      <alignment vertical="top"/>
    </xf>
    <xf numFmtId="0" fontId="11" fillId="4" borderId="67" xfId="0" applyFont="1" applyFill="1" applyBorder="1" applyAlignment="1">
      <alignment vertical="top"/>
    </xf>
    <xf numFmtId="165" fontId="11" fillId="4" borderId="68" xfId="0" applyNumberFormat="1" applyFont="1" applyFill="1" applyBorder="1" applyAlignment="1">
      <alignment horizontal="center" vertical="top" wrapText="1"/>
    </xf>
    <xf numFmtId="167" fontId="11" fillId="4" borderId="69" xfId="0" applyNumberFormat="1" applyFont="1" applyFill="1" applyBorder="1" applyAlignment="1">
      <alignment horizontal="center" vertical="center" wrapText="1"/>
    </xf>
    <xf numFmtId="0" fontId="11" fillId="0" borderId="69" xfId="0" applyFont="1" applyBorder="1" applyAlignment="1">
      <alignment horizontal="center" vertical="top" wrapText="1"/>
    </xf>
    <xf numFmtId="0" fontId="33" fillId="4" borderId="18" xfId="1" applyFont="1" applyFill="1" applyBorder="1" applyAlignment="1" applyProtection="1">
      <alignment vertical="top"/>
    </xf>
    <xf numFmtId="0" fontId="11" fillId="4" borderId="61" xfId="0" applyFont="1" applyFill="1" applyBorder="1" applyAlignment="1">
      <alignment vertical="top"/>
    </xf>
    <xf numFmtId="0" fontId="29" fillId="0" borderId="28" xfId="0" applyFont="1" applyBorder="1" applyAlignment="1">
      <alignment horizontal="center" vertical="center" wrapText="1"/>
    </xf>
    <xf numFmtId="0" fontId="29" fillId="0" borderId="72" xfId="0" applyFont="1" applyBorder="1" applyAlignment="1">
      <alignment horizontal="center" vertical="center" wrapText="1"/>
    </xf>
    <xf numFmtId="0" fontId="33" fillId="4" borderId="73" xfId="1" applyFont="1" applyFill="1" applyBorder="1" applyAlignment="1" applyProtection="1">
      <alignment vertical="top"/>
    </xf>
    <xf numFmtId="0" fontId="11" fillId="4" borderId="74" xfId="0" applyFont="1" applyFill="1" applyBorder="1" applyAlignment="1">
      <alignment vertical="top"/>
    </xf>
    <xf numFmtId="0" fontId="11" fillId="0" borderId="75" xfId="0" applyFont="1" applyBorder="1" applyAlignment="1">
      <alignment horizontal="center" vertical="top" wrapText="1"/>
    </xf>
    <xf numFmtId="0" fontId="29" fillId="0" borderId="70" xfId="0" applyFont="1" applyBorder="1" applyAlignment="1">
      <alignment horizontal="center" vertical="center" wrapText="1"/>
    </xf>
    <xf numFmtId="0" fontId="33" fillId="4" borderId="77" xfId="1" applyFont="1" applyFill="1" applyBorder="1" applyAlignment="1" applyProtection="1">
      <alignment vertical="top"/>
    </xf>
    <xf numFmtId="0" fontId="11" fillId="4" borderId="78" xfId="0" applyFont="1" applyFill="1" applyBorder="1" applyAlignment="1">
      <alignment vertical="top"/>
    </xf>
    <xf numFmtId="2" fontId="11" fillId="0" borderId="79" xfId="0" applyNumberFormat="1" applyFont="1" applyBorder="1" applyAlignment="1">
      <alignment horizontal="center" vertical="top" wrapText="1"/>
    </xf>
    <xf numFmtId="0" fontId="11" fillId="0" borderId="80" xfId="0" applyFont="1" applyBorder="1" applyAlignment="1">
      <alignment horizontal="center" vertical="top" wrapText="1"/>
    </xf>
    <xf numFmtId="0" fontId="33" fillId="4" borderId="73" xfId="1" applyFont="1" applyFill="1" applyBorder="1" applyAlignment="1" applyProtection="1">
      <alignment horizontal="left" vertical="center"/>
    </xf>
    <xf numFmtId="0" fontId="11" fillId="4" borderId="78" xfId="0" applyFont="1" applyFill="1" applyBorder="1" applyAlignment="1">
      <alignment horizontal="left" vertical="center"/>
    </xf>
    <xf numFmtId="2" fontId="11" fillId="0" borderId="81" xfId="0" applyNumberFormat="1" applyFont="1" applyBorder="1" applyAlignment="1">
      <alignment horizontal="center" vertical="top" wrapText="1"/>
    </xf>
    <xf numFmtId="0" fontId="11" fillId="0" borderId="74" xfId="0" applyFont="1" applyBorder="1" applyAlignment="1">
      <alignment horizontal="center" vertical="center" wrapText="1"/>
    </xf>
    <xf numFmtId="0" fontId="11" fillId="0" borderId="80" xfId="0" applyFont="1" applyBorder="1" applyAlignment="1">
      <alignment horizontal="center" vertical="center" wrapText="1"/>
    </xf>
    <xf numFmtId="0" fontId="11" fillId="4" borderId="82" xfId="0" applyFont="1" applyFill="1" applyBorder="1" applyAlignment="1">
      <alignment horizontal="left" vertical="center"/>
    </xf>
    <xf numFmtId="165" fontId="11" fillId="4" borderId="83" xfId="0" applyNumberFormat="1" applyFont="1" applyFill="1" applyBorder="1" applyAlignment="1">
      <alignment horizontal="center" vertical="top" wrapText="1"/>
    </xf>
    <xf numFmtId="167" fontId="11" fillId="4" borderId="84" xfId="0" applyNumberFormat="1" applyFont="1" applyFill="1" applyBorder="1" applyAlignment="1">
      <alignment horizontal="center" vertical="center" wrapText="1"/>
    </xf>
    <xf numFmtId="165" fontId="11" fillId="4" borderId="79" xfId="0" applyNumberFormat="1" applyFont="1" applyFill="1" applyBorder="1" applyAlignment="1">
      <alignment horizontal="center" vertical="top" wrapText="1"/>
    </xf>
    <xf numFmtId="167" fontId="11" fillId="4" borderId="85" xfId="0" applyNumberFormat="1" applyFont="1" applyFill="1" applyBorder="1" applyAlignment="1">
      <alignment horizontal="center" vertical="center" wrapText="1"/>
    </xf>
    <xf numFmtId="165" fontId="11" fillId="4" borderId="79" xfId="0" applyNumberFormat="1" applyFont="1" applyFill="1" applyBorder="1" applyAlignment="1">
      <alignment horizontal="center" vertical="center" wrapText="1"/>
    </xf>
    <xf numFmtId="0" fontId="11" fillId="7" borderId="83" xfId="0" applyFont="1" applyFill="1" applyBorder="1" applyAlignment="1">
      <alignment horizontal="center" vertical="center" wrapText="1"/>
    </xf>
    <xf numFmtId="0" fontId="11" fillId="7" borderId="84" xfId="0" applyFont="1" applyFill="1" applyBorder="1" applyAlignment="1">
      <alignment horizontal="center" vertical="center" wrapText="1"/>
    </xf>
    <xf numFmtId="2" fontId="11" fillId="7" borderId="79" xfId="0" applyNumberFormat="1" applyFont="1" applyFill="1" applyBorder="1" applyAlignment="1">
      <alignment horizontal="center" vertical="top" wrapText="1"/>
    </xf>
    <xf numFmtId="0" fontId="11" fillId="7" borderId="85" xfId="0" applyFont="1" applyFill="1" applyBorder="1" applyAlignment="1">
      <alignment horizontal="center" vertical="top" wrapText="1"/>
    </xf>
    <xf numFmtId="0" fontId="11" fillId="7" borderId="79" xfId="0" applyFont="1" applyFill="1" applyBorder="1" applyAlignment="1">
      <alignment horizontal="center" vertical="top" wrapText="1"/>
    </xf>
    <xf numFmtId="0" fontId="11" fillId="7" borderId="85" xfId="0" applyFont="1" applyFill="1" applyBorder="1" applyAlignment="1">
      <alignment horizontal="center" vertical="top"/>
    </xf>
    <xf numFmtId="0" fontId="11" fillId="7" borderId="79" xfId="0" applyFont="1" applyFill="1" applyBorder="1" applyAlignment="1">
      <alignment horizontal="center" vertical="center" wrapText="1"/>
    </xf>
    <xf numFmtId="0" fontId="11" fillId="7" borderId="85" xfId="0" applyFont="1" applyFill="1" applyBorder="1" applyAlignment="1">
      <alignment horizontal="center" vertical="center" wrapText="1"/>
    </xf>
    <xf numFmtId="0" fontId="11" fillId="7" borderId="68" xfId="0" applyFont="1" applyFill="1" applyBorder="1" applyAlignment="1">
      <alignment horizontal="center" vertical="top" wrapText="1"/>
    </xf>
    <xf numFmtId="0" fontId="11" fillId="7" borderId="69" xfId="0" applyFont="1" applyFill="1" applyBorder="1" applyAlignment="1">
      <alignment horizontal="center" vertical="top"/>
    </xf>
    <xf numFmtId="0" fontId="11" fillId="0" borderId="69" xfId="0" applyFont="1" applyBorder="1" applyAlignment="1">
      <alignment horizontal="center" vertical="top"/>
    </xf>
    <xf numFmtId="0" fontId="14" fillId="2" borderId="40" xfId="5" applyFont="1" applyFill="1" applyBorder="1" applyAlignment="1">
      <alignment vertical="center" wrapText="1"/>
    </xf>
    <xf numFmtId="15" fontId="14" fillId="2" borderId="23" xfId="5" applyNumberFormat="1" applyFont="1" applyFill="1" applyBorder="1" applyAlignment="1">
      <alignment horizontal="center" vertical="center" wrapText="1"/>
    </xf>
    <xf numFmtId="0" fontId="14" fillId="2" borderId="40" xfId="5" applyFont="1" applyFill="1" applyBorder="1" applyAlignment="1">
      <alignment wrapText="1"/>
    </xf>
    <xf numFmtId="15" fontId="14" fillId="2" borderId="23" xfId="5" applyNumberFormat="1" applyFont="1" applyFill="1" applyBorder="1" applyAlignment="1">
      <alignment horizontal="center" wrapText="1"/>
    </xf>
    <xf numFmtId="15" fontId="11" fillId="0" borderId="39" xfId="2439" applyNumberFormat="1" applyBorder="1" applyAlignment="1">
      <alignment horizontal="center" vertical="top" wrapText="1"/>
    </xf>
    <xf numFmtId="15" fontId="15" fillId="2" borderId="21" xfId="5" applyNumberFormat="1" applyFont="1" applyFill="1" applyBorder="1" applyAlignment="1">
      <alignment vertical="top"/>
    </xf>
    <xf numFmtId="15" fontId="15" fillId="2" borderId="20" xfId="5" applyNumberFormat="1" applyFont="1" applyFill="1" applyBorder="1" applyAlignment="1">
      <alignment vertical="top"/>
    </xf>
    <xf numFmtId="15" fontId="15" fillId="2" borderId="11" xfId="5" applyNumberFormat="1" applyFont="1" applyFill="1" applyBorder="1" applyAlignment="1">
      <alignment vertical="top"/>
    </xf>
    <xf numFmtId="15" fontId="15" fillId="2" borderId="21" xfId="5" applyNumberFormat="1" applyFont="1" applyFill="1" applyBorder="1" applyAlignment="1">
      <alignment horizontal="left" vertical="top"/>
    </xf>
    <xf numFmtId="15" fontId="15" fillId="2" borderId="20" xfId="5" applyNumberFormat="1" applyFont="1" applyFill="1" applyBorder="1" applyAlignment="1">
      <alignment horizontal="left" vertical="top"/>
    </xf>
    <xf numFmtId="167" fontId="15" fillId="2" borderId="11" xfId="5" applyNumberFormat="1" applyFont="1" applyFill="1" applyBorder="1" applyAlignment="1">
      <alignment horizontal="left" vertical="top"/>
    </xf>
    <xf numFmtId="0" fontId="11" fillId="4" borderId="46" xfId="4812" applyFill="1" applyBorder="1" applyAlignment="1">
      <alignment horizontal="center" vertical="top" wrapText="1"/>
    </xf>
    <xf numFmtId="0" fontId="11" fillId="4" borderId="49" xfId="5" applyFill="1" applyBorder="1" applyAlignment="1">
      <alignment horizontal="center" vertical="top" wrapText="1"/>
    </xf>
    <xf numFmtId="15" fontId="15" fillId="2" borderId="11" xfId="5" applyNumberFormat="1" applyFont="1" applyFill="1" applyBorder="1" applyAlignment="1">
      <alignment horizontal="left" vertical="top"/>
    </xf>
    <xf numFmtId="0" fontId="23" fillId="4" borderId="14" xfId="5" applyFont="1" applyFill="1" applyBorder="1" applyAlignment="1">
      <alignment horizontal="left" vertical="top" wrapText="1"/>
    </xf>
    <xf numFmtId="0" fontId="23" fillId="4" borderId="41" xfId="5" applyFont="1" applyFill="1" applyBorder="1" applyAlignment="1">
      <alignment horizontal="left" vertical="top" wrapText="1"/>
    </xf>
    <xf numFmtId="0" fontId="23" fillId="4" borderId="7" xfId="5" applyFont="1" applyFill="1" applyBorder="1" applyAlignment="1">
      <alignment horizontal="left" vertical="top" wrapText="1"/>
    </xf>
    <xf numFmtId="0" fontId="23" fillId="4" borderId="37" xfId="5" applyFont="1" applyFill="1" applyBorder="1" applyAlignment="1">
      <alignment horizontal="left" vertical="top" wrapText="1"/>
    </xf>
    <xf numFmtId="0" fontId="23" fillId="4" borderId="37" xfId="5" applyFont="1" applyFill="1" applyBorder="1" applyAlignment="1">
      <alignment horizontal="left" vertical="top"/>
    </xf>
    <xf numFmtId="0" fontId="11" fillId="4" borderId="37" xfId="5" applyFill="1" applyBorder="1" applyAlignment="1">
      <alignment horizontal="left" vertical="top"/>
    </xf>
    <xf numFmtId="0" fontId="23" fillId="4" borderId="38" xfId="5" applyFont="1" applyFill="1" applyBorder="1" applyAlignment="1">
      <alignment horizontal="left" vertical="top" wrapText="1"/>
    </xf>
    <xf numFmtId="0" fontId="23" fillId="4" borderId="36" xfId="5" applyFont="1" applyFill="1" applyBorder="1" applyAlignment="1">
      <alignment horizontal="left" vertical="top" wrapText="1"/>
    </xf>
    <xf numFmtId="0" fontId="23" fillId="4" borderId="6" xfId="5" applyFont="1" applyFill="1" applyBorder="1" applyAlignment="1">
      <alignment horizontal="left" vertical="top" wrapText="1"/>
    </xf>
    <xf numFmtId="0" fontId="23" fillId="4" borderId="6" xfId="5" applyFont="1" applyFill="1" applyBorder="1" applyAlignment="1">
      <alignment horizontal="left" vertical="top"/>
    </xf>
    <xf numFmtId="0" fontId="11" fillId="4" borderId="58" xfId="5" applyFill="1" applyBorder="1" applyAlignment="1">
      <alignment horizontal="left" vertical="top" wrapText="1"/>
    </xf>
    <xf numFmtId="0" fontId="11" fillId="4" borderId="48" xfId="5" applyFill="1" applyBorder="1" applyAlignment="1">
      <alignment horizontal="left" vertical="top" wrapText="1"/>
    </xf>
    <xf numFmtId="0" fontId="11" fillId="4" borderId="3" xfId="5" applyFill="1" applyBorder="1" applyAlignment="1">
      <alignment horizontal="center" vertical="top" wrapText="1"/>
    </xf>
    <xf numFmtId="0" fontId="11" fillId="7" borderId="12" xfId="0" applyFont="1" applyFill="1" applyBorder="1" applyAlignment="1">
      <alignment horizontal="center" vertical="top" wrapText="1"/>
    </xf>
    <xf numFmtId="0" fontId="33" fillId="4" borderId="58" xfId="1" applyFont="1" applyFill="1" applyBorder="1" applyAlignment="1" applyProtection="1">
      <alignment vertical="top"/>
    </xf>
    <xf numFmtId="0" fontId="11" fillId="4" borderId="12" xfId="0" applyFont="1" applyFill="1" applyBorder="1" applyAlignment="1">
      <alignment vertical="top"/>
    </xf>
    <xf numFmtId="165" fontId="11" fillId="4" borderId="86" xfId="0" applyNumberFormat="1" applyFont="1" applyFill="1" applyBorder="1" applyAlignment="1">
      <alignment horizontal="center" vertical="top" wrapText="1"/>
    </xf>
    <xf numFmtId="167" fontId="11" fillId="4" borderId="87" xfId="0" applyNumberFormat="1" applyFont="1" applyFill="1" applyBorder="1" applyAlignment="1">
      <alignment horizontal="center" vertical="center" wrapText="1"/>
    </xf>
    <xf numFmtId="2" fontId="11" fillId="7" borderId="86" xfId="0" applyNumberFormat="1" applyFont="1" applyFill="1" applyBorder="1" applyAlignment="1">
      <alignment horizontal="center" vertical="top" wrapText="1"/>
    </xf>
    <xf numFmtId="0" fontId="11" fillId="0" borderId="74" xfId="0" applyFont="1" applyBorder="1" applyAlignment="1">
      <alignment horizontal="center" vertical="top" wrapText="1"/>
    </xf>
    <xf numFmtId="2" fontId="29" fillId="0" borderId="71" xfId="0" applyNumberFormat="1" applyFont="1" applyBorder="1" applyAlignment="1">
      <alignment horizontal="center" vertical="top" wrapText="1"/>
    </xf>
    <xf numFmtId="2" fontId="29" fillId="0" borderId="76" xfId="0" applyNumberFormat="1" applyFont="1" applyBorder="1" applyAlignment="1">
      <alignment horizontal="center" vertical="top" wrapText="1"/>
    </xf>
    <xf numFmtId="164" fontId="31" fillId="2" borderId="11" xfId="5" applyNumberFormat="1" applyFont="1" applyFill="1" applyBorder="1" applyAlignment="1">
      <alignment horizontal="left" vertical="center"/>
    </xf>
    <xf numFmtId="0" fontId="29" fillId="0" borderId="79" xfId="0" applyFont="1" applyBorder="1" applyAlignment="1">
      <alignment horizontal="center" vertical="top" wrapText="1"/>
    </xf>
    <xf numFmtId="2" fontId="29" fillId="0" borderId="79" xfId="0" applyNumberFormat="1" applyFont="1" applyBorder="1" applyAlignment="1">
      <alignment horizontal="center" vertical="top" wrapText="1"/>
    </xf>
    <xf numFmtId="2" fontId="29" fillId="0" borderId="86" xfId="0" applyNumberFormat="1" applyFont="1" applyBorder="1" applyAlignment="1">
      <alignment horizontal="center" vertical="top" wrapText="1"/>
    </xf>
    <xf numFmtId="0" fontId="29" fillId="0" borderId="74" xfId="0" applyFont="1" applyBorder="1" applyAlignment="1">
      <alignment horizontal="center" vertical="center" wrapText="1"/>
    </xf>
    <xf numFmtId="15" fontId="31" fillId="2" borderId="21" xfId="5" applyNumberFormat="1" applyFont="1" applyFill="1" applyBorder="1" applyAlignment="1">
      <alignment horizontal="left" vertical="center"/>
    </xf>
    <xf numFmtId="15" fontId="31" fillId="2" borderId="20" xfId="5" applyNumberFormat="1" applyFont="1" applyFill="1" applyBorder="1" applyAlignment="1">
      <alignment horizontal="left" vertical="center"/>
    </xf>
    <xf numFmtId="2" fontId="29" fillId="0" borderId="81" xfId="0" applyNumberFormat="1" applyFont="1" applyBorder="1" applyAlignment="1">
      <alignment horizontal="center" vertical="top" wrapText="1"/>
    </xf>
    <xf numFmtId="0" fontId="11" fillId="0" borderId="0" xfId="3" applyFont="1" applyAlignment="1">
      <alignment horizontal="left" vertical="top"/>
    </xf>
    <xf numFmtId="0" fontId="11" fillId="0" borderId="0" xfId="3" applyFont="1" applyAlignment="1">
      <alignment horizontal="left" vertical="top" wrapText="1"/>
    </xf>
    <xf numFmtId="15" fontId="11" fillId="0" borderId="0" xfId="3" applyNumberFormat="1" applyFont="1" applyAlignment="1">
      <alignment horizontal="center" vertical="top"/>
    </xf>
    <xf numFmtId="0" fontId="11" fillId="0" borderId="0" xfId="3" applyFont="1" applyAlignment="1">
      <alignment horizontal="center" vertical="top"/>
    </xf>
    <xf numFmtId="15" fontId="11" fillId="0" borderId="0" xfId="3" applyNumberFormat="1" applyFont="1" applyAlignment="1">
      <alignment horizontal="center" vertical="top" wrapText="1"/>
    </xf>
    <xf numFmtId="167" fontId="11" fillId="0" borderId="6" xfId="2439" applyNumberFormat="1" applyBorder="1" applyAlignment="1">
      <alignment horizontal="center" vertical="top" wrapText="1"/>
    </xf>
    <xf numFmtId="167" fontId="11" fillId="0" borderId="34" xfId="5" applyNumberFormat="1" applyBorder="1" applyAlignment="1">
      <alignment horizontal="center" vertical="top" wrapText="1"/>
    </xf>
    <xf numFmtId="167" fontId="11" fillId="0" borderId="2" xfId="5" applyNumberFormat="1" applyBorder="1" applyAlignment="1">
      <alignment horizontal="center" vertical="top" wrapText="1"/>
    </xf>
    <xf numFmtId="167" fontId="11" fillId="0" borderId="6" xfId="3" applyNumberFormat="1" applyFont="1" applyBorder="1" applyAlignment="1">
      <alignment horizontal="center" vertical="top" wrapText="1"/>
    </xf>
    <xf numFmtId="0" fontId="29" fillId="4" borderId="8" xfId="2439" applyFont="1" applyFill="1" applyBorder="1" applyAlignment="1">
      <alignment horizontal="left" vertical="top" wrapText="1"/>
    </xf>
    <xf numFmtId="0" fontId="29" fillId="4" borderId="59" xfId="0" applyFont="1" applyFill="1" applyBorder="1" applyAlignment="1">
      <alignment horizontal="left" vertical="top" wrapText="1"/>
    </xf>
    <xf numFmtId="15" fontId="29" fillId="3" borderId="59" xfId="3" applyNumberFormat="1" applyFont="1" applyFill="1" applyBorder="1" applyAlignment="1">
      <alignment horizontal="center" vertical="top" wrapText="1"/>
    </xf>
    <xf numFmtId="167" fontId="29" fillId="3" borderId="6" xfId="3" applyNumberFormat="1" applyFont="1" applyFill="1" applyBorder="1" applyAlignment="1">
      <alignment horizontal="center" vertical="top" wrapText="1"/>
    </xf>
    <xf numFmtId="15" fontId="29" fillId="7" borderId="33" xfId="3" applyNumberFormat="1" applyFont="1" applyFill="1" applyBorder="1" applyAlignment="1">
      <alignment horizontal="center" vertical="top" wrapText="1"/>
    </xf>
    <xf numFmtId="15" fontId="29" fillId="0" borderId="7" xfId="1" applyNumberFormat="1" applyFont="1" applyFill="1" applyBorder="1" applyAlignment="1" applyProtection="1">
      <alignment horizontal="center" vertical="top" wrapText="1"/>
    </xf>
    <xf numFmtId="167" fontId="29" fillId="0" borderId="6" xfId="3" applyNumberFormat="1" applyFont="1" applyBorder="1" applyAlignment="1">
      <alignment horizontal="center" vertical="top" wrapText="1"/>
    </xf>
    <xf numFmtId="15" fontId="29" fillId="0" borderId="31" xfId="4812" applyNumberFormat="1" applyFont="1" applyBorder="1" applyAlignment="1">
      <alignment horizontal="center" vertical="top" wrapText="1"/>
    </xf>
    <xf numFmtId="167" fontId="29" fillId="0" borderId="2" xfId="3" applyNumberFormat="1" applyFont="1" applyBorder="1" applyAlignment="1">
      <alignment horizontal="center" vertical="top" wrapText="1"/>
    </xf>
    <xf numFmtId="167" fontId="29" fillId="0" borderId="6" xfId="2439" applyNumberFormat="1" applyFont="1" applyBorder="1" applyAlignment="1">
      <alignment horizontal="center" vertical="top" wrapText="1"/>
    </xf>
    <xf numFmtId="167" fontId="29" fillId="0" borderId="31" xfId="2439" applyNumberFormat="1" applyFont="1" applyBorder="1" applyAlignment="1">
      <alignment horizontal="center" vertical="top" wrapText="1"/>
    </xf>
    <xf numFmtId="167" fontId="29" fillId="0" borderId="2" xfId="2439" applyNumberFormat="1" applyFont="1" applyBorder="1" applyAlignment="1">
      <alignment horizontal="center" vertical="top" wrapText="1"/>
    </xf>
    <xf numFmtId="0" fontId="29" fillId="0" borderId="2" xfId="5" applyFont="1" applyBorder="1" applyAlignment="1">
      <alignment horizontal="left" vertical="top"/>
    </xf>
    <xf numFmtId="0" fontId="29" fillId="0" borderId="3" xfId="5" applyFont="1" applyBorder="1" applyAlignment="1">
      <alignment horizontal="left" vertical="top" wrapText="1"/>
    </xf>
    <xf numFmtId="0" fontId="11" fillId="4" borderId="4" xfId="5" applyFill="1" applyBorder="1" applyAlignment="1">
      <alignment horizontal="center" vertical="center" wrapText="1"/>
    </xf>
    <xf numFmtId="0" fontId="21" fillId="0" borderId="0" xfId="5" applyFont="1" applyAlignment="1">
      <alignment horizontal="left" vertical="center"/>
    </xf>
    <xf numFmtId="0" fontId="11" fillId="0" borderId="0" xfId="5" applyAlignment="1">
      <alignment vertical="center"/>
    </xf>
    <xf numFmtId="0" fontId="11" fillId="0" borderId="0" xfId="5" applyAlignment="1">
      <alignment horizontal="center" vertical="center" wrapText="1"/>
    </xf>
    <xf numFmtId="0" fontId="11" fillId="0" borderId="0" xfId="5" applyAlignment="1">
      <alignment vertical="center" wrapText="1"/>
    </xf>
    <xf numFmtId="0" fontId="50" fillId="0" borderId="0" xfId="5" applyFont="1" applyAlignment="1">
      <alignment vertical="center"/>
    </xf>
    <xf numFmtId="0" fontId="11" fillId="0" borderId="0" xfId="5" applyAlignment="1">
      <alignment horizontal="left" vertical="center"/>
    </xf>
    <xf numFmtId="49" fontId="11" fillId="0" borderId="0" xfId="5" applyNumberFormat="1" applyAlignment="1">
      <alignment vertical="center" wrapText="1"/>
    </xf>
    <xf numFmtId="14" fontId="11" fillId="0" borderId="0" xfId="5" applyNumberFormat="1" applyAlignment="1">
      <alignment horizontal="left" vertical="center" wrapText="1"/>
    </xf>
    <xf numFmtId="0" fontId="11" fillId="0" borderId="0" xfId="5" applyAlignment="1">
      <alignment horizontal="left" vertical="center" wrapText="1"/>
    </xf>
    <xf numFmtId="0" fontId="16" fillId="0" borderId="20" xfId="5" applyFont="1" applyBorder="1" applyAlignment="1">
      <alignment horizontal="center" vertical="center"/>
    </xf>
    <xf numFmtId="164" fontId="31" fillId="0" borderId="25" xfId="5" applyNumberFormat="1" applyFont="1" applyBorder="1" applyAlignment="1">
      <alignment horizontal="left" vertical="center"/>
    </xf>
    <xf numFmtId="0" fontId="14" fillId="2" borderId="9" xfId="5" applyFont="1" applyFill="1" applyBorder="1" applyAlignment="1">
      <alignment vertical="center" wrapText="1"/>
    </xf>
    <xf numFmtId="0" fontId="14" fillId="0" borderId="27" xfId="5" applyFont="1" applyBorder="1" applyAlignment="1">
      <alignment horizontal="center" vertical="center" wrapText="1"/>
    </xf>
    <xf numFmtId="0" fontId="14" fillId="2" borderId="18" xfId="5" applyFont="1" applyFill="1" applyBorder="1" applyAlignment="1">
      <alignment vertical="center" wrapText="1"/>
    </xf>
    <xf numFmtId="0" fontId="11" fillId="0" borderId="28" xfId="5" applyBorder="1" applyAlignment="1">
      <alignment horizontal="center" vertical="center" wrapText="1"/>
    </xf>
    <xf numFmtId="0" fontId="13" fillId="0" borderId="0" xfId="5" applyFont="1" applyAlignment="1">
      <alignment vertical="center"/>
    </xf>
    <xf numFmtId="0" fontId="14" fillId="2" borderId="21" xfId="5" applyFont="1" applyFill="1" applyBorder="1" applyAlignment="1">
      <alignment vertical="center"/>
    </xf>
    <xf numFmtId="0" fontId="14" fillId="2" borderId="20" xfId="5" applyFont="1" applyFill="1" applyBorder="1" applyAlignment="1">
      <alignment vertical="center"/>
    </xf>
    <xf numFmtId="49" fontId="14" fillId="2" borderId="64" xfId="5" applyNumberFormat="1" applyFont="1" applyFill="1" applyBorder="1" applyAlignment="1">
      <alignment horizontal="center" vertical="center" wrapText="1"/>
    </xf>
    <xf numFmtId="0" fontId="14" fillId="2" borderId="65" xfId="5" applyFont="1" applyFill="1" applyBorder="1" applyAlignment="1">
      <alignment horizontal="center" vertical="center" wrapText="1"/>
    </xf>
    <xf numFmtId="0" fontId="14" fillId="2" borderId="25" xfId="5" applyFont="1" applyFill="1" applyBorder="1" applyAlignment="1">
      <alignment horizontal="center" vertical="center" wrapText="1"/>
    </xf>
    <xf numFmtId="0" fontId="14" fillId="3" borderId="88" xfId="5" applyFont="1" applyFill="1" applyBorder="1" applyAlignment="1">
      <alignment horizontal="center" vertical="center" wrapText="1"/>
    </xf>
    <xf numFmtId="0" fontId="14" fillId="3" borderId="89" xfId="5" applyFont="1" applyFill="1" applyBorder="1" applyAlignment="1">
      <alignment horizontal="center" vertical="center" wrapText="1"/>
    </xf>
    <xf numFmtId="0" fontId="14" fillId="0" borderId="25" xfId="5" applyFont="1" applyBorder="1" applyAlignment="1">
      <alignment horizontal="center" vertical="center" wrapText="1"/>
    </xf>
    <xf numFmtId="0" fontId="11" fillId="13" borderId="90" xfId="5" applyFill="1" applyBorder="1" applyAlignment="1">
      <alignment horizontal="left" vertical="center"/>
    </xf>
    <xf numFmtId="0" fontId="11" fillId="4" borderId="74" xfId="5" applyFill="1" applyBorder="1" applyAlignment="1">
      <alignment horizontal="left" vertical="center"/>
    </xf>
    <xf numFmtId="49" fontId="11" fillId="4" borderId="79" xfId="5" applyNumberFormat="1" applyFill="1" applyBorder="1" applyAlignment="1">
      <alignment horizontal="center" vertical="center" wrapText="1"/>
    </xf>
    <xf numFmtId="167" fontId="11" fillId="4" borderId="85" xfId="5" quotePrefix="1" applyNumberFormat="1" applyFill="1" applyBorder="1" applyAlignment="1">
      <alignment horizontal="center" vertical="center" wrapText="1"/>
    </xf>
    <xf numFmtId="167" fontId="11" fillId="4" borderId="85" xfId="5" applyNumberFormat="1" applyFill="1" applyBorder="1" applyAlignment="1">
      <alignment horizontal="center" vertical="center" wrapText="1"/>
    </xf>
    <xf numFmtId="0" fontId="11" fillId="7" borderId="91" xfId="5" applyFill="1" applyBorder="1" applyAlignment="1">
      <alignment horizontal="center" vertical="center" wrapText="1"/>
    </xf>
    <xf numFmtId="0" fontId="11" fillId="7" borderId="92" xfId="5" applyFill="1" applyBorder="1" applyAlignment="1">
      <alignment horizontal="center" vertical="center" wrapText="1"/>
    </xf>
    <xf numFmtId="0" fontId="11" fillId="0" borderId="70" xfId="5" quotePrefix="1" applyBorder="1" applyAlignment="1">
      <alignment horizontal="center" vertical="center" wrapText="1"/>
    </xf>
    <xf numFmtId="0" fontId="33" fillId="4" borderId="93" xfId="1" applyFont="1" applyFill="1" applyBorder="1" applyAlignment="1" applyProtection="1">
      <alignment horizontal="left" vertical="center"/>
    </xf>
    <xf numFmtId="0" fontId="11" fillId="7" borderId="94" xfId="5" applyFill="1" applyBorder="1" applyAlignment="1">
      <alignment horizontal="center" vertical="center" wrapText="1"/>
    </xf>
    <xf numFmtId="0" fontId="11" fillId="7" borderId="95" xfId="5" applyFill="1" applyBorder="1" applyAlignment="1">
      <alignment horizontal="center" vertical="center" wrapText="1"/>
    </xf>
    <xf numFmtId="165" fontId="33" fillId="4" borderId="93" xfId="1" applyNumberFormat="1" applyFont="1" applyFill="1" applyBorder="1" applyAlignment="1" applyProtection="1">
      <alignment horizontal="left" vertical="center"/>
    </xf>
    <xf numFmtId="0" fontId="11" fillId="7" borderId="96" xfId="5" applyFill="1" applyBorder="1" applyAlignment="1">
      <alignment horizontal="center" vertical="center" wrapText="1"/>
    </xf>
    <xf numFmtId="0" fontId="11" fillId="7" borderId="97" xfId="5" applyFill="1" applyBorder="1" applyAlignment="1">
      <alignment horizontal="center" vertical="center" wrapText="1"/>
    </xf>
    <xf numFmtId="0" fontId="11" fillId="0" borderId="70" xfId="5" applyBorder="1" applyAlignment="1">
      <alignment horizontal="center" vertical="center" wrapText="1"/>
    </xf>
    <xf numFmtId="0" fontId="47" fillId="4" borderId="93" xfId="1" applyFont="1" applyFill="1" applyBorder="1" applyAlignment="1" applyProtection="1">
      <alignment horizontal="left" vertical="center"/>
    </xf>
    <xf numFmtId="0" fontId="29" fillId="4" borderId="74" xfId="5" applyFont="1" applyFill="1" applyBorder="1" applyAlignment="1">
      <alignment horizontal="left" vertical="center"/>
    </xf>
    <xf numFmtId="49" fontId="29" fillId="4" borderId="79" xfId="5" applyNumberFormat="1" applyFont="1" applyFill="1" applyBorder="1" applyAlignment="1">
      <alignment horizontal="center" vertical="center" wrapText="1"/>
    </xf>
    <xf numFmtId="167" fontId="29" fillId="4" borderId="85" xfId="5" applyNumberFormat="1" applyFont="1" applyFill="1" applyBorder="1" applyAlignment="1">
      <alignment horizontal="center" vertical="center" wrapText="1"/>
    </xf>
    <xf numFmtId="0" fontId="29" fillId="7" borderId="94" xfId="5" applyFont="1" applyFill="1" applyBorder="1" applyAlignment="1">
      <alignment horizontal="center" vertical="center" wrapText="1"/>
    </xf>
    <xf numFmtId="0" fontId="29" fillId="7" borderId="95" xfId="5" applyFont="1" applyFill="1" applyBorder="1" applyAlignment="1">
      <alignment horizontal="center" vertical="center" wrapText="1"/>
    </xf>
    <xf numFmtId="0" fontId="29" fillId="0" borderId="70" xfId="5" quotePrefix="1" applyFont="1" applyBorder="1" applyAlignment="1">
      <alignment horizontal="center" vertical="center" wrapText="1"/>
    </xf>
    <xf numFmtId="0" fontId="29" fillId="0" borderId="70" xfId="5" applyFont="1" applyBorder="1" applyAlignment="1">
      <alignment horizontal="center" vertical="center" wrapText="1"/>
    </xf>
    <xf numFmtId="0" fontId="47" fillId="4" borderId="93" xfId="4839" applyFont="1" applyFill="1" applyBorder="1" applyAlignment="1" applyProtection="1">
      <alignment horizontal="left" vertical="center"/>
    </xf>
    <xf numFmtId="0" fontId="29" fillId="4" borderId="74" xfId="4840" applyFont="1" applyFill="1" applyBorder="1" applyAlignment="1">
      <alignment horizontal="left" vertical="center"/>
    </xf>
    <xf numFmtId="49" fontId="29" fillId="4" borderId="79" xfId="4840" applyNumberFormat="1" applyFont="1" applyFill="1" applyBorder="1" applyAlignment="1">
      <alignment horizontal="center" vertical="center" wrapText="1"/>
    </xf>
    <xf numFmtId="167" fontId="29" fillId="4" borderId="85" xfId="4840" applyNumberFormat="1" applyFont="1" applyFill="1" applyBorder="1" applyAlignment="1">
      <alignment horizontal="center" vertical="center" wrapText="1"/>
    </xf>
    <xf numFmtId="0" fontId="29" fillId="7" borderId="79" xfId="0" applyFont="1" applyFill="1" applyBorder="1" applyAlignment="1">
      <alignment horizontal="center" vertical="top" wrapText="1"/>
    </xf>
    <xf numFmtId="0" fontId="29" fillId="3" borderId="80" xfId="0" applyFont="1" applyFill="1" applyBorder="1" applyAlignment="1">
      <alignment horizontal="center" vertical="top" wrapText="1"/>
    </xf>
    <xf numFmtId="0" fontId="11" fillId="7" borderId="97" xfId="4841" applyFill="1" applyBorder="1" applyAlignment="1">
      <alignment horizontal="center" vertical="center"/>
    </xf>
    <xf numFmtId="0" fontId="11" fillId="4" borderId="74" xfId="4842" applyFont="1" applyFill="1" applyBorder="1" applyAlignment="1">
      <alignment horizontal="left" vertical="center"/>
    </xf>
    <xf numFmtId="0" fontId="29" fillId="3" borderId="79" xfId="0" applyFont="1" applyFill="1" applyBorder="1" applyAlignment="1">
      <alignment horizontal="center" vertical="center" wrapText="1"/>
    </xf>
    <xf numFmtId="0" fontId="29" fillId="3" borderId="80" xfId="0" applyFont="1" applyFill="1" applyBorder="1" applyAlignment="1">
      <alignment horizontal="center" vertical="center" wrapText="1"/>
    </xf>
    <xf numFmtId="0" fontId="11" fillId="7" borderId="98" xfId="5" applyFill="1" applyBorder="1" applyAlignment="1">
      <alignment horizontal="center" vertical="center"/>
    </xf>
    <xf numFmtId="0" fontId="11" fillId="7" borderId="99" xfId="5" applyFill="1" applyBorder="1" applyAlignment="1">
      <alignment horizontal="center" vertical="center"/>
    </xf>
    <xf numFmtId="0" fontId="11" fillId="4" borderId="100" xfId="5" applyFill="1" applyBorder="1" applyAlignment="1">
      <alignment horizontal="left" vertical="center"/>
    </xf>
    <xf numFmtId="15" fontId="11" fillId="4" borderId="85" xfId="5" quotePrefix="1" applyNumberFormat="1" applyFill="1" applyBorder="1" applyAlignment="1">
      <alignment horizontal="center" vertical="center" wrapText="1"/>
    </xf>
    <xf numFmtId="0" fontId="11" fillId="7" borderId="97" xfId="5" applyFill="1" applyBorder="1" applyAlignment="1">
      <alignment horizontal="center" vertical="center"/>
    </xf>
    <xf numFmtId="0" fontId="29" fillId="4" borderId="100" xfId="5" applyFont="1" applyFill="1" applyBorder="1" applyAlignment="1">
      <alignment horizontal="left" vertical="center"/>
    </xf>
    <xf numFmtId="0" fontId="29" fillId="7" borderId="95" xfId="5" applyFont="1" applyFill="1" applyBorder="1" applyAlignment="1">
      <alignment horizontal="center" vertical="center"/>
    </xf>
    <xf numFmtId="0" fontId="29" fillId="4" borderId="74" xfId="4842" applyFont="1" applyFill="1" applyBorder="1" applyAlignment="1">
      <alignment horizontal="left" vertical="center"/>
    </xf>
    <xf numFmtId="0" fontId="29" fillId="4" borderId="100" xfId="4842" applyFont="1" applyFill="1" applyBorder="1" applyAlignment="1">
      <alignment horizontal="left" vertical="center"/>
    </xf>
    <xf numFmtId="49" fontId="29" fillId="4" borderId="79" xfId="5" quotePrefix="1" applyNumberFormat="1" applyFont="1" applyFill="1" applyBorder="1" applyAlignment="1">
      <alignment horizontal="center" vertical="center" wrapText="1"/>
    </xf>
    <xf numFmtId="0" fontId="29" fillId="4" borderId="100" xfId="4840" applyFont="1" applyFill="1" applyBorder="1" applyAlignment="1">
      <alignment horizontal="left" vertical="center"/>
    </xf>
    <xf numFmtId="49" fontId="29" fillId="4" borderId="79" xfId="4840" quotePrefix="1" applyNumberFormat="1" applyFont="1" applyFill="1" applyBorder="1" applyAlignment="1">
      <alignment horizontal="center" vertical="center" wrapText="1"/>
    </xf>
    <xf numFmtId="0" fontId="29" fillId="7" borderId="79" xfId="0" applyFont="1" applyFill="1" applyBorder="1" applyAlignment="1">
      <alignment horizontal="center" vertical="center" wrapText="1"/>
    </xf>
    <xf numFmtId="0" fontId="29" fillId="7" borderId="85" xfId="0" applyFont="1" applyFill="1" applyBorder="1" applyAlignment="1">
      <alignment horizontal="center" vertical="center" wrapText="1"/>
    </xf>
    <xf numFmtId="0" fontId="29" fillId="7" borderId="101" xfId="0" applyFont="1" applyFill="1" applyBorder="1" applyAlignment="1">
      <alignment horizontal="center" vertical="center" wrapText="1"/>
    </xf>
    <xf numFmtId="0" fontId="29" fillId="7" borderId="102" xfId="0" applyFont="1" applyFill="1" applyBorder="1" applyAlignment="1">
      <alignment horizontal="center" vertical="center" wrapText="1"/>
    </xf>
    <xf numFmtId="49" fontId="11" fillId="4" borderId="79" xfId="5" quotePrefix="1" applyNumberFormat="1" applyFill="1" applyBorder="1" applyAlignment="1">
      <alignment horizontal="center" vertical="center" wrapText="1"/>
    </xf>
    <xf numFmtId="49" fontId="11" fillId="4" borderId="103" xfId="5" quotePrefix="1" applyNumberFormat="1" applyFill="1" applyBorder="1" applyAlignment="1">
      <alignment horizontal="center" vertical="center" wrapText="1"/>
    </xf>
    <xf numFmtId="49" fontId="11" fillId="4" borderId="103" xfId="5" applyNumberFormat="1" applyFill="1" applyBorder="1" applyAlignment="1">
      <alignment horizontal="center" vertical="center" wrapText="1"/>
    </xf>
    <xf numFmtId="0" fontId="11" fillId="7" borderId="96" xfId="5" applyFill="1" applyBorder="1" applyAlignment="1">
      <alignment horizontal="center" vertical="center"/>
    </xf>
    <xf numFmtId="167" fontId="11" fillId="4" borderId="104" xfId="5" applyNumberFormat="1" applyFill="1" applyBorder="1" applyAlignment="1">
      <alignment horizontal="center" vertical="center" wrapText="1"/>
    </xf>
    <xf numFmtId="0" fontId="11" fillId="7" borderId="105" xfId="5" applyFill="1" applyBorder="1" applyAlignment="1">
      <alignment horizontal="center" vertical="center" wrapText="1"/>
    </xf>
    <xf numFmtId="0" fontId="11" fillId="7" borderId="106" xfId="5" applyFill="1" applyBorder="1" applyAlignment="1">
      <alignment horizontal="center" vertical="center"/>
    </xf>
    <xf numFmtId="0" fontId="11" fillId="0" borderId="107" xfId="5" applyBorder="1" applyAlignment="1">
      <alignment horizontal="center" vertical="center" wrapText="1"/>
    </xf>
    <xf numFmtId="0" fontId="33" fillId="4" borderId="108" xfId="1" applyFont="1" applyFill="1" applyBorder="1" applyAlignment="1" applyProtection="1">
      <alignment horizontal="left" vertical="center"/>
    </xf>
    <xf numFmtId="0" fontId="11" fillId="0" borderId="107" xfId="5" quotePrefix="1" applyBorder="1" applyAlignment="1">
      <alignment horizontal="center" vertical="center" wrapText="1"/>
    </xf>
    <xf numFmtId="0" fontId="47" fillId="4" borderId="108" xfId="1" applyFont="1" applyFill="1" applyBorder="1" applyAlignment="1" applyProtection="1">
      <alignment horizontal="left" vertical="center"/>
    </xf>
    <xf numFmtId="0" fontId="29" fillId="4" borderId="109" xfId="5" applyFont="1" applyFill="1" applyBorder="1" applyAlignment="1">
      <alignment horizontal="left" vertical="center"/>
    </xf>
    <xf numFmtId="49" fontId="29" fillId="4" borderId="110" xfId="5" quotePrefix="1" applyNumberFormat="1" applyFont="1" applyFill="1" applyBorder="1" applyAlignment="1">
      <alignment horizontal="center" vertical="center" wrapText="1"/>
    </xf>
    <xf numFmtId="167" fontId="29" fillId="4" borderId="104" xfId="5" applyNumberFormat="1" applyFont="1" applyFill="1" applyBorder="1" applyAlignment="1">
      <alignment horizontal="center" vertical="center" wrapText="1"/>
    </xf>
    <xf numFmtId="0" fontId="29" fillId="7" borderId="105" xfId="5" applyFont="1" applyFill="1" applyBorder="1" applyAlignment="1">
      <alignment horizontal="center" vertical="center" wrapText="1"/>
    </xf>
    <xf numFmtId="0" fontId="29" fillId="7" borderId="106" xfId="5" applyFont="1" applyFill="1" applyBorder="1" applyAlignment="1">
      <alignment horizontal="center" vertical="center" wrapText="1"/>
    </xf>
    <xf numFmtId="0" fontId="29" fillId="0" borderId="108" xfId="5" quotePrefix="1" applyFont="1" applyBorder="1" applyAlignment="1">
      <alignment horizontal="center" vertical="center" wrapText="1"/>
    </xf>
    <xf numFmtId="0" fontId="11" fillId="4" borderId="93" xfId="5" applyFill="1" applyBorder="1" applyAlignment="1">
      <alignment horizontal="left" vertical="center"/>
    </xf>
    <xf numFmtId="49" fontId="11" fillId="4" borderId="111" xfId="5" quotePrefix="1" applyNumberFormat="1" applyFill="1" applyBorder="1" applyAlignment="1">
      <alignment horizontal="center" vertical="center" wrapText="1"/>
    </xf>
    <xf numFmtId="167" fontId="11" fillId="4" borderId="112" xfId="5" applyNumberFormat="1" applyFill="1" applyBorder="1" applyAlignment="1">
      <alignment horizontal="center" vertical="center" wrapText="1"/>
    </xf>
    <xf numFmtId="167" fontId="11" fillId="4" borderId="113" xfId="5" applyNumberFormat="1" applyFill="1" applyBorder="1" applyAlignment="1">
      <alignment horizontal="center" vertical="center" wrapText="1"/>
    </xf>
    <xf numFmtId="0" fontId="11" fillId="0" borderId="93" xfId="5" quotePrefix="1" applyBorder="1" applyAlignment="1">
      <alignment horizontal="center" vertical="center" wrapText="1"/>
    </xf>
    <xf numFmtId="0" fontId="29" fillId="0" borderId="107" xfId="5" applyFont="1" applyBorder="1" applyAlignment="1">
      <alignment horizontal="center" vertical="center" wrapText="1"/>
    </xf>
    <xf numFmtId="0" fontId="47" fillId="4" borderId="114" xfId="1" applyFont="1" applyFill="1" applyBorder="1" applyAlignment="1" applyProtection="1">
      <alignment horizontal="left" vertical="center"/>
    </xf>
    <xf numFmtId="0" fontId="29" fillId="4" borderId="12" xfId="5" applyFont="1" applyFill="1" applyBorder="1" applyAlignment="1">
      <alignment horizontal="left" vertical="center"/>
    </xf>
    <xf numFmtId="49" fontId="29" fillId="4" borderId="115" xfId="5" applyNumberFormat="1" applyFont="1" applyFill="1" applyBorder="1" applyAlignment="1">
      <alignment horizontal="center" vertical="center" wrapText="1"/>
    </xf>
    <xf numFmtId="167" fontId="29" fillId="4" borderId="116" xfId="5" applyNumberFormat="1" applyFont="1" applyFill="1" applyBorder="1" applyAlignment="1">
      <alignment horizontal="center" vertical="center" wrapText="1"/>
    </xf>
    <xf numFmtId="167" fontId="29" fillId="4" borderId="15" xfId="5" applyNumberFormat="1" applyFont="1" applyFill="1" applyBorder="1" applyAlignment="1">
      <alignment horizontal="center" vertical="center" wrapText="1"/>
    </xf>
    <xf numFmtId="0" fontId="29" fillId="7" borderId="117" xfId="5" applyFont="1" applyFill="1" applyBorder="1" applyAlignment="1">
      <alignment horizontal="center" vertical="center" wrapText="1"/>
    </xf>
    <xf numFmtId="0" fontId="29" fillId="7" borderId="118" xfId="5" applyFont="1" applyFill="1" applyBorder="1" applyAlignment="1">
      <alignment horizontal="center" vertical="center"/>
    </xf>
    <xf numFmtId="0" fontId="29" fillId="0" borderId="72" xfId="5" quotePrefix="1" applyFont="1" applyBorder="1" applyAlignment="1">
      <alignment horizontal="center" vertical="center" wrapText="1"/>
    </xf>
    <xf numFmtId="0" fontId="11" fillId="0" borderId="119" xfId="5" applyBorder="1" applyAlignment="1">
      <alignment horizontal="center" vertical="center" wrapText="1"/>
    </xf>
    <xf numFmtId="49" fontId="11" fillId="0" borderId="0" xfId="5" applyNumberFormat="1" applyAlignment="1">
      <alignment horizontal="left" vertical="center" wrapText="1"/>
    </xf>
    <xf numFmtId="0" fontId="31" fillId="0" borderId="0" xfId="5" applyFont="1" applyAlignment="1">
      <alignment vertical="center"/>
    </xf>
    <xf numFmtId="0" fontId="31" fillId="0" borderId="0" xfId="5" applyFont="1" applyAlignment="1">
      <alignment horizontal="left" vertical="center"/>
    </xf>
    <xf numFmtId="49" fontId="31" fillId="0" borderId="0" xfId="5" applyNumberFormat="1" applyFont="1" applyAlignment="1">
      <alignment horizontal="left" vertical="center" wrapText="1"/>
    </xf>
    <xf numFmtId="0" fontId="31" fillId="0" borderId="0" xfId="5" applyFont="1" applyAlignment="1">
      <alignment horizontal="left" vertical="center" wrapText="1"/>
    </xf>
    <xf numFmtId="0" fontId="31" fillId="0" borderId="0" xfId="5" applyFont="1" applyAlignment="1">
      <alignment horizontal="center" vertical="center" wrapText="1"/>
    </xf>
    <xf numFmtId="0" fontId="31" fillId="0" borderId="0" xfId="5" applyFont="1" applyAlignment="1">
      <alignment vertical="center" wrapText="1"/>
    </xf>
    <xf numFmtId="0" fontId="11" fillId="0" borderId="0" xfId="5" applyAlignment="1">
      <alignment horizontal="left" vertical="top" wrapText="1"/>
    </xf>
    <xf numFmtId="0" fontId="11" fillId="0" borderId="0" xfId="5" applyAlignment="1">
      <alignment horizontal="center" vertical="center"/>
    </xf>
    <xf numFmtId="0" fontId="29" fillId="0" borderId="0" xfId="3" applyFont="1" applyAlignment="1">
      <alignment horizontal="left" vertical="top"/>
    </xf>
    <xf numFmtId="0" fontId="29" fillId="4" borderId="6" xfId="0" applyFont="1" applyFill="1" applyBorder="1" applyAlignment="1">
      <alignment horizontal="left" vertical="top" wrapText="1"/>
    </xf>
    <xf numFmtId="15" fontId="29" fillId="3" borderId="6" xfId="4812" applyNumberFormat="1" applyFont="1" applyFill="1" applyBorder="1" applyAlignment="1">
      <alignment horizontal="center" vertical="top" wrapText="1"/>
    </xf>
    <xf numFmtId="15" fontId="29" fillId="3" borderId="7" xfId="4812" applyNumberFormat="1" applyFont="1" applyFill="1" applyBorder="1" applyAlignment="1">
      <alignment horizontal="center" vertical="top" wrapText="1"/>
    </xf>
    <xf numFmtId="15" fontId="29" fillId="3" borderId="59" xfId="4812" applyNumberFormat="1" applyFont="1" applyFill="1" applyBorder="1" applyAlignment="1">
      <alignment horizontal="center" vertical="top" wrapText="1"/>
    </xf>
    <xf numFmtId="167" fontId="29" fillId="3" borderId="6" xfId="4812" applyNumberFormat="1" applyFont="1" applyFill="1" applyBorder="1" applyAlignment="1">
      <alignment horizontal="center" vertical="top" wrapText="1"/>
    </xf>
    <xf numFmtId="167" fontId="29" fillId="0" borderId="6" xfId="4812" applyNumberFormat="1" applyFont="1" applyBorder="1" applyAlignment="1">
      <alignment horizontal="center" vertical="top" wrapText="1"/>
    </xf>
    <xf numFmtId="0" fontId="14" fillId="6" borderId="59" xfId="5" applyFont="1" applyFill="1" applyBorder="1" applyAlignment="1">
      <alignment horizontal="center" vertical="top" wrapText="1"/>
    </xf>
    <xf numFmtId="0" fontId="14" fillId="6" borderId="31" xfId="5" applyFont="1" applyFill="1" applyBorder="1" applyAlignment="1">
      <alignment horizontal="center" vertical="top" wrapText="1"/>
    </xf>
    <xf numFmtId="0" fontId="11" fillId="6" borderId="43" xfId="5" applyFill="1" applyBorder="1" applyAlignment="1">
      <alignment horizontal="left" vertical="center" wrapText="1"/>
    </xf>
    <xf numFmtId="0" fontId="11" fillId="6" borderId="37" xfId="5" applyFill="1" applyBorder="1" applyAlignment="1">
      <alignment horizontal="left" vertical="center" wrapText="1"/>
    </xf>
    <xf numFmtId="0" fontId="11" fillId="6" borderId="45" xfId="5" applyFill="1" applyBorder="1" applyAlignment="1">
      <alignment horizontal="left" vertical="center" wrapText="1"/>
    </xf>
    <xf numFmtId="0" fontId="11" fillId="6" borderId="32" xfId="5" applyFill="1" applyBorder="1" applyAlignment="1">
      <alignment horizontal="left" vertical="center" wrapText="1"/>
    </xf>
    <xf numFmtId="0" fontId="11" fillId="6" borderId="51" xfId="5" applyFill="1" applyBorder="1" applyAlignment="1">
      <alignment horizontal="left" vertical="center" wrapText="1"/>
    </xf>
    <xf numFmtId="0" fontId="11" fillId="6" borderId="47" xfId="5" applyFill="1" applyBorder="1" applyAlignment="1">
      <alignment horizontal="left" vertical="center" wrapText="1"/>
    </xf>
    <xf numFmtId="0" fontId="21" fillId="0" borderId="0" xfId="0" applyFont="1" applyAlignment="1">
      <alignment horizontal="left" vertical="center"/>
    </xf>
    <xf numFmtId="15" fontId="16" fillId="0" borderId="0" xfId="0" applyNumberFormat="1" applyFont="1" applyAlignment="1">
      <alignment horizontal="left" vertical="center"/>
    </xf>
    <xf numFmtId="0" fontId="14" fillId="0" borderId="0" xfId="0" applyFont="1" applyAlignment="1">
      <alignment horizontal="left"/>
    </xf>
    <xf numFmtId="0" fontId="14" fillId="6" borderId="18" xfId="0" applyFont="1" applyFill="1" applyBorder="1" applyAlignment="1">
      <alignment horizontal="center" wrapText="1"/>
    </xf>
    <xf numFmtId="0" fontId="0" fillId="6" borderId="19" xfId="0" applyFill="1" applyBorder="1" applyAlignment="1">
      <alignment horizontal="center" wrapText="1"/>
    </xf>
    <xf numFmtId="0" fontId="14" fillId="6" borderId="9" xfId="0" applyFont="1" applyFill="1" applyBorder="1" applyAlignment="1">
      <alignment horizontal="center"/>
    </xf>
    <xf numFmtId="0" fontId="14" fillId="6" borderId="16" xfId="0" applyFont="1" applyFill="1" applyBorder="1" applyAlignment="1">
      <alignment horizontal="center"/>
    </xf>
    <xf numFmtId="0" fontId="14" fillId="6" borderId="9" xfId="0" applyFont="1" applyFill="1" applyBorder="1" applyAlignment="1">
      <alignment horizontal="center" vertical="top" wrapText="1"/>
    </xf>
    <xf numFmtId="0" fontId="14" fillId="6" borderId="16" xfId="0" applyFont="1" applyFill="1" applyBorder="1" applyAlignment="1">
      <alignment horizontal="center" vertical="top" wrapText="1"/>
    </xf>
    <xf numFmtId="0" fontId="14" fillId="5" borderId="9" xfId="0" applyFont="1" applyFill="1" applyBorder="1" applyAlignment="1">
      <alignment horizontal="center" vertical="top" wrapText="1"/>
    </xf>
    <xf numFmtId="0" fontId="14" fillId="5" borderId="10" xfId="0" applyFont="1" applyFill="1" applyBorder="1" applyAlignment="1">
      <alignment horizontal="center" vertical="top" wrapText="1"/>
    </xf>
    <xf numFmtId="0" fontId="14" fillId="5" borderId="18" xfId="0" applyFont="1" applyFill="1" applyBorder="1" applyAlignment="1">
      <alignment horizontal="center" vertical="top" wrapText="1"/>
    </xf>
    <xf numFmtId="0" fontId="14" fillId="5" borderId="0" xfId="0" applyFont="1" applyFill="1" applyAlignment="1">
      <alignment horizontal="center" vertical="top" wrapText="1"/>
    </xf>
    <xf numFmtId="0" fontId="14" fillId="3" borderId="9" xfId="0" applyFont="1" applyFill="1" applyBorder="1" applyAlignment="1">
      <alignment horizontal="center" vertical="top" wrapText="1"/>
    </xf>
    <xf numFmtId="0" fontId="14" fillId="3" borderId="10" xfId="0" applyFont="1" applyFill="1" applyBorder="1" applyAlignment="1">
      <alignment horizontal="center" vertical="top" wrapText="1"/>
    </xf>
    <xf numFmtId="0" fontId="14" fillId="3" borderId="18" xfId="0" applyFont="1" applyFill="1" applyBorder="1" applyAlignment="1">
      <alignment horizontal="center" vertical="top" wrapText="1"/>
    </xf>
    <xf numFmtId="0" fontId="14" fillId="3" borderId="0" xfId="0" applyFont="1" applyFill="1" applyAlignment="1">
      <alignment horizontal="center" vertical="top" wrapText="1"/>
    </xf>
    <xf numFmtId="0" fontId="11" fillId="0" borderId="0" xfId="0" applyFont="1" applyAlignment="1">
      <alignment wrapText="1"/>
    </xf>
    <xf numFmtId="0" fontId="11" fillId="0" borderId="0" xfId="0" applyFont="1" applyAlignment="1">
      <alignment vertical="center" wrapText="1"/>
    </xf>
    <xf numFmtId="0" fontId="11" fillId="0" borderId="0" xfId="0" applyFont="1" applyAlignment="1">
      <alignment vertical="center"/>
    </xf>
    <xf numFmtId="0" fontId="14" fillId="6" borderId="9" xfId="5" applyFont="1" applyFill="1" applyBorder="1" applyAlignment="1">
      <alignment horizontal="left" vertical="center" wrapText="1"/>
    </xf>
    <xf numFmtId="0" fontId="14" fillId="6" borderId="10" xfId="5" applyFont="1" applyFill="1" applyBorder="1" applyAlignment="1">
      <alignment horizontal="left" vertical="center" wrapText="1"/>
    </xf>
    <xf numFmtId="0" fontId="14" fillId="6" borderId="16" xfId="5" applyFont="1" applyFill="1" applyBorder="1" applyAlignment="1">
      <alignment horizontal="left" vertical="center" wrapText="1"/>
    </xf>
    <xf numFmtId="0" fontId="14" fillId="6" borderId="43" xfId="5" applyFont="1" applyFill="1" applyBorder="1" applyAlignment="1">
      <alignment horizontal="left" vertical="center" wrapText="1"/>
    </xf>
    <xf numFmtId="0" fontId="14" fillId="6" borderId="37" xfId="5" applyFont="1" applyFill="1" applyBorder="1" applyAlignment="1">
      <alignment horizontal="left" vertical="center" wrapText="1"/>
    </xf>
    <xf numFmtId="0" fontId="14" fillId="6" borderId="45" xfId="5" applyFont="1" applyFill="1" applyBorder="1" applyAlignment="1">
      <alignment horizontal="left" vertical="center" wrapText="1"/>
    </xf>
    <xf numFmtId="0" fontId="11" fillId="0" borderId="0" xfId="0" applyFont="1" applyAlignment="1">
      <alignment horizontal="left" vertical="center" wrapText="1"/>
    </xf>
    <xf numFmtId="0" fontId="11" fillId="6" borderId="9" xfId="5" applyFill="1" applyBorder="1" applyAlignment="1">
      <alignment horizontal="left" vertical="center" wrapText="1"/>
    </xf>
    <xf numFmtId="0" fontId="11" fillId="6" borderId="10" xfId="5" applyFill="1" applyBorder="1" applyAlignment="1">
      <alignment horizontal="left" vertical="center" wrapText="1"/>
    </xf>
    <xf numFmtId="0" fontId="11" fillId="6" borderId="16" xfId="5" applyFill="1" applyBorder="1" applyAlignment="1">
      <alignment horizontal="left" vertical="center" wrapText="1"/>
    </xf>
    <xf numFmtId="0" fontId="41" fillId="6" borderId="18" xfId="1" applyFont="1" applyFill="1" applyBorder="1" applyAlignment="1" applyProtection="1">
      <alignment horizontal="left"/>
    </xf>
    <xf numFmtId="0" fontId="41" fillId="6" borderId="0" xfId="1" applyFont="1" applyFill="1" applyBorder="1" applyAlignment="1" applyProtection="1">
      <alignment horizontal="left"/>
    </xf>
    <xf numFmtId="0" fontId="11" fillId="6" borderId="18" xfId="5" applyFill="1" applyBorder="1" applyAlignment="1">
      <alignment horizontal="left" vertical="center" wrapText="1"/>
    </xf>
    <xf numFmtId="0" fontId="11" fillId="6" borderId="0" xfId="5" applyFill="1" applyAlignment="1">
      <alignment horizontal="left" vertical="center" wrapText="1"/>
    </xf>
    <xf numFmtId="0" fontId="11" fillId="0" borderId="44" xfId="0" applyFont="1" applyBorder="1" applyAlignment="1">
      <alignment horizontal="left" vertical="center" wrapText="1"/>
    </xf>
    <xf numFmtId="0" fontId="11" fillId="0" borderId="38" xfId="0" applyFont="1" applyBorder="1" applyAlignment="1">
      <alignment horizontal="left" vertical="center" wrapText="1"/>
    </xf>
    <xf numFmtId="0" fontId="11" fillId="0" borderId="17" xfId="0" applyFont="1" applyBorder="1" applyAlignment="1">
      <alignment horizontal="left" vertical="center" wrapText="1"/>
    </xf>
    <xf numFmtId="0" fontId="11" fillId="0" borderId="41" xfId="0" applyFont="1" applyBorder="1" applyAlignment="1">
      <alignment horizontal="center" wrapText="1"/>
    </xf>
    <xf numFmtId="0" fontId="11" fillId="0" borderId="35" xfId="0" applyFont="1" applyBorder="1" applyAlignment="1">
      <alignment horizontal="center" wrapText="1"/>
    </xf>
    <xf numFmtId="0" fontId="11" fillId="0" borderId="37" xfId="0" applyFont="1" applyBorder="1" applyAlignment="1">
      <alignment horizontal="center" wrapText="1"/>
    </xf>
    <xf numFmtId="0" fontId="11" fillId="0" borderId="5" xfId="0" applyFont="1" applyBorder="1" applyAlignment="1">
      <alignment horizontal="center" wrapText="1"/>
    </xf>
    <xf numFmtId="0" fontId="11" fillId="0" borderId="0" xfId="5" applyAlignment="1">
      <alignment horizontal="left" vertical="top" wrapText="1"/>
    </xf>
    <xf numFmtId="0" fontId="17" fillId="6" borderId="18" xfId="1" applyFill="1" applyBorder="1" applyAlignment="1" applyProtection="1">
      <alignment horizontal="left"/>
    </xf>
    <xf numFmtId="0" fontId="17" fillId="6" borderId="0" xfId="1" applyFill="1" applyBorder="1" applyAlignment="1" applyProtection="1">
      <alignment horizontal="left"/>
    </xf>
    <xf numFmtId="0" fontId="17" fillId="6" borderId="19" xfId="1" applyFill="1" applyBorder="1" applyAlignment="1" applyProtection="1">
      <alignment horizontal="left"/>
    </xf>
    <xf numFmtId="0" fontId="17" fillId="6" borderId="13" xfId="1" applyFill="1" applyBorder="1" applyAlignment="1" applyProtection="1">
      <alignment horizontal="left" wrapText="1"/>
    </xf>
    <xf numFmtId="0" fontId="17" fillId="6" borderId="15" xfId="1" applyFill="1" applyBorder="1" applyAlignment="1" applyProtection="1">
      <alignment horizontal="left" wrapText="1"/>
    </xf>
    <xf numFmtId="0" fontId="17" fillId="6" borderId="12" xfId="1" applyFill="1" applyBorder="1" applyAlignment="1" applyProtection="1">
      <alignment horizontal="left" wrapText="1"/>
    </xf>
    <xf numFmtId="0" fontId="14" fillId="3" borderId="9" xfId="5" applyFont="1" applyFill="1" applyBorder="1" applyAlignment="1">
      <alignment horizontal="center" vertical="center" wrapText="1"/>
    </xf>
    <xf numFmtId="0" fontId="14" fillId="3" borderId="10" xfId="5" applyFont="1" applyFill="1" applyBorder="1" applyAlignment="1">
      <alignment horizontal="center" vertical="center" wrapText="1"/>
    </xf>
    <xf numFmtId="0" fontId="14" fillId="3" borderId="13" xfId="5" applyFont="1" applyFill="1" applyBorder="1" applyAlignment="1">
      <alignment horizontal="center" vertical="center" wrapText="1"/>
    </xf>
    <xf numFmtId="0" fontId="14" fillId="3" borderId="15" xfId="5" applyFont="1" applyFill="1" applyBorder="1" applyAlignment="1">
      <alignment horizontal="center" vertical="center" wrapText="1"/>
    </xf>
    <xf numFmtId="0" fontId="14" fillId="0" borderId="27" xfId="5" applyFont="1" applyBorder="1" applyAlignment="1">
      <alignment horizontal="center" vertical="center" wrapText="1"/>
    </xf>
    <xf numFmtId="0" fontId="14" fillId="0" borderId="72" xfId="5" applyFont="1" applyBorder="1" applyAlignment="1">
      <alignment horizontal="center" vertical="center" wrapText="1"/>
    </xf>
    <xf numFmtId="0" fontId="14" fillId="2" borderId="21" xfId="5" applyFont="1" applyFill="1" applyBorder="1" applyAlignment="1">
      <alignment horizontal="center" vertical="center"/>
    </xf>
    <xf numFmtId="0" fontId="14" fillId="2" borderId="11" xfId="5" applyFont="1" applyFill="1" applyBorder="1" applyAlignment="1">
      <alignment horizontal="center" vertical="center"/>
    </xf>
    <xf numFmtId="0" fontId="14" fillId="0" borderId="0" xfId="5" applyFont="1" applyAlignment="1">
      <alignment horizontal="left" vertical="center"/>
    </xf>
    <xf numFmtId="0" fontId="21" fillId="0" borderId="0" xfId="5" applyFont="1" applyAlignment="1">
      <alignment horizontal="left" vertical="center"/>
    </xf>
    <xf numFmtId="0" fontId="49" fillId="0" borderId="15" xfId="5" applyFont="1" applyBorder="1" applyAlignment="1">
      <alignment horizontal="left" vertical="center" wrapText="1"/>
    </xf>
    <xf numFmtId="0" fontId="44" fillId="0" borderId="15" xfId="5" applyFont="1" applyBorder="1" applyAlignment="1">
      <alignment horizontal="left" vertical="center" wrapText="1"/>
    </xf>
    <xf numFmtId="0" fontId="11" fillId="6" borderId="19" xfId="5" applyFill="1" applyBorder="1" applyAlignment="1">
      <alignment horizontal="left" vertical="center" wrapText="1"/>
    </xf>
    <xf numFmtId="0" fontId="4" fillId="9" borderId="9" xfId="4838" applyFill="1" applyBorder="1" applyAlignment="1">
      <alignment horizontal="left" wrapText="1"/>
    </xf>
    <xf numFmtId="0" fontId="4" fillId="9" borderId="10" xfId="4838" applyFill="1" applyBorder="1" applyAlignment="1">
      <alignment horizontal="left" wrapText="1"/>
    </xf>
    <xf numFmtId="0" fontId="4" fillId="9" borderId="16" xfId="4838" applyFill="1" applyBorder="1" applyAlignment="1">
      <alignment horizontal="left" wrapText="1"/>
    </xf>
    <xf numFmtId="0" fontId="38" fillId="9" borderId="13" xfId="4838" applyFont="1" applyFill="1" applyBorder="1" applyAlignment="1">
      <alignment horizontal="left" wrapText="1"/>
    </xf>
    <xf numFmtId="0" fontId="38" fillId="9" borderId="15" xfId="4838" applyFont="1" applyFill="1" applyBorder="1" applyAlignment="1">
      <alignment horizontal="left" wrapText="1"/>
    </xf>
    <xf numFmtId="0" fontId="38" fillId="9" borderId="12" xfId="4838" applyFont="1" applyFill="1" applyBorder="1" applyAlignment="1">
      <alignment horizontal="left" wrapText="1"/>
    </xf>
    <xf numFmtId="0" fontId="38" fillId="8" borderId="13" xfId="4838" applyFont="1" applyFill="1" applyBorder="1" applyAlignment="1">
      <alignment horizontal="left" wrapText="1"/>
    </xf>
    <xf numFmtId="0" fontId="38" fillId="8" borderId="15" xfId="4838" applyFont="1" applyFill="1" applyBorder="1" applyAlignment="1">
      <alignment horizontal="left" wrapText="1"/>
    </xf>
    <xf numFmtId="0" fontId="38" fillId="8" borderId="12" xfId="4838" applyFont="1" applyFill="1" applyBorder="1" applyAlignment="1">
      <alignment horizontal="left" wrapText="1"/>
    </xf>
    <xf numFmtId="0" fontId="11" fillId="0" borderId="0" xfId="0" applyFont="1" applyAlignment="1">
      <alignment horizontal="left" wrapText="1"/>
    </xf>
    <xf numFmtId="0" fontId="19" fillId="0" borderId="0" xfId="2439" applyFont="1" applyAlignment="1">
      <alignment horizontal="left" vertical="top"/>
    </xf>
    <xf numFmtId="0" fontId="20" fillId="0" borderId="0" xfId="2439" applyFont="1" applyAlignment="1">
      <alignment horizontal="center" wrapText="1"/>
    </xf>
    <xf numFmtId="15" fontId="14" fillId="2" borderId="21" xfId="2439" applyNumberFormat="1" applyFont="1" applyFill="1" applyBorder="1" applyAlignment="1">
      <alignment horizontal="left" wrapText="1"/>
    </xf>
    <xf numFmtId="15" fontId="14" fillId="2" borderId="20" xfId="2439" applyNumberFormat="1" applyFont="1" applyFill="1" applyBorder="1" applyAlignment="1">
      <alignment horizontal="left" wrapText="1"/>
    </xf>
    <xf numFmtId="15" fontId="14" fillId="2" borderId="11" xfId="2439" applyNumberFormat="1" applyFont="1" applyFill="1" applyBorder="1" applyAlignment="1">
      <alignment horizontal="left" wrapText="1"/>
    </xf>
    <xf numFmtId="0" fontId="11" fillId="0" borderId="0" xfId="5" applyAlignment="1">
      <alignment horizontal="left" vertical="top"/>
    </xf>
    <xf numFmtId="0" fontId="19" fillId="0" borderId="0" xfId="2439" applyFont="1" applyAlignment="1">
      <alignment horizontal="left" vertical="top" wrapText="1"/>
    </xf>
    <xf numFmtId="0" fontId="19" fillId="0" borderId="19" xfId="2439" applyFont="1" applyBorder="1" applyAlignment="1">
      <alignment horizontal="left" vertical="top" wrapText="1"/>
    </xf>
    <xf numFmtId="0" fontId="19" fillId="0" borderId="0" xfId="3" applyFont="1" applyAlignment="1">
      <alignment horizontal="left" vertical="top"/>
    </xf>
    <xf numFmtId="0" fontId="19" fillId="0" borderId="0" xfId="3" applyFont="1" applyAlignment="1">
      <alignment horizontal="left" vertical="top" wrapText="1"/>
    </xf>
    <xf numFmtId="15" fontId="14" fillId="2" borderId="21" xfId="3" applyNumberFormat="1" applyFont="1" applyFill="1" applyBorder="1" applyAlignment="1">
      <alignment horizontal="left" wrapText="1"/>
    </xf>
    <xf numFmtId="15" fontId="14" fillId="2" borderId="20" xfId="3" applyNumberFormat="1" applyFont="1" applyFill="1" applyBorder="1" applyAlignment="1">
      <alignment horizontal="left" wrapText="1"/>
    </xf>
    <xf numFmtId="15" fontId="14" fillId="2" borderId="11" xfId="3" applyNumberFormat="1" applyFont="1" applyFill="1" applyBorder="1" applyAlignment="1">
      <alignment horizontal="left" wrapText="1"/>
    </xf>
    <xf numFmtId="0" fontId="20" fillId="0" borderId="0" xfId="3" applyFont="1" applyAlignment="1">
      <alignment horizontal="center" wrapText="1"/>
    </xf>
    <xf numFmtId="15" fontId="15" fillId="2" borderId="21" xfId="0" applyNumberFormat="1" applyFont="1" applyFill="1" applyBorder="1" applyAlignment="1">
      <alignment horizontal="left" vertical="center"/>
    </xf>
    <xf numFmtId="15" fontId="15" fillId="2" borderId="11" xfId="0" applyNumberFormat="1" applyFont="1" applyFill="1" applyBorder="1" applyAlignment="1">
      <alignment horizontal="left" vertical="center"/>
    </xf>
    <xf numFmtId="15" fontId="15" fillId="2" borderId="20" xfId="0" applyNumberFormat="1" applyFont="1" applyFill="1" applyBorder="1" applyAlignment="1">
      <alignment horizontal="left" vertical="center"/>
    </xf>
    <xf numFmtId="0" fontId="11" fillId="0" borderId="0" xfId="5" applyAlignment="1">
      <alignment horizontal="left" wrapText="1"/>
    </xf>
    <xf numFmtId="0" fontId="29" fillId="0" borderId="7" xfId="5" applyFont="1" applyFill="1" applyBorder="1" applyAlignment="1">
      <alignment horizontal="left" vertical="top"/>
    </xf>
    <xf numFmtId="0" fontId="29" fillId="0" borderId="8" xfId="5" applyFont="1" applyFill="1" applyBorder="1" applyAlignment="1">
      <alignment horizontal="left" vertical="top"/>
    </xf>
    <xf numFmtId="0" fontId="29" fillId="0" borderId="63" xfId="5" applyFont="1" applyFill="1" applyBorder="1" applyAlignment="1">
      <alignment horizontal="left" vertical="top"/>
    </xf>
    <xf numFmtId="0" fontId="29" fillId="0" borderId="62" xfId="5" applyFont="1" applyFill="1" applyBorder="1" applyAlignment="1">
      <alignment horizontal="left" vertical="top"/>
    </xf>
  </cellXfs>
  <cellStyles count="37907">
    <cellStyle name="Followed Hyperlink" xfId="22" builtinId="9" hidden="1"/>
    <cellStyle name="Followed Hyperlink" xfId="23" builtinId="9" hidden="1"/>
    <cellStyle name="Followed Hyperlink" xfId="26" builtinId="9" hidden="1"/>
    <cellStyle name="Followed Hyperlink" xfId="20" builtinId="9" hidden="1"/>
    <cellStyle name="Followed Hyperlink" xfId="25" builtinId="9" hidden="1"/>
    <cellStyle name="Followed Hyperlink" xfId="19" builtinId="9" hidden="1"/>
    <cellStyle name="Followed Hyperlink" xfId="18" builtinId="9" hidden="1"/>
    <cellStyle name="Followed Hyperlink" xfId="17" builtinId="9" hidden="1"/>
    <cellStyle name="Followed Hyperlink" xfId="21" builtinId="9" hidden="1"/>
    <cellStyle name="Followed Hyperlink" xfId="24" builtinId="9" hidden="1"/>
    <cellStyle name="Followed Hyperlink" xfId="16" builtinId="9" hidden="1"/>
    <cellStyle name="Followed Hyperlink" xfId="12" builtinId="9" hidden="1"/>
    <cellStyle name="Followed Hyperlink" xfId="8" builtinId="9" hidden="1"/>
    <cellStyle name="Followed Hyperlink" xfId="6" builtinId="9" hidden="1"/>
    <cellStyle name="Followed Hyperlink" xfId="9" builtinId="9" hidden="1"/>
    <cellStyle name="Followed Hyperlink" xfId="14" builtinId="9" hidden="1"/>
    <cellStyle name="Followed Hyperlink" xfId="7" builtinId="9" hidden="1"/>
    <cellStyle name="Followed Hyperlink" xfId="13" builtinId="9" hidden="1"/>
    <cellStyle name="Followed Hyperlink" xfId="15" builtinId="9" hidden="1"/>
    <cellStyle name="Followed Hyperlink" xfId="11" builtinId="9" hidden="1"/>
    <cellStyle name="Followed Hyperlink" xfId="10" builtinId="9" hidden="1"/>
    <cellStyle name="Followed Hyperlink 10" xfId="892" hidden="1" xr:uid="{00000000-0005-0000-0000-000027000000}"/>
    <cellStyle name="Followed Hyperlink 10" xfId="2590" hidden="1" xr:uid="{00000000-0005-0000-0000-000051000000}"/>
    <cellStyle name="Followed Hyperlink 10" xfId="3163" hidden="1" xr:uid="{00000000-0005-0000-0000-000072000000}"/>
    <cellStyle name="Followed Hyperlink 10" xfId="4284" hidden="1" xr:uid="{00000000-0005-0000-0000-000078000000}"/>
    <cellStyle name="Followed Hyperlink 10" xfId="4536" hidden="1" xr:uid="{00000000-0005-0000-0000-00007E000000}"/>
    <cellStyle name="Followed Hyperlink 10" xfId="4498" hidden="1" xr:uid="{00000000-0005-0000-0000-000082000000}"/>
    <cellStyle name="Followed Hyperlink 10" xfId="4648" hidden="1" xr:uid="{00000000-0005-0000-0000-000081000000}"/>
    <cellStyle name="Followed Hyperlink 10" xfId="4354" hidden="1" xr:uid="{00000000-0005-0000-0000-00007B000000}"/>
    <cellStyle name="Followed Hyperlink 10" xfId="4228" hidden="1" xr:uid="{00000000-0005-0000-0000-000077000000}"/>
    <cellStyle name="Followed Hyperlink 10" xfId="4060" hidden="1" xr:uid="{00000000-0005-0000-0000-000071000000}"/>
    <cellStyle name="Followed Hyperlink 10" xfId="3773" hidden="1" xr:uid="{00000000-0005-0000-0000-00006B000000}"/>
    <cellStyle name="Followed Hyperlink 10" xfId="3605" hidden="1" xr:uid="{00000000-0005-0000-0000-000067000000}"/>
    <cellStyle name="Followed Hyperlink 10" xfId="3366" hidden="1" xr:uid="{00000000-0005-0000-0000-000061000000}"/>
    <cellStyle name="Followed Hyperlink 10" xfId="3101" hidden="1" xr:uid="{00000000-0005-0000-0000-00005B000000}"/>
    <cellStyle name="Followed Hyperlink 10" xfId="2933" hidden="1" xr:uid="{00000000-0005-0000-0000-000057000000}"/>
    <cellStyle name="Followed Hyperlink 10" xfId="2891" hidden="1" xr:uid="{00000000-0005-0000-0000-000055000000}"/>
    <cellStyle name="Followed Hyperlink 10" xfId="3508" hidden="1" xr:uid="{00000000-0005-0000-0000-000065000000}"/>
    <cellStyle name="Followed Hyperlink 10" xfId="4186" hidden="1" xr:uid="{00000000-0005-0000-0000-000075000000}"/>
    <cellStyle name="Followed Hyperlink 10" xfId="4746" hidden="1" xr:uid="{00000000-0005-0000-0000-000084000000}"/>
    <cellStyle name="Followed Hyperlink 10" xfId="4158" hidden="1" xr:uid="{00000000-0005-0000-0000-000074000000}"/>
    <cellStyle name="Followed Hyperlink 10" xfId="2799" hidden="1" xr:uid="{00000000-0005-0000-0000-00005E000000}"/>
    <cellStyle name="Followed Hyperlink 10" xfId="2983" hidden="1" xr:uid="{00000000-0005-0000-0000-000062000000}"/>
    <cellStyle name="Followed Hyperlink 10" xfId="3577" hidden="1" xr:uid="{00000000-0005-0000-0000-000066000000}"/>
    <cellStyle name="Followed Hyperlink 10" xfId="3303" hidden="1" xr:uid="{00000000-0005-0000-0000-00006A000000}"/>
    <cellStyle name="Followed Hyperlink 10" xfId="3868" hidden="1" xr:uid="{00000000-0005-0000-0000-00006C000000}"/>
    <cellStyle name="Followed Hyperlink 10" xfId="2737" hidden="1" xr:uid="{00000000-0005-0000-0000-000052000000}"/>
    <cellStyle name="Followed Hyperlink 10" xfId="2699" hidden="1" xr:uid="{00000000-0005-0000-0000-000056000000}"/>
    <cellStyle name="Followed Hyperlink 10" xfId="2477" hidden="1" xr:uid="{00000000-0005-0000-0000-00004E000000}"/>
    <cellStyle name="Followed Hyperlink 10" xfId="2369" hidden="1" xr:uid="{00000000-0005-0000-0000-00004C000000}"/>
    <cellStyle name="Followed Hyperlink 10" xfId="2562" hidden="1" xr:uid="{00000000-0005-0000-0000-000050000000}"/>
    <cellStyle name="Followed Hyperlink 10" xfId="3032" hidden="1" xr:uid="{00000000-0005-0000-0000-000058000000}"/>
    <cellStyle name="Followed Hyperlink 10" xfId="2863" hidden="1" xr:uid="{00000000-0005-0000-0000-000054000000}"/>
    <cellStyle name="Followed Hyperlink 10" xfId="3200" hidden="1" xr:uid="{00000000-0005-0000-0000-00005C000000}"/>
    <cellStyle name="Followed Hyperlink 10" xfId="3639" hidden="1" xr:uid="{00000000-0005-0000-0000-00006E000000}"/>
    <cellStyle name="Followed Hyperlink 10" xfId="3692" hidden="1" xr:uid="{00000000-0005-0000-0000-000068000000}"/>
    <cellStyle name="Followed Hyperlink 10" xfId="3480" hidden="1" xr:uid="{00000000-0005-0000-0000-000064000000}"/>
    <cellStyle name="Followed Hyperlink 10" xfId="3338" hidden="1" xr:uid="{00000000-0005-0000-0000-000060000000}"/>
    <cellStyle name="Followed Hyperlink 10" xfId="2638" hidden="1" xr:uid="{00000000-0005-0000-0000-00005A000000}"/>
    <cellStyle name="Followed Hyperlink 10" xfId="4410" hidden="1" xr:uid="{00000000-0005-0000-0000-00007C000000}"/>
    <cellStyle name="Followed Hyperlink 10" xfId="4438" hidden="1" xr:uid="{00000000-0005-0000-0000-00007D000000}"/>
    <cellStyle name="Followed Hyperlink 10" xfId="3896" hidden="1" xr:uid="{00000000-0005-0000-0000-00006D000000}"/>
    <cellStyle name="Followed Hyperlink 10" xfId="3228" hidden="1" xr:uid="{00000000-0005-0000-0000-00005D000000}"/>
    <cellStyle name="Followed Hyperlink 10" xfId="2765" hidden="1" xr:uid="{00000000-0005-0000-0000-000053000000}"/>
    <cellStyle name="Followed Hyperlink 10" xfId="3060" hidden="1" xr:uid="{00000000-0005-0000-0000-000059000000}"/>
    <cellStyle name="Followed Hyperlink 10" xfId="3269" hidden="1" xr:uid="{00000000-0005-0000-0000-00005F000000}"/>
    <cellStyle name="Followed Hyperlink 10" xfId="3423" hidden="1" xr:uid="{00000000-0005-0000-0000-000063000000}"/>
    <cellStyle name="Followed Hyperlink 10" xfId="3720" hidden="1" xr:uid="{00000000-0005-0000-0000-000069000000}"/>
    <cellStyle name="Followed Hyperlink 10" xfId="3941" hidden="1" xr:uid="{00000000-0005-0000-0000-00006F000000}"/>
    <cellStyle name="Followed Hyperlink 10" xfId="4102" hidden="1" xr:uid="{00000000-0005-0000-0000-000073000000}"/>
    <cellStyle name="Followed Hyperlink 10" xfId="4312" hidden="1" xr:uid="{00000000-0005-0000-0000-000079000000}"/>
    <cellStyle name="Followed Hyperlink 10" xfId="4564" hidden="1" xr:uid="{00000000-0005-0000-0000-00007F000000}"/>
    <cellStyle name="Followed Hyperlink 10" xfId="4690" hidden="1" xr:uid="{00000000-0005-0000-0000-000083000000}"/>
    <cellStyle name="Followed Hyperlink 10" xfId="4620" hidden="1" xr:uid="{00000000-0005-0000-0000-000080000000}"/>
    <cellStyle name="Followed Hyperlink 10" xfId="3976" hidden="1" xr:uid="{00000000-0005-0000-0000-00007A000000}"/>
    <cellStyle name="Followed Hyperlink 10" xfId="3661" hidden="1" xr:uid="{00000000-0005-0000-0000-000076000000}"/>
    <cellStyle name="Followed Hyperlink 10" xfId="4032" hidden="1" xr:uid="{00000000-0005-0000-0000-000070000000}"/>
    <cellStyle name="Followed Hyperlink 10" xfId="2397" hidden="1" xr:uid="{00000000-0005-0000-0000-00004D000000}"/>
    <cellStyle name="Followed Hyperlink 10" xfId="606" hidden="1" xr:uid="{00000000-0005-0000-0000-00002A000000}"/>
    <cellStyle name="Followed Hyperlink 10" xfId="1343" hidden="1" xr:uid="{00000000-0005-0000-0000-000031000000}"/>
    <cellStyle name="Followed Hyperlink 10" xfId="989" hidden="1" xr:uid="{00000000-0005-0000-0000-000029000000}"/>
    <cellStyle name="Followed Hyperlink 10" xfId="655" hidden="1" xr:uid="{00000000-0005-0000-0000-000020000000}"/>
    <cellStyle name="Followed Hyperlink 10" xfId="261" hidden="1" xr:uid="{00000000-0005-0000-0000-000022000000}"/>
    <cellStyle name="Followed Hyperlink 10" xfId="823" hidden="1" xr:uid="{00000000-0005-0000-0000-000024000000}"/>
    <cellStyle name="Followed Hyperlink 10" xfId="185" hidden="1" xr:uid="{00000000-0005-0000-0000-000018000000}"/>
    <cellStyle name="Followed Hyperlink 10" xfId="360" hidden="1" xr:uid="{00000000-0005-0000-0000-00001A000000}"/>
    <cellStyle name="Followed Hyperlink 10" xfId="101" hidden="1" xr:uid="{00000000-0005-0000-0000-000016000000}"/>
    <cellStyle name="Followed Hyperlink 10" xfId="129" hidden="1" xr:uid="{00000000-0005-0000-0000-000017000000}"/>
    <cellStyle name="Followed Hyperlink 10" xfId="388" hidden="1" xr:uid="{00000000-0005-0000-0000-00001B000000}"/>
    <cellStyle name="Followed Hyperlink 10" xfId="213" hidden="1" xr:uid="{00000000-0005-0000-0000-000019000000}"/>
    <cellStyle name="Followed Hyperlink 10" xfId="422" hidden="1" xr:uid="{00000000-0005-0000-0000-000026000000}"/>
    <cellStyle name="Followed Hyperlink 10" xfId="724" hidden="1" xr:uid="{00000000-0005-0000-0000-000023000000}"/>
    <cellStyle name="Followed Hyperlink 10" xfId="683" hidden="1" xr:uid="{00000000-0005-0000-0000-000021000000}"/>
    <cellStyle name="Followed Hyperlink 10" xfId="486" hidden="1" xr:uid="{00000000-0005-0000-0000-00001C000000}"/>
    <cellStyle name="Followed Hyperlink 10" xfId="1131" hidden="1" xr:uid="{00000000-0005-0000-0000-00002D000000}"/>
    <cellStyle name="Followed Hyperlink 10" xfId="1519" hidden="1" xr:uid="{00000000-0005-0000-0000-000035000000}"/>
    <cellStyle name="Followed Hyperlink 10" xfId="2061" hidden="1" xr:uid="{00000000-0005-0000-0000-000045000000}"/>
    <cellStyle name="Followed Hyperlink 10" xfId="2121" hidden="1" xr:uid="{00000000-0005-0000-0000-00004A000000}"/>
    <cellStyle name="Followed Hyperlink 10" xfId="2187" hidden="1" xr:uid="{00000000-0005-0000-0000-000047000000}"/>
    <cellStyle name="Followed Hyperlink 10" xfId="1599" hidden="1" xr:uid="{00000000-0005-0000-0000-000042000000}"/>
    <cellStyle name="Followed Hyperlink 10" xfId="1851" hidden="1" xr:uid="{00000000-0005-0000-0000-00003F000000}"/>
    <cellStyle name="Followed Hyperlink 10" xfId="1781" hidden="1" xr:uid="{00000000-0005-0000-0000-00003C000000}"/>
    <cellStyle name="Followed Hyperlink 10" xfId="1564" hidden="1" xr:uid="{00000000-0005-0000-0000-000037000000}"/>
    <cellStyle name="Followed Hyperlink 10" xfId="1491" hidden="1" xr:uid="{00000000-0005-0000-0000-000034000000}"/>
    <cellStyle name="Followed Hyperlink 10" xfId="926" hidden="1" xr:uid="{00000000-0005-0000-0000-000032000000}"/>
    <cellStyle name="Followed Hyperlink 10" xfId="1103" hidden="1" xr:uid="{00000000-0005-0000-0000-00002C000000}"/>
    <cellStyle name="Followed Hyperlink 10" xfId="1228" hidden="1" xr:uid="{00000000-0005-0000-0000-00002F000000}"/>
    <cellStyle name="Followed Hyperlink 10" xfId="786" hidden="1" xr:uid="{00000000-0005-0000-0000-00003A000000}"/>
    <cellStyle name="Followed Hyperlink 10" xfId="2033" hidden="1" xr:uid="{00000000-0005-0000-0000-000044000000}"/>
    <cellStyle name="Followed Hyperlink 10" xfId="1809" hidden="1" xr:uid="{00000000-0005-0000-0000-00003D000000}"/>
    <cellStyle name="Followed Hyperlink 10" xfId="556" hidden="1" xr:uid="{00000000-0005-0000-0000-00001F000000}"/>
    <cellStyle name="Followed Hyperlink 10" xfId="514" hidden="1" xr:uid="{00000000-0005-0000-0000-00001D000000}"/>
    <cellStyle name="Followed Hyperlink 10" xfId="45" hidden="1" xr:uid="{00000000-0005-0000-0000-000015000000}"/>
    <cellStyle name="Followed Hyperlink 10" xfId="851" hidden="1" xr:uid="{00000000-0005-0000-0000-000025000000}"/>
    <cellStyle name="Followed Hyperlink 10" xfId="322" hidden="1" xr:uid="{00000000-0005-0000-0000-00001E000000}"/>
    <cellStyle name="Followed Hyperlink 10" xfId="1262" hidden="1" xr:uid="{00000000-0005-0000-0000-000036000000}"/>
    <cellStyle name="Followed Hyperlink 10" xfId="1725" hidden="1" xr:uid="{00000000-0005-0000-0000-00003B000000}"/>
    <cellStyle name="Followed Hyperlink 10" xfId="1284" hidden="1" xr:uid="{00000000-0005-0000-0000-00003E000000}"/>
    <cellStyle name="Followed Hyperlink 10" xfId="1907" hidden="1" xr:uid="{00000000-0005-0000-0000-000040000000}"/>
    <cellStyle name="Followed Hyperlink 10" xfId="1977" hidden="1" xr:uid="{00000000-0005-0000-0000-000043000000}"/>
    <cellStyle name="Followed Hyperlink 10" xfId="2159" hidden="1" xr:uid="{00000000-0005-0000-0000-000046000000}"/>
    <cellStyle name="Followed Hyperlink 10" xfId="2243" hidden="1" xr:uid="{00000000-0005-0000-0000-000048000000}"/>
    <cellStyle name="Followed Hyperlink 10" xfId="2271" hidden="1" xr:uid="{00000000-0005-0000-0000-000049000000}"/>
    <cellStyle name="Followed Hyperlink 10" xfId="1683" hidden="1" xr:uid="{00000000-0005-0000-0000-000039000000}"/>
    <cellStyle name="Followed Hyperlink 10" xfId="1935" hidden="1" xr:uid="{00000000-0005-0000-0000-000041000000}"/>
    <cellStyle name="Followed Hyperlink 10" xfId="1655" hidden="1" xr:uid="{00000000-0005-0000-0000-000038000000}"/>
    <cellStyle name="Followed Hyperlink 10" xfId="1046" hidden="1" xr:uid="{00000000-0005-0000-0000-00002B000000}"/>
    <cellStyle name="Followed Hyperlink 10" xfId="1200" hidden="1" xr:uid="{00000000-0005-0000-0000-00002E000000}"/>
    <cellStyle name="Followed Hyperlink 10" xfId="1315" hidden="1" xr:uid="{00000000-0005-0000-0000-000030000000}"/>
    <cellStyle name="Followed Hyperlink 10" xfId="1396" hidden="1" xr:uid="{00000000-0005-0000-0000-000033000000}"/>
    <cellStyle name="Followed Hyperlink 10" xfId="2313" hidden="1" xr:uid="{00000000-0005-0000-0000-00004B000000}"/>
    <cellStyle name="Followed Hyperlink 10" xfId="961" hidden="1" xr:uid="{00000000-0005-0000-0000-000028000000}"/>
    <cellStyle name="Followed Hyperlink 10" xfId="2505" hidden="1" xr:uid="{00000000-0005-0000-0000-00004F000000}"/>
    <cellStyle name="Followed Hyperlink 10" xfId="4774" hidden="1" xr:uid="{00000000-0005-0000-0000-000085000000}"/>
    <cellStyle name="Followed Hyperlink 10" xfId="7409" hidden="1" xr:uid="{98AAF78B-4E35-4124-B716-AA49FFBFED67}"/>
    <cellStyle name="Followed Hyperlink 10" xfId="7982" hidden="1" xr:uid="{4C9ACE35-8A87-4951-A2B8-98240A826DEC}"/>
    <cellStyle name="Followed Hyperlink 10" xfId="9103" hidden="1" xr:uid="{8AD19634-1F03-4E52-8100-9360D6369F55}"/>
    <cellStyle name="Followed Hyperlink 10" xfId="9355" hidden="1" xr:uid="{14BFF0AD-E92C-4D3B-B824-0F16C9C07873}"/>
    <cellStyle name="Followed Hyperlink 10" xfId="9317" hidden="1" xr:uid="{287A5809-95D4-4231-B185-26A1DAFB637A}"/>
    <cellStyle name="Followed Hyperlink 10" xfId="9467" hidden="1" xr:uid="{9A26B506-64AA-4433-AE61-6BCB0D4212DA}"/>
    <cellStyle name="Followed Hyperlink 10" xfId="9173" hidden="1" xr:uid="{B758AEAD-7B40-4F02-B2DD-62361AC863DE}"/>
    <cellStyle name="Followed Hyperlink 10" xfId="9047" hidden="1" xr:uid="{6A248E4F-6B3A-4289-B51E-C4A02D2BC649}"/>
    <cellStyle name="Followed Hyperlink 10" xfId="8879" hidden="1" xr:uid="{448F45AD-727F-4823-84FF-BC43E2169021}"/>
    <cellStyle name="Followed Hyperlink 10" xfId="8592" hidden="1" xr:uid="{1D54A979-19AE-42D0-B8C3-D8C38947847D}"/>
    <cellStyle name="Followed Hyperlink 10" xfId="8424" hidden="1" xr:uid="{1858ECA7-DDBB-4837-A046-30EA04E9A055}"/>
    <cellStyle name="Followed Hyperlink 10" xfId="8185" hidden="1" xr:uid="{17DCF73D-7E39-4C54-B0EB-7B18CF90327C}"/>
    <cellStyle name="Followed Hyperlink 10" xfId="7920" hidden="1" xr:uid="{F38B2BF1-E2F0-4151-BBA3-69D87F07513B}"/>
    <cellStyle name="Followed Hyperlink 10" xfId="7752" hidden="1" xr:uid="{EED225FA-CEC6-452F-A39C-F93A2F15012D}"/>
    <cellStyle name="Followed Hyperlink 10" xfId="7710" hidden="1" xr:uid="{EEDDFC44-F4B9-452F-BBAC-67987523B613}"/>
    <cellStyle name="Followed Hyperlink 10" xfId="8327" hidden="1" xr:uid="{FABF25F7-F1E0-445E-BCB3-ACD89CAE5E47}"/>
    <cellStyle name="Followed Hyperlink 10" xfId="9005" hidden="1" xr:uid="{CBC096D6-1520-4C67-AC5E-4C97891D189B}"/>
    <cellStyle name="Followed Hyperlink 10" xfId="9565" hidden="1" xr:uid="{CDDB4D3C-DB2D-43D4-8450-2E8C06B38B17}"/>
    <cellStyle name="Followed Hyperlink 10" xfId="8977" hidden="1" xr:uid="{8DC15129-286F-4EAA-BB3F-75FCCD599EE9}"/>
    <cellStyle name="Followed Hyperlink 10" xfId="7618" hidden="1" xr:uid="{7605B7EB-73ED-4C8B-A4C8-26D4EA5A1333}"/>
    <cellStyle name="Followed Hyperlink 10" xfId="7802" hidden="1" xr:uid="{4491ADE2-1F3B-4E70-BBAF-3E9489F607E3}"/>
    <cellStyle name="Followed Hyperlink 10" xfId="8396" hidden="1" xr:uid="{4FEDBC08-0C2D-4D6F-98A0-F001577E87CB}"/>
    <cellStyle name="Followed Hyperlink 10" xfId="8122" hidden="1" xr:uid="{83EE045D-AA9B-4B7C-9D63-C41945A41D35}"/>
    <cellStyle name="Followed Hyperlink 10" xfId="8687" hidden="1" xr:uid="{8DC09312-0778-4CD5-8380-DEFE029E3479}"/>
    <cellStyle name="Followed Hyperlink 10" xfId="7556" hidden="1" xr:uid="{805A8DE4-BF94-4187-BFFD-BC2B00631382}"/>
    <cellStyle name="Followed Hyperlink 10" xfId="7518" hidden="1" xr:uid="{A7EC1037-CCC8-4E51-A9D6-7308AD593E16}"/>
    <cellStyle name="Followed Hyperlink 10" xfId="7297" hidden="1" xr:uid="{802CDE46-9C2E-4DB9-89AA-2AA8AA931D37}"/>
    <cellStyle name="Followed Hyperlink 10" xfId="7192" hidden="1" xr:uid="{992F7174-B522-4AC2-AAFC-BECE75E9CD4A}"/>
    <cellStyle name="Followed Hyperlink 10" xfId="7381" hidden="1" xr:uid="{B7D0410D-1271-4192-B92F-DF2CE40D8775}"/>
    <cellStyle name="Followed Hyperlink 10" xfId="7851" hidden="1" xr:uid="{F110924F-1613-42EC-B77A-D55A904F662D}"/>
    <cellStyle name="Followed Hyperlink 10" xfId="7682" hidden="1" xr:uid="{928B1F86-2F30-4141-94F2-2FB710A50F54}"/>
    <cellStyle name="Followed Hyperlink 10" xfId="8019" hidden="1" xr:uid="{1D79FBBD-7D96-40A1-9EEF-5102A084F60A}"/>
    <cellStyle name="Followed Hyperlink 10" xfId="8458" hidden="1" xr:uid="{4CED428E-713F-4636-8885-4734B080DF11}"/>
    <cellStyle name="Followed Hyperlink 10" xfId="8511" hidden="1" xr:uid="{71042CFC-CCB6-48CE-A3C0-D84B17EF7AAF}"/>
    <cellStyle name="Followed Hyperlink 10" xfId="8299" hidden="1" xr:uid="{067C8A36-C98B-4603-8778-33613F4AA01B}"/>
    <cellStyle name="Followed Hyperlink 10" xfId="8157" hidden="1" xr:uid="{A70607D1-066E-4B45-895B-134AA1E1BBCB}"/>
    <cellStyle name="Followed Hyperlink 10" xfId="7457" hidden="1" xr:uid="{0E3BD8A5-1B38-4D55-B308-BB70054BD27A}"/>
    <cellStyle name="Followed Hyperlink 10" xfId="9229" hidden="1" xr:uid="{F10249B4-AE56-4532-BFF9-9782916A5B63}"/>
    <cellStyle name="Followed Hyperlink 10" xfId="9257" hidden="1" xr:uid="{05D281C7-8179-40B3-9443-1D675C9125E4}"/>
    <cellStyle name="Followed Hyperlink 10" xfId="8715" hidden="1" xr:uid="{B89B10EA-2236-404B-AF6E-32C219FBA507}"/>
    <cellStyle name="Followed Hyperlink 10" xfId="8047" hidden="1" xr:uid="{90ED3015-B0A3-4983-A187-F694299174E0}"/>
    <cellStyle name="Followed Hyperlink 10" xfId="7584" hidden="1" xr:uid="{56315339-56A8-4824-BAFF-60CB1784A43D}"/>
    <cellStyle name="Followed Hyperlink 10" xfId="7879" hidden="1" xr:uid="{5F5A32DE-5D56-487F-BA6E-4D059E0DCB91}"/>
    <cellStyle name="Followed Hyperlink 10" xfId="8088" hidden="1" xr:uid="{21018594-A187-423F-97E7-B958CA6DE78A}"/>
    <cellStyle name="Followed Hyperlink 10" xfId="8242" hidden="1" xr:uid="{5339EFA5-B9F4-42BB-9CFC-7B0401C11002}"/>
    <cellStyle name="Followed Hyperlink 10" xfId="8539" hidden="1" xr:uid="{9E85AE0A-7DE8-48E1-A051-6C6E55AAE876}"/>
    <cellStyle name="Followed Hyperlink 10" xfId="8760" hidden="1" xr:uid="{076D7FB0-1D7C-4139-8712-88E8C069F491}"/>
    <cellStyle name="Followed Hyperlink 10" xfId="8921" hidden="1" xr:uid="{61377786-E7BB-4211-AB42-6518F773924B}"/>
    <cellStyle name="Followed Hyperlink 10" xfId="9131" hidden="1" xr:uid="{FE72FCCE-9B8D-457E-B1BF-CDFA639B538E}"/>
    <cellStyle name="Followed Hyperlink 10" xfId="9383" hidden="1" xr:uid="{4882BE4F-B62C-4729-B0CC-C069B13FF6E2}"/>
    <cellStyle name="Followed Hyperlink 10" xfId="9509" hidden="1" xr:uid="{13237B69-24EE-44B2-9F65-C95477AEA628}"/>
    <cellStyle name="Followed Hyperlink 10" xfId="9439" hidden="1" xr:uid="{B2E32767-E0EB-42C6-BA5E-A695AD44557D}"/>
    <cellStyle name="Followed Hyperlink 10" xfId="8795" hidden="1" xr:uid="{5E203858-F2BC-456E-84C7-5C9521FF9960}"/>
    <cellStyle name="Followed Hyperlink 10" xfId="8480" hidden="1" xr:uid="{ACC74F15-4679-403E-8AC9-F144C7496593}"/>
    <cellStyle name="Followed Hyperlink 10" xfId="8851" hidden="1" xr:uid="{7042097A-6883-471E-A823-5CE49852E135}"/>
    <cellStyle name="Followed Hyperlink 10" xfId="7220" hidden="1" xr:uid="{4B8942C6-D303-4FF7-ABD3-12F44708767C}"/>
    <cellStyle name="Followed Hyperlink 10" xfId="5429" hidden="1" xr:uid="{54F1C7FE-9511-4CBC-BE85-0B8518341A8D}"/>
    <cellStyle name="Followed Hyperlink 10" xfId="6166" hidden="1" xr:uid="{5294F5E7-7AB2-49A7-B648-3B2FE46CEB89}"/>
    <cellStyle name="Followed Hyperlink 10" xfId="5812" hidden="1" xr:uid="{41FAD93D-D2CB-4683-ADA8-BBA8C696B247}"/>
    <cellStyle name="Followed Hyperlink 10" xfId="5478" hidden="1" xr:uid="{6368D899-F77C-4B79-AEAC-0B792DDC1044}"/>
    <cellStyle name="Followed Hyperlink 10" xfId="5084" hidden="1" xr:uid="{5F4318B6-AD01-4799-89EA-0FF0E67D55D4}"/>
    <cellStyle name="Followed Hyperlink 10" xfId="5646" hidden="1" xr:uid="{68301570-C0B4-49E2-A72D-98A176D4E304}"/>
    <cellStyle name="Followed Hyperlink 10" xfId="5008" hidden="1" xr:uid="{3E68592E-8273-4BBE-AD52-104AD5EC5B73}"/>
    <cellStyle name="Followed Hyperlink 10" xfId="5183" hidden="1" xr:uid="{51881057-2612-4729-A506-5B45CAFB9796}"/>
    <cellStyle name="Followed Hyperlink 10" xfId="4924" hidden="1" xr:uid="{947A10F2-F1CC-480C-9FE8-49ADC3AD230F}"/>
    <cellStyle name="Followed Hyperlink 10" xfId="4952" hidden="1" xr:uid="{658CA260-7D08-4391-9099-CE42C47BA993}"/>
    <cellStyle name="Followed Hyperlink 10" xfId="5211" hidden="1" xr:uid="{BB481F2C-391C-4C4C-BDA2-8A861A664EA1}"/>
    <cellStyle name="Followed Hyperlink 10" xfId="5036" hidden="1" xr:uid="{B83E3A2C-CEF5-4E4C-B474-C772EA83BC93}"/>
    <cellStyle name="Followed Hyperlink 10" xfId="5245" hidden="1" xr:uid="{4B5194B5-7478-45E9-9595-10760783BD0F}"/>
    <cellStyle name="Followed Hyperlink 10" xfId="5547" hidden="1" xr:uid="{29418A84-E83F-40B1-AD92-DAD67C23991A}"/>
    <cellStyle name="Followed Hyperlink 10" xfId="5506" hidden="1" xr:uid="{3171B7C0-04B8-4D84-9595-C79EEAD1A3AB}"/>
    <cellStyle name="Followed Hyperlink 10" xfId="5309" hidden="1" xr:uid="{25E8448C-3322-4B38-A22B-876B90D1F080}"/>
    <cellStyle name="Followed Hyperlink 10" xfId="5954" hidden="1" xr:uid="{DC7BCA36-5CAA-4A97-BF65-91D1A0EC3888}"/>
    <cellStyle name="Followed Hyperlink 10" xfId="6342" hidden="1" xr:uid="{10B2173A-3ED2-44EC-9A5E-F3941DEB5AE3}"/>
    <cellStyle name="Followed Hyperlink 10" xfId="6884" hidden="1" xr:uid="{0B2EA46F-C685-45B4-BBE8-48A9E75FF942}"/>
    <cellStyle name="Followed Hyperlink 10" xfId="6944" hidden="1" xr:uid="{D326DE97-6A82-45EC-BDBB-23A61050B92D}"/>
    <cellStyle name="Followed Hyperlink 10" xfId="7010" hidden="1" xr:uid="{C9456742-C4D4-44A0-B4ED-EF65367A1BBA}"/>
    <cellStyle name="Followed Hyperlink 10" xfId="6422" hidden="1" xr:uid="{F4772C47-C6F3-40CD-911B-FEBDCA65B46A}"/>
    <cellStyle name="Followed Hyperlink 10" xfId="6674" hidden="1" xr:uid="{CE31009E-BBA4-42E8-9B20-5CCE3C5425A7}"/>
    <cellStyle name="Followed Hyperlink 10" xfId="6604" hidden="1" xr:uid="{B5CFBFC7-2C47-4BFD-A0AE-4A304DC3271D}"/>
    <cellStyle name="Followed Hyperlink 10" xfId="6387" hidden="1" xr:uid="{DD41F755-44C4-4E29-A3CB-99AB831CA01C}"/>
    <cellStyle name="Followed Hyperlink 10" xfId="6314" hidden="1" xr:uid="{4B43AA81-5B45-4BB2-8F95-C51C3583FCC6}"/>
    <cellStyle name="Followed Hyperlink 10" xfId="5749" hidden="1" xr:uid="{39A64300-A73C-4C49-84C7-B458F179CA97}"/>
    <cellStyle name="Followed Hyperlink 10" xfId="5926" hidden="1" xr:uid="{096B8BFA-763F-4FFB-B9CF-074F1CDCEE5A}"/>
    <cellStyle name="Followed Hyperlink 10" xfId="6051" hidden="1" xr:uid="{A88EAB49-9D93-4DCB-AC5E-A2B1E64ADC09}"/>
    <cellStyle name="Followed Hyperlink 10" xfId="5609" hidden="1" xr:uid="{BC981251-542F-4B89-8939-2042BA72221E}"/>
    <cellStyle name="Followed Hyperlink 10" xfId="6856" hidden="1" xr:uid="{17085978-04AA-4552-86FC-509212C2DE6F}"/>
    <cellStyle name="Followed Hyperlink 10" xfId="6632" hidden="1" xr:uid="{8F19D82A-1921-4F98-94BB-8FABF14A5E21}"/>
    <cellStyle name="Followed Hyperlink 10" xfId="5379" hidden="1" xr:uid="{4F8DDADF-99D3-428C-9D3A-DB6F750BC03D}"/>
    <cellStyle name="Followed Hyperlink 10" xfId="5337" hidden="1" xr:uid="{621B346B-00FA-4317-A3FF-A743F75EDCBB}"/>
    <cellStyle name="Followed Hyperlink 10" xfId="4868" hidden="1" xr:uid="{1759D73E-AC66-48C5-834F-C6E6979A8936}"/>
    <cellStyle name="Followed Hyperlink 10" xfId="5674" hidden="1" xr:uid="{62464C0C-5A08-48B0-9906-FC10C48D2579}"/>
    <cellStyle name="Followed Hyperlink 10" xfId="5145" hidden="1" xr:uid="{810B9630-3BC2-40B9-A60F-14D8F8F02AFC}"/>
    <cellStyle name="Followed Hyperlink 10" xfId="6085" hidden="1" xr:uid="{88CAF91D-DB7E-4075-B571-3415543CD9DF}"/>
    <cellStyle name="Followed Hyperlink 10" xfId="6548" hidden="1" xr:uid="{FF22F4F0-1FCB-4A71-9200-F2E37EF4F754}"/>
    <cellStyle name="Followed Hyperlink 10" xfId="6107" hidden="1" xr:uid="{3A15B738-5868-45F2-9652-F5DE87C8EB68}"/>
    <cellStyle name="Followed Hyperlink 10" xfId="6730" hidden="1" xr:uid="{36E40E27-82C7-4402-BF8A-647F868B034F}"/>
    <cellStyle name="Followed Hyperlink 10" xfId="6800" hidden="1" xr:uid="{E431B8B5-8802-4C92-A3F8-FA52DCE7FAF4}"/>
    <cellStyle name="Followed Hyperlink 10" xfId="6982" hidden="1" xr:uid="{5E45F56A-DD19-4877-9FAF-26BFCD9D487D}"/>
    <cellStyle name="Followed Hyperlink 10" xfId="7066" hidden="1" xr:uid="{B41EA72B-4095-4768-8A56-DBE60F097F69}"/>
    <cellStyle name="Followed Hyperlink 10" xfId="7094" hidden="1" xr:uid="{A9BC3545-9C09-4C11-9D39-9198571A5CFA}"/>
    <cellStyle name="Followed Hyperlink 10" xfId="6506" hidden="1" xr:uid="{A81D899F-D57D-4843-8FA5-A7E23BB45B4B}"/>
    <cellStyle name="Followed Hyperlink 10" xfId="6758" hidden="1" xr:uid="{39921377-4A71-49A7-9684-48C30DB02D89}"/>
    <cellStyle name="Followed Hyperlink 10" xfId="6478" hidden="1" xr:uid="{5F8012C5-2603-4BFA-97D6-D0779DD6F5A2}"/>
    <cellStyle name="Followed Hyperlink 10" xfId="5869" hidden="1" xr:uid="{51A18301-B90A-4161-BA3F-9AE484A92CBA}"/>
    <cellStyle name="Followed Hyperlink 10" xfId="6023" hidden="1" xr:uid="{CDC11086-009F-48B5-884B-3357CDC99293}"/>
    <cellStyle name="Followed Hyperlink 10" xfId="6138" hidden="1" xr:uid="{75D4E60F-53F1-4ADE-9860-90D941E184BD}"/>
    <cellStyle name="Followed Hyperlink 10" xfId="6219" hidden="1" xr:uid="{5C5FE71E-F99D-441E-9E34-799D091CBDAD}"/>
    <cellStyle name="Followed Hyperlink 10" xfId="7136" hidden="1" xr:uid="{CFFE443B-460E-4B9A-8F3A-262E288837E9}"/>
    <cellStyle name="Followed Hyperlink 10" xfId="5784" hidden="1" xr:uid="{AC1141E8-9F3C-467A-BB29-0B8CF9D820BB}"/>
    <cellStyle name="Followed Hyperlink 10" xfId="7325" hidden="1" xr:uid="{B0282693-4EBD-4ABA-AFC8-6CAEB6F5B0F0}"/>
    <cellStyle name="Followed Hyperlink 10" xfId="9593" hidden="1" xr:uid="{4C010904-D13B-4874-AF4C-EADE74C3D3CE}"/>
    <cellStyle name="Followed Hyperlink 10" xfId="12152" hidden="1" xr:uid="{7362F0FE-CABC-435A-BEFA-376437D500BB}"/>
    <cellStyle name="Followed Hyperlink 10" xfId="12725" hidden="1" xr:uid="{A391F2D1-CEAC-461B-B794-C04C09E81045}"/>
    <cellStyle name="Followed Hyperlink 10" xfId="13846" hidden="1" xr:uid="{A7830CD0-F650-4797-B934-EA0D989ADFFB}"/>
    <cellStyle name="Followed Hyperlink 10" xfId="14098" hidden="1" xr:uid="{BCA8CD72-493A-4E23-9DAD-7AB408DFA8C3}"/>
    <cellStyle name="Followed Hyperlink 10" xfId="14060" hidden="1" xr:uid="{70C599A6-F30E-49C7-AA6B-B23F5E13275B}"/>
    <cellStyle name="Followed Hyperlink 10" xfId="14210" hidden="1" xr:uid="{8E7A74EA-8D62-4D81-8BC2-F2AE7A7F7D23}"/>
    <cellStyle name="Followed Hyperlink 10" xfId="13916" hidden="1" xr:uid="{7A83747C-3663-43AF-B021-42D27B2BA880}"/>
    <cellStyle name="Followed Hyperlink 10" xfId="13790" hidden="1" xr:uid="{A8CD9A86-0168-4D16-8D3F-5C6D069219F0}"/>
    <cellStyle name="Followed Hyperlink 10" xfId="13622" hidden="1" xr:uid="{EB5769D0-42F8-4ABF-8973-93BE53B51B08}"/>
    <cellStyle name="Followed Hyperlink 10" xfId="13335" hidden="1" xr:uid="{4615ADC5-2533-450C-BE6E-F35583C23DE6}"/>
    <cellStyle name="Followed Hyperlink 10" xfId="13167" hidden="1" xr:uid="{F0B4CDBE-0B29-4DEA-BFDD-1A2FFC7E6EDD}"/>
    <cellStyle name="Followed Hyperlink 10" xfId="12928" hidden="1" xr:uid="{7B13FA74-8611-454B-85E3-AAF3F9BF2888}"/>
    <cellStyle name="Followed Hyperlink 10" xfId="12663" hidden="1" xr:uid="{C71790B2-B54B-4228-85D1-1184B2D43F37}"/>
    <cellStyle name="Followed Hyperlink 10" xfId="12495" hidden="1" xr:uid="{EF2E795E-4E72-4BA3-8CD7-FE88DB8CA9D3}"/>
    <cellStyle name="Followed Hyperlink 10" xfId="12453" hidden="1" xr:uid="{B81A7DFA-CE3E-4148-893D-F0B69B0292E3}"/>
    <cellStyle name="Followed Hyperlink 10" xfId="13070" hidden="1" xr:uid="{A2590614-BD1D-4CD7-8CA7-1F014EA95478}"/>
    <cellStyle name="Followed Hyperlink 10" xfId="13748" hidden="1" xr:uid="{39EDF0EC-1E44-4E1A-AB63-C7E9554FDE9F}"/>
    <cellStyle name="Followed Hyperlink 10" xfId="14308" hidden="1" xr:uid="{98C3D703-E061-4CCB-80A0-F3CB863D3B89}"/>
    <cellStyle name="Followed Hyperlink 10" xfId="13720" hidden="1" xr:uid="{17EFCFA5-5A05-4BDE-A1C9-C16B10572BC0}"/>
    <cellStyle name="Followed Hyperlink 10" xfId="12361" hidden="1" xr:uid="{D6E1D63B-8937-4379-8089-D86681222615}"/>
    <cellStyle name="Followed Hyperlink 10" xfId="12545" hidden="1" xr:uid="{4AA05033-787A-44B8-8619-B44E0F4079D5}"/>
    <cellStyle name="Followed Hyperlink 10" xfId="13139" hidden="1" xr:uid="{B1542694-5672-4DFC-ADC1-2CC0C9705DA1}"/>
    <cellStyle name="Followed Hyperlink 10" xfId="12865" hidden="1" xr:uid="{CBB1E93C-E2AD-4722-AA41-A227D2EAB571}"/>
    <cellStyle name="Followed Hyperlink 10" xfId="13430" hidden="1" xr:uid="{10FD654E-99EF-4D0A-B967-A5173B764A45}"/>
    <cellStyle name="Followed Hyperlink 10" xfId="12299" hidden="1" xr:uid="{B9D2137F-48BD-4459-BE32-7897C07175A7}"/>
    <cellStyle name="Followed Hyperlink 10" xfId="12261" hidden="1" xr:uid="{5E9DB89E-C7B8-491F-8275-07ACBC1D34E2}"/>
    <cellStyle name="Followed Hyperlink 10" xfId="12040" hidden="1" xr:uid="{B136628C-1CD5-455E-9271-2BDDFC5D8958}"/>
    <cellStyle name="Followed Hyperlink 10" xfId="11937" hidden="1" xr:uid="{AF76227E-55C4-4E4D-864C-DE7C5298E5A4}"/>
    <cellStyle name="Followed Hyperlink 10" xfId="12124" hidden="1" xr:uid="{E68FF522-4E0D-45FA-853A-D0E2E189DFC8}"/>
    <cellStyle name="Followed Hyperlink 10" xfId="12594" hidden="1" xr:uid="{B66285C0-EE8F-4B6D-87F8-D92395D96EA3}"/>
    <cellStyle name="Followed Hyperlink 10" xfId="12425" hidden="1" xr:uid="{0D1506D0-68F9-41F4-B5F0-6D67E588156F}"/>
    <cellStyle name="Followed Hyperlink 10" xfId="12762" hidden="1" xr:uid="{6C365597-9E0D-4200-974D-4C12EDC519DF}"/>
    <cellStyle name="Followed Hyperlink 10" xfId="13201" hidden="1" xr:uid="{A6B27E4B-5813-4D52-AA42-468C5CD360DC}"/>
    <cellStyle name="Followed Hyperlink 10" xfId="13254" hidden="1" xr:uid="{0D85BD37-4189-4D6F-8616-7A3B19D23058}"/>
    <cellStyle name="Followed Hyperlink 10" xfId="13042" hidden="1" xr:uid="{5CA282C0-5A7B-4611-B743-D6415FAED28B}"/>
    <cellStyle name="Followed Hyperlink 10" xfId="12900" hidden="1" xr:uid="{017B7B3E-DC7F-4C08-BF04-51F96BD662E5}"/>
    <cellStyle name="Followed Hyperlink 10" xfId="12200" hidden="1" xr:uid="{3F865C16-1FA1-4052-AE77-D9B71310509E}"/>
    <cellStyle name="Followed Hyperlink 10" xfId="13972" hidden="1" xr:uid="{970497FE-89AA-4DB9-B45B-A8D87C7AAD9B}"/>
    <cellStyle name="Followed Hyperlink 10" xfId="14000" hidden="1" xr:uid="{2CCD3031-F8AE-4613-B089-F737E85DDD35}"/>
    <cellStyle name="Followed Hyperlink 10" xfId="13458" hidden="1" xr:uid="{CB4331E2-7C44-4CAC-A6B3-E9AF5AFB60C6}"/>
    <cellStyle name="Followed Hyperlink 10" xfId="12790" hidden="1" xr:uid="{0D276BBD-81E9-4E96-8923-05631CF4EB8C}"/>
    <cellStyle name="Followed Hyperlink 10" xfId="12327" hidden="1" xr:uid="{EE2CC25D-03B2-46CE-859A-E70983BCB9C3}"/>
    <cellStyle name="Followed Hyperlink 10" xfId="12622" hidden="1" xr:uid="{7AEBAB0C-C096-4B79-A71A-C703F751ECBE}"/>
    <cellStyle name="Followed Hyperlink 10" xfId="12831" hidden="1" xr:uid="{A93AD2A6-48B6-4965-99EE-A944F4B09601}"/>
    <cellStyle name="Followed Hyperlink 10" xfId="12985" hidden="1" xr:uid="{6A15FD34-344B-437F-8BBD-9EC03FE45094}"/>
    <cellStyle name="Followed Hyperlink 10" xfId="13282" hidden="1" xr:uid="{6349F30D-4872-4110-A4D8-73BADB2B8B78}"/>
    <cellStyle name="Followed Hyperlink 10" xfId="13503" hidden="1" xr:uid="{3D5EC9A6-1848-4990-8B3C-8301F85A0FCD}"/>
    <cellStyle name="Followed Hyperlink 10" xfId="13664" hidden="1" xr:uid="{05055CCA-4D88-4F77-89F5-EB60DE5AF836}"/>
    <cellStyle name="Followed Hyperlink 10" xfId="13874" hidden="1" xr:uid="{D25329C1-12D4-4B19-8F94-509A02A04AAC}"/>
    <cellStyle name="Followed Hyperlink 10" xfId="14126" hidden="1" xr:uid="{F6716C22-11D6-4517-BD4D-9653E375AFD5}"/>
    <cellStyle name="Followed Hyperlink 10" xfId="14252" hidden="1" xr:uid="{3E265DDF-CFE8-44E6-87F7-4E9CE08998AB}"/>
    <cellStyle name="Followed Hyperlink 10" xfId="14182" hidden="1" xr:uid="{E0236617-47C0-4774-BA58-3E2174B2CAFC}"/>
    <cellStyle name="Followed Hyperlink 10" xfId="13538" hidden="1" xr:uid="{81D930D2-72E8-4681-86C0-275447EB9644}"/>
    <cellStyle name="Followed Hyperlink 10" xfId="13223" hidden="1" xr:uid="{1CB52363-8481-442F-B703-52FB4E1344F4}"/>
    <cellStyle name="Followed Hyperlink 10" xfId="13594" hidden="1" xr:uid="{26D5826E-C275-49D2-A11C-EC5706EF658F}"/>
    <cellStyle name="Followed Hyperlink 10" xfId="11965" hidden="1" xr:uid="{4611B5F4-E641-4721-89DA-3948A09B45C3}"/>
    <cellStyle name="Followed Hyperlink 10" xfId="10174" hidden="1" xr:uid="{540F6B6A-B476-42C7-958F-A8190259F629}"/>
    <cellStyle name="Followed Hyperlink 10" xfId="10911" hidden="1" xr:uid="{E93B5FDD-6D6C-468D-8D1B-9AE0713055B7}"/>
    <cellStyle name="Followed Hyperlink 10" xfId="10557" hidden="1" xr:uid="{1E6C7548-303D-4110-A403-8761DE3EA8C8}"/>
    <cellStyle name="Followed Hyperlink 10" xfId="10223" hidden="1" xr:uid="{2B6D464A-7CF9-4B39-8FEB-108F8D6DF7F4}"/>
    <cellStyle name="Followed Hyperlink 10" xfId="9829" hidden="1" xr:uid="{491D09E0-8E58-4F6C-86A1-B524AD8551B3}"/>
    <cellStyle name="Followed Hyperlink 10" xfId="10391" hidden="1" xr:uid="{6762FA8E-08B0-4A03-A053-D5E456D6E26E}"/>
    <cellStyle name="Followed Hyperlink 10" xfId="9753" hidden="1" xr:uid="{CB310D28-C71B-46B6-8A84-BB696C51F5DB}"/>
    <cellStyle name="Followed Hyperlink 10" xfId="9928" hidden="1" xr:uid="{1C5F2A7B-6F5D-49AD-98E0-AD6447121ACB}"/>
    <cellStyle name="Followed Hyperlink 10" xfId="9669" hidden="1" xr:uid="{F04866CD-50A2-49CA-851C-4E8E15130CD8}"/>
    <cellStyle name="Followed Hyperlink 10" xfId="9697" hidden="1" xr:uid="{4C71440C-CCCE-40F8-ABFA-E0E51BA12B58}"/>
    <cellStyle name="Followed Hyperlink 10" xfId="9956" hidden="1" xr:uid="{72CEB7E8-667D-441D-8E88-0305163F5D26}"/>
    <cellStyle name="Followed Hyperlink 10" xfId="9781" hidden="1" xr:uid="{1E1A5ABE-DEA5-4DB0-B996-5019A8DC7787}"/>
    <cellStyle name="Followed Hyperlink 10" xfId="9990" hidden="1" xr:uid="{A694C6FE-CF32-4C02-9B9B-7EDA2DD0D8A5}"/>
    <cellStyle name="Followed Hyperlink 10" xfId="10292" hidden="1" xr:uid="{D15072A4-EA6C-473B-9C7B-40BE1FBAAAAA}"/>
    <cellStyle name="Followed Hyperlink 10" xfId="10251" hidden="1" xr:uid="{A8A173B9-F117-46E4-84C3-A81DE4FD090C}"/>
    <cellStyle name="Followed Hyperlink 10" xfId="10054" hidden="1" xr:uid="{DB8FB482-139C-43E3-BC0B-DC6DCC871B44}"/>
    <cellStyle name="Followed Hyperlink 10" xfId="10699" hidden="1" xr:uid="{7715F75B-D08B-4622-A805-34495A443D5B}"/>
    <cellStyle name="Followed Hyperlink 10" xfId="11087" hidden="1" xr:uid="{F70C3785-CB84-488C-8B60-DD90276AF09C}"/>
    <cellStyle name="Followed Hyperlink 10" xfId="11629" hidden="1" xr:uid="{E7D5DD34-FA32-4B5D-9E91-05B3386E918F}"/>
    <cellStyle name="Followed Hyperlink 10" xfId="11689" hidden="1" xr:uid="{A2096D69-7CC7-43B2-A50A-6E1D79E88B78}"/>
    <cellStyle name="Followed Hyperlink 10" xfId="11755" hidden="1" xr:uid="{4881E2F9-3600-459E-8949-5A731DD62149}"/>
    <cellStyle name="Followed Hyperlink 10" xfId="11167" hidden="1" xr:uid="{D36EDA27-3AD3-4F5B-80C9-141D9E0C4818}"/>
    <cellStyle name="Followed Hyperlink 10" xfId="11419" hidden="1" xr:uid="{638EB5A8-1F92-49C1-A539-95777E7B10A2}"/>
    <cellStyle name="Followed Hyperlink 10" xfId="11349" hidden="1" xr:uid="{70230DD6-09F8-48AB-9D45-952958B19760}"/>
    <cellStyle name="Followed Hyperlink 10" xfId="11132" hidden="1" xr:uid="{4342DA9A-DFCF-4B85-ABC5-BA5AA21DB63C}"/>
    <cellStyle name="Followed Hyperlink 10" xfId="11059" hidden="1" xr:uid="{130BF459-E38D-470C-ACCA-3DD04011DD43}"/>
    <cellStyle name="Followed Hyperlink 10" xfId="10494" hidden="1" xr:uid="{A572E7BF-7FF1-4A1C-AC62-94B3968C3A41}"/>
    <cellStyle name="Followed Hyperlink 10" xfId="10671" hidden="1" xr:uid="{3E93180A-554C-41D7-BCD0-6CD4D94C396F}"/>
    <cellStyle name="Followed Hyperlink 10" xfId="10796" hidden="1" xr:uid="{80411071-EBBC-4913-B1F8-80AAEE1CE813}"/>
    <cellStyle name="Followed Hyperlink 10" xfId="10354" hidden="1" xr:uid="{6E3B93C6-4874-4A65-9AAC-C09BD036A850}"/>
    <cellStyle name="Followed Hyperlink 10" xfId="11601" hidden="1" xr:uid="{1F1F89AB-63E6-4D9C-8095-6620230EC807}"/>
    <cellStyle name="Followed Hyperlink 10" xfId="11377" hidden="1" xr:uid="{87E17FEF-9422-4EA1-A2F8-F65E4257F72A}"/>
    <cellStyle name="Followed Hyperlink 10" xfId="10124" hidden="1" xr:uid="{A62015B0-8153-4D78-A9D9-8F9201004E22}"/>
    <cellStyle name="Followed Hyperlink 10" xfId="10082" hidden="1" xr:uid="{EA488E2A-6032-4B1E-9128-F1B4DA44673A}"/>
    <cellStyle name="Followed Hyperlink 10" xfId="7264" hidden="1" xr:uid="{94F8C14B-AC6F-407F-8424-FF54CE79DDBF}"/>
    <cellStyle name="Followed Hyperlink 10" xfId="10419" hidden="1" xr:uid="{4E9C5F93-B400-4237-8D0E-E1C86648B45E}"/>
    <cellStyle name="Followed Hyperlink 10" xfId="9890" hidden="1" xr:uid="{9C44E491-AC61-4D16-A842-12A4FE1CA26D}"/>
    <cellStyle name="Followed Hyperlink 10" xfId="10830" hidden="1" xr:uid="{FEECBB6D-0181-414D-ABB5-A8D5F253D14A}"/>
    <cellStyle name="Followed Hyperlink 10" xfId="11293" hidden="1" xr:uid="{6BDDBB0F-EA8F-4B6A-B0B6-317B6FACAFF0}"/>
    <cellStyle name="Followed Hyperlink 10" xfId="10852" hidden="1" xr:uid="{A6859504-003D-4788-B4B8-29569F01A611}"/>
    <cellStyle name="Followed Hyperlink 10" xfId="11475" hidden="1" xr:uid="{953AFA7D-21D8-497A-BF24-8212243AACB8}"/>
    <cellStyle name="Followed Hyperlink 10" xfId="11545" hidden="1" xr:uid="{6AC3AE7B-E5C6-4125-8437-9E6102109533}"/>
    <cellStyle name="Followed Hyperlink 10" xfId="11727" hidden="1" xr:uid="{4719D600-7B8D-4682-A8EA-9CC0BD770C63}"/>
    <cellStyle name="Followed Hyperlink 10" xfId="11811" hidden="1" xr:uid="{9DED85E5-D6B7-4549-B94F-7845419E3B0E}"/>
    <cellStyle name="Followed Hyperlink 10" xfId="11839" hidden="1" xr:uid="{30FECF24-E682-482F-9B9E-44E44C6006C2}"/>
    <cellStyle name="Followed Hyperlink 10" xfId="11251" hidden="1" xr:uid="{EF68EC1C-9D72-4606-A8BD-206CF7523095}"/>
    <cellStyle name="Followed Hyperlink 10" xfId="11503" hidden="1" xr:uid="{AAF78BF6-ADFB-413D-887E-4968C3D2E90E}"/>
    <cellStyle name="Followed Hyperlink 10" xfId="11223" hidden="1" xr:uid="{7891BC67-CAD2-4A0C-BE81-82F5CB30D814}"/>
    <cellStyle name="Followed Hyperlink 10" xfId="10614" hidden="1" xr:uid="{8605C873-CB16-487A-A969-5A0F412D505B}"/>
    <cellStyle name="Followed Hyperlink 10" xfId="10768" hidden="1" xr:uid="{9C4AD93C-6FEF-430F-B346-B8E79D15B3AD}"/>
    <cellStyle name="Followed Hyperlink 10" xfId="10883" hidden="1" xr:uid="{FF6026DD-AB54-49EA-8DF6-25A61BAC388B}"/>
    <cellStyle name="Followed Hyperlink 10" xfId="10964" hidden="1" xr:uid="{28E51454-3BAC-4B18-8E88-D398EB2AA86F}"/>
    <cellStyle name="Followed Hyperlink 10" xfId="11881" hidden="1" xr:uid="{855A850D-2B67-4934-8479-6DD8D059CA07}"/>
    <cellStyle name="Followed Hyperlink 10" xfId="10529" hidden="1" xr:uid="{FF6FB98E-7870-43E3-9B5A-AD9EECD5F671}"/>
    <cellStyle name="Followed Hyperlink 10" xfId="12068" hidden="1" xr:uid="{E692AECE-602D-464A-9F98-8E6C66C5CE9B}"/>
    <cellStyle name="Followed Hyperlink 10" xfId="14336" hidden="1" xr:uid="{91ACB274-035F-4B83-990F-0971787E5E63}"/>
    <cellStyle name="Followed Hyperlink 10" xfId="16809" hidden="1" xr:uid="{34B6373E-6D8D-40F5-A4D1-1C029674EAC3}"/>
    <cellStyle name="Followed Hyperlink 10" xfId="17378" hidden="1" xr:uid="{F7068942-D718-4355-BFDA-B42D74CE8845}"/>
    <cellStyle name="Followed Hyperlink 10" xfId="18491" hidden="1" xr:uid="{7C86D30D-D2BA-4681-9DFB-EF23A7835A4E}"/>
    <cellStyle name="Followed Hyperlink 10" xfId="18739" hidden="1" xr:uid="{AF31FA37-F0BE-45DD-8DC4-7E38A60E3497}"/>
    <cellStyle name="Followed Hyperlink 10" xfId="18701" hidden="1" xr:uid="{15D09308-8B36-499C-BCF2-EB5E387CEB5B}"/>
    <cellStyle name="Followed Hyperlink 10" xfId="18848" hidden="1" xr:uid="{C7A41AE1-2CB9-4A96-B82F-7C214452874C}"/>
    <cellStyle name="Followed Hyperlink 10" xfId="18560" hidden="1" xr:uid="{9B6D4E5E-F39C-4C7E-BA70-EBE8B93EEE5F}"/>
    <cellStyle name="Followed Hyperlink 10" xfId="18436" hidden="1" xr:uid="{C3CE75E9-9B75-444D-8504-4003CC961862}"/>
    <cellStyle name="Followed Hyperlink 10" xfId="18268" hidden="1" xr:uid="{064C2429-652D-47FE-97A8-10143EAE52D1}"/>
    <cellStyle name="Followed Hyperlink 10" xfId="17984" hidden="1" xr:uid="{9C4D300C-324D-4AF6-BE69-20CEC2364C76}"/>
    <cellStyle name="Followed Hyperlink 10" xfId="17818" hidden="1" xr:uid="{AA1D3FD5-696B-4428-9271-E01C056A38A2}"/>
    <cellStyle name="Followed Hyperlink 10" xfId="17579" hidden="1" xr:uid="{1E46317F-BB92-46C2-A948-BFCE6FE4891B}"/>
    <cellStyle name="Followed Hyperlink 10" xfId="17316" hidden="1" xr:uid="{9F9BE458-337E-48C2-886D-76DB2415E745}"/>
    <cellStyle name="Followed Hyperlink 10" xfId="17149" hidden="1" xr:uid="{05D377AC-E354-4495-86E5-AB4B17E7FADD}"/>
    <cellStyle name="Followed Hyperlink 10" xfId="17107" hidden="1" xr:uid="{1636D727-D08A-48EE-9A63-945509F664C8}"/>
    <cellStyle name="Followed Hyperlink 10" xfId="17721" hidden="1" xr:uid="{9F757E7F-48B3-4DEC-B5E3-05137284C2B7}"/>
    <cellStyle name="Followed Hyperlink 10" xfId="18394" hidden="1" xr:uid="{D75D9554-5394-401A-89B5-41A9AB20A79D}"/>
    <cellStyle name="Followed Hyperlink 10" xfId="18941" hidden="1" xr:uid="{3904E473-2053-474E-9861-7A98482094FF}"/>
    <cellStyle name="Followed Hyperlink 10" xfId="18366" hidden="1" xr:uid="{98983E1C-C450-436C-B4AA-2CBA09F03845}"/>
    <cellStyle name="Followed Hyperlink 10" xfId="17016" hidden="1" xr:uid="{DB2ED200-7DF4-4D49-862F-CB7827A149A5}"/>
    <cellStyle name="Followed Hyperlink 10" xfId="17199" hidden="1" xr:uid="{75E0F3C3-6CC5-47C9-A304-FC0440E1C988}"/>
    <cellStyle name="Followed Hyperlink 10" xfId="17790" hidden="1" xr:uid="{2C419BB3-7B22-459E-AB64-3E11B2F57068}"/>
    <cellStyle name="Followed Hyperlink 10" xfId="17516" hidden="1" xr:uid="{B9F315DC-C720-4E90-B694-FDA29F8581B8}"/>
    <cellStyle name="Followed Hyperlink 10" xfId="18077" hidden="1" xr:uid="{36E98D8C-112B-4865-BC3A-C9FB3C7DDD7D}"/>
    <cellStyle name="Followed Hyperlink 10" xfId="16956" hidden="1" xr:uid="{E08EFBBC-DFB0-4382-AED8-31A0EF1E2CDF}"/>
    <cellStyle name="Followed Hyperlink 10" xfId="16918" hidden="1" xr:uid="{68316280-6150-4DD5-AD2B-27394658E81B}"/>
    <cellStyle name="Followed Hyperlink 10" xfId="16700" hidden="1" xr:uid="{BB53F2C9-57A9-4A63-8AC4-4E073C09650E}"/>
    <cellStyle name="Followed Hyperlink 10" xfId="16617" hidden="1" xr:uid="{6C68EBA6-AEE3-4C0D-9CB6-DF12F3C33C1C}"/>
    <cellStyle name="Followed Hyperlink 10" xfId="16781" hidden="1" xr:uid="{B71ACC05-56DA-489E-8D56-62C52E7D7672}"/>
    <cellStyle name="Followed Hyperlink 10" xfId="17247" hidden="1" xr:uid="{831E4342-1364-408C-B7EF-6DCCC2B1D009}"/>
    <cellStyle name="Followed Hyperlink 10" xfId="17080" hidden="1" xr:uid="{B51AA2F2-8EA2-4BC9-BE95-D0202FD5FB3B}"/>
    <cellStyle name="Followed Hyperlink 10" xfId="17415" hidden="1" xr:uid="{A5B53A12-1F1F-48BE-B2FD-998CF135C755}"/>
    <cellStyle name="Followed Hyperlink 10" xfId="17852" hidden="1" xr:uid="{10F4D2DE-FB1B-42DF-B5EE-607EBD8DEE37}"/>
    <cellStyle name="Followed Hyperlink 10" xfId="17905" hidden="1" xr:uid="{6831D65E-F7F1-4E33-BE3C-0158B1FA4387}"/>
    <cellStyle name="Followed Hyperlink 10" xfId="17693" hidden="1" xr:uid="{469CBA94-1310-412C-9920-9BFC7AEC08F6}"/>
    <cellStyle name="Followed Hyperlink 10" xfId="17551" hidden="1" xr:uid="{9495DEBE-637B-47D0-A773-128725EEBC2B}"/>
    <cellStyle name="Followed Hyperlink 10" xfId="16857" hidden="1" xr:uid="{DD662FFF-2B94-4804-9FA0-57F06A90C366}"/>
    <cellStyle name="Followed Hyperlink 10" xfId="18615" hidden="1" xr:uid="{CB025202-BEDD-455F-9494-B7D466C766BF}"/>
    <cellStyle name="Followed Hyperlink 10" xfId="18642" hidden="1" xr:uid="{8447A128-41C5-432D-B975-22540D7EE556}"/>
    <cellStyle name="Followed Hyperlink 10" xfId="18105" hidden="1" xr:uid="{621F5D92-6DCD-4BBB-A868-D284B9B4F8CA}"/>
    <cellStyle name="Followed Hyperlink 10" xfId="17442" hidden="1" xr:uid="{3B73B6FE-2616-4FA7-8DB5-C4613E6F96F4}"/>
    <cellStyle name="Followed Hyperlink 10" xfId="16984" hidden="1" xr:uid="{4A31B82E-AAD9-421F-A253-BDB9121EFBAE}"/>
    <cellStyle name="Followed Hyperlink 10" xfId="17275" hidden="1" xr:uid="{271E065E-C6B5-49D0-A18B-89D705584209}"/>
    <cellStyle name="Followed Hyperlink 10" xfId="17482" hidden="1" xr:uid="{DB210E81-296D-403A-90E9-970CAB2DB0EF}"/>
    <cellStyle name="Followed Hyperlink 10" xfId="17636" hidden="1" xr:uid="{38B8CF77-B3DD-4A77-A4CE-93DC6005C919}"/>
    <cellStyle name="Followed Hyperlink 10" xfId="17933" hidden="1" xr:uid="{A10E48DE-930B-41E0-9D05-959F1650A6C2}"/>
    <cellStyle name="Followed Hyperlink 10" xfId="18149" hidden="1" xr:uid="{A19E6793-153B-428A-BA72-E064901E24DD}"/>
    <cellStyle name="Followed Hyperlink 10" xfId="18310" hidden="1" xr:uid="{CFEA9BE2-5974-4F30-B5A7-BC38A0368398}"/>
    <cellStyle name="Followed Hyperlink 10" xfId="18519" hidden="1" xr:uid="{AAD4BCD9-E6B2-4555-B392-DC942261DC1F}"/>
    <cellStyle name="Followed Hyperlink 10" xfId="18767" hidden="1" xr:uid="{00D18CA1-590D-4C47-8415-13F03C6EED98}"/>
    <cellStyle name="Followed Hyperlink 10" xfId="18890" hidden="1" xr:uid="{77A635E6-C451-49FB-97F6-07D71869E126}"/>
    <cellStyle name="Followed Hyperlink 10" xfId="18820" hidden="1" xr:uid="{67F36334-80AC-4403-A39C-02C1EA0540CD}"/>
    <cellStyle name="Followed Hyperlink 10" xfId="18184" hidden="1" xr:uid="{8E828359-F072-4886-B75D-3BB76D233916}"/>
    <cellStyle name="Followed Hyperlink 10" xfId="17874" hidden="1" xr:uid="{6FFDC694-3175-43FB-9717-4FD402634AC2}"/>
    <cellStyle name="Followed Hyperlink 10" xfId="18240" hidden="1" xr:uid="{4BC5D709-D948-416D-BB64-065F6EFDE63C}"/>
    <cellStyle name="Followed Hyperlink 10" xfId="16644" hidden="1" xr:uid="{183A70F6-15AB-4C1A-9985-23C2569792C8}"/>
    <cellStyle name="Followed Hyperlink 10" xfId="14866" hidden="1" xr:uid="{5D42FFFC-DF69-4F43-AAD4-D4FAEF567B27}"/>
    <cellStyle name="Followed Hyperlink 10" xfId="15602" hidden="1" xr:uid="{095BF999-5107-4EFB-B0B4-12E5EBB1D1A6}"/>
    <cellStyle name="Followed Hyperlink 10" xfId="15248" hidden="1" xr:uid="{886BCBE9-3636-4417-8693-47B3ECCE0F64}"/>
    <cellStyle name="Followed Hyperlink 10" xfId="14915" hidden="1" xr:uid="{A4849C8F-97FC-4FC0-BFD8-C5024571C21B}"/>
    <cellStyle name="Followed Hyperlink 10" xfId="14521" hidden="1" xr:uid="{DA3F41B3-FF36-4112-86D5-495AB89ABE6E}"/>
    <cellStyle name="Followed Hyperlink 10" xfId="15083" hidden="1" xr:uid="{9E504D62-4AB3-4507-AC59-3D77CC6B02D5}"/>
    <cellStyle name="Followed Hyperlink 10" xfId="14445" hidden="1" xr:uid="{64650D18-96AC-4B68-B559-B0D57377B80E}"/>
    <cellStyle name="Followed Hyperlink 10" xfId="14620" hidden="1" xr:uid="{9F808F49-C43A-4292-9CDC-DA99338499B6}"/>
    <cellStyle name="Followed Hyperlink 10" xfId="13947" hidden="1" xr:uid="{B2496775-4AF0-4B09-B4FF-DE07A88E7C03}"/>
    <cellStyle name="Followed Hyperlink 10" xfId="11635" hidden="1" xr:uid="{89F0A9F8-75FA-4543-9D46-A51E5E23F78B}"/>
    <cellStyle name="Followed Hyperlink 10" xfId="14648" hidden="1" xr:uid="{F57D70B1-FC1D-401A-A32A-FA56E0BA0076}"/>
    <cellStyle name="Followed Hyperlink 10" xfId="14473" hidden="1" xr:uid="{7C0E4BE3-274B-4F5C-B8D1-A148507D8646}"/>
    <cellStyle name="Followed Hyperlink 10" xfId="14682" hidden="1" xr:uid="{EECE7070-89EE-4A3A-9FB1-1F63DA9DF42F}"/>
    <cellStyle name="Followed Hyperlink 10" xfId="14984" hidden="1" xr:uid="{CE82DF9C-C9CC-4BA1-ADAB-0AC09802BAB8}"/>
    <cellStyle name="Followed Hyperlink 10" xfId="14943" hidden="1" xr:uid="{9D02E11B-D449-4AC1-BBB8-21684F392D16}"/>
    <cellStyle name="Followed Hyperlink 10" xfId="14746" hidden="1" xr:uid="{8BD10731-1785-4149-8E5F-107573D62BD4}"/>
    <cellStyle name="Followed Hyperlink 10" xfId="15390" hidden="1" xr:uid="{30F97CA6-E784-45A1-A6FF-13F9043C5EB3}"/>
    <cellStyle name="Followed Hyperlink 10" xfId="15778" hidden="1" xr:uid="{54B7D1A9-468D-4032-95F3-C1C91B7466A1}"/>
    <cellStyle name="Followed Hyperlink 10" xfId="16316" hidden="1" xr:uid="{E30AF98E-8CA0-4832-8596-E236A27224DA}"/>
    <cellStyle name="Followed Hyperlink 10" xfId="16375" hidden="1" xr:uid="{34FFE80F-1342-489F-9161-5F5ABA3D0E02}"/>
    <cellStyle name="Followed Hyperlink 10" xfId="16440" hidden="1" xr:uid="{00F7C931-E600-4DAA-80CD-F462738E8213}"/>
    <cellStyle name="Followed Hyperlink 10" xfId="15858" hidden="1" xr:uid="{E28FF05B-E880-4544-AB73-189B2DFB16B5}"/>
    <cellStyle name="Followed Hyperlink 10" xfId="16109" hidden="1" xr:uid="{46CFDB85-345C-4EF6-B540-7847B39A5677}"/>
    <cellStyle name="Followed Hyperlink 10" xfId="16039" hidden="1" xr:uid="{9C9A660C-F0A2-4001-84EF-BDB0E976FE64}"/>
    <cellStyle name="Followed Hyperlink 10" xfId="15823" hidden="1" xr:uid="{0C252FF1-EA9D-4BDB-B58B-E79FF3AEB6C9}"/>
    <cellStyle name="Followed Hyperlink 10" xfId="15750" hidden="1" xr:uid="{338A45CF-4293-4EEC-A376-DEB020D0A1A9}"/>
    <cellStyle name="Followed Hyperlink 10" xfId="15185" hidden="1" xr:uid="{16EED9A0-E17B-4F27-AB12-3A8E978348F6}"/>
    <cellStyle name="Followed Hyperlink 10" xfId="15362" hidden="1" xr:uid="{F2A3977A-7B35-4C2C-83A8-E8649F7906DF}"/>
    <cellStyle name="Followed Hyperlink 10" xfId="15487" hidden="1" xr:uid="{B12DE3DD-9953-4B73-ACDE-F8D7C17ED205}"/>
    <cellStyle name="Followed Hyperlink 10" xfId="15046" hidden="1" xr:uid="{69D2D9F2-576F-40B5-AD5A-1E281676E102}"/>
    <cellStyle name="Followed Hyperlink 10" xfId="16288" hidden="1" xr:uid="{6A0B88BE-D0E3-49EE-B174-B813B7A8EDD6}"/>
    <cellStyle name="Followed Hyperlink 10" xfId="16067" hidden="1" xr:uid="{7DD9F4A0-FF60-4A92-A3A3-896EE82D9292}"/>
    <cellStyle name="Followed Hyperlink 10" xfId="14816" hidden="1" xr:uid="{8BC4AF67-8FBA-44F2-B819-9C9DFB587A11}"/>
    <cellStyle name="Followed Hyperlink 10" xfId="14774" hidden="1" xr:uid="{1E6D45EC-FD94-4868-ACF4-F10FFB56FD96}"/>
    <cellStyle name="Followed Hyperlink 10" xfId="14388" hidden="1" xr:uid="{8B9E7A3B-C3BB-4C18-A2A7-98BDE89C97C1}"/>
    <cellStyle name="Followed Hyperlink 10" xfId="15111" hidden="1" xr:uid="{411D0E36-8852-4502-9FA9-EED18AC3BAE8}"/>
    <cellStyle name="Followed Hyperlink 10" xfId="14582" hidden="1" xr:uid="{1D49412A-A8B7-40C9-9758-0E8531F3ED3B}"/>
    <cellStyle name="Followed Hyperlink 10" xfId="15521" hidden="1" xr:uid="{4F09590F-6240-42FF-8A6F-D40C0470A449}"/>
    <cellStyle name="Followed Hyperlink 10" xfId="15983" hidden="1" xr:uid="{96594B29-CFCD-4F75-9089-A29E7ED011FA}"/>
    <cellStyle name="Followed Hyperlink 10" xfId="15543" hidden="1" xr:uid="{98505F55-E13A-453D-944E-6E9299F3D768}"/>
    <cellStyle name="Followed Hyperlink 10" xfId="16163" hidden="1" xr:uid="{AD8E936E-BFBE-4BF8-B77F-3E49ED953F86}"/>
    <cellStyle name="Followed Hyperlink 10" xfId="16232" hidden="1" xr:uid="{1FE405A0-9D13-4DA7-8C5A-845A9D59DA90}"/>
    <cellStyle name="Followed Hyperlink 10" xfId="16413" hidden="1" xr:uid="{A5D8F201-6D67-4F05-BC8D-13CF4CF55A00}"/>
    <cellStyle name="Followed Hyperlink 10" xfId="16494" hidden="1" xr:uid="{B2C500CC-0574-46EF-9327-7F30C1BC073D}"/>
    <cellStyle name="Followed Hyperlink 10" xfId="16520" hidden="1" xr:uid="{4108877E-C92D-40AD-8924-2EB388ED97BA}"/>
    <cellStyle name="Followed Hyperlink 10" xfId="15941" hidden="1" xr:uid="{2554E724-558F-43D4-9E90-EFAFB1FB4CEA}"/>
    <cellStyle name="Followed Hyperlink 10" xfId="16190" hidden="1" xr:uid="{D02EBD3C-4898-43FB-A82A-D88BBE534736}"/>
    <cellStyle name="Followed Hyperlink 10" xfId="15914" hidden="1" xr:uid="{BB668027-6AD5-4BD5-9E80-06FA8ABBEFE4}"/>
    <cellStyle name="Followed Hyperlink 10" xfId="15305" hidden="1" xr:uid="{CFF60324-0CEF-4BB1-BA19-4E6404B08A23}"/>
    <cellStyle name="Followed Hyperlink 10" xfId="15459" hidden="1" xr:uid="{ACCB6E45-E470-4FE8-8474-D769C2C87E82}"/>
    <cellStyle name="Followed Hyperlink 10" xfId="15574" hidden="1" xr:uid="{7E5A462A-20DD-47AE-A766-F5FFD7D25BE1}"/>
    <cellStyle name="Followed Hyperlink 10" xfId="15655" hidden="1" xr:uid="{77F9504A-03D1-4681-BC4C-D102B8C0BDDE}"/>
    <cellStyle name="Followed Hyperlink 10" xfId="16562" hidden="1" xr:uid="{A830BB30-A8AD-4CCD-ABA3-9A95AEB9118B}"/>
    <cellStyle name="Followed Hyperlink 10" xfId="15220" hidden="1" xr:uid="{F2CA5D5F-AEDD-4B14-9FD2-3D52483CFE99}"/>
    <cellStyle name="Followed Hyperlink 10" xfId="16728" hidden="1" xr:uid="{DE85039F-FF75-464C-8447-8E5241B68A87}"/>
    <cellStyle name="Followed Hyperlink 10" xfId="18967" hidden="1" xr:uid="{37AAE6B9-7B4E-4553-8AD5-C7F823037CBF}"/>
    <cellStyle name="Followed Hyperlink 10" xfId="21528" hidden="1" xr:uid="{869D661F-9449-466C-97B3-74B07F1FEC4F}"/>
    <cellStyle name="Followed Hyperlink 10" xfId="22097" hidden="1" xr:uid="{95C4F6C4-D94F-4BDC-B0AA-07972B898534}"/>
    <cellStyle name="Followed Hyperlink 10" xfId="23210" hidden="1" xr:uid="{D5509609-B9D7-4EDD-87B0-A55D84E59AE3}"/>
    <cellStyle name="Followed Hyperlink 10" xfId="23458" hidden="1" xr:uid="{5A9A68C8-7902-4655-83A5-7721AA63ED33}"/>
    <cellStyle name="Followed Hyperlink 10" xfId="23420" hidden="1" xr:uid="{AF433ADF-57E2-4FA3-8466-700B2C12A7AA}"/>
    <cellStyle name="Followed Hyperlink 10" xfId="23567" hidden="1" xr:uid="{F7A5FF76-0BF9-4975-A5F4-428DA06E2DE3}"/>
    <cellStyle name="Followed Hyperlink 10" xfId="23279" hidden="1" xr:uid="{ABE7FE7B-40A5-455A-8C59-261C49484974}"/>
    <cellStyle name="Followed Hyperlink 10" xfId="23155" hidden="1" xr:uid="{C7BC765A-555E-4DD2-842B-3FFE32F7147B}"/>
    <cellStyle name="Followed Hyperlink 10" xfId="22987" hidden="1" xr:uid="{20086360-64F7-4B63-9458-7E78D25A28A0}"/>
    <cellStyle name="Followed Hyperlink 10" xfId="22703" hidden="1" xr:uid="{DB72C8DF-9B76-4798-B98D-CDDC0F858354}"/>
    <cellStyle name="Followed Hyperlink 10" xfId="22537" hidden="1" xr:uid="{BAAE96FB-CAB8-4280-BC93-C0702C15EE57}"/>
    <cellStyle name="Followed Hyperlink 10" xfId="22298" hidden="1" xr:uid="{1DD40C88-C327-4EFB-AEBC-6778031C0C92}"/>
    <cellStyle name="Followed Hyperlink 10" xfId="22035" hidden="1" xr:uid="{DDA10DDC-2F08-4534-A74B-1FA94BC94B0D}"/>
    <cellStyle name="Followed Hyperlink 10" xfId="21868" hidden="1" xr:uid="{CFD40923-9F44-4D71-ACBC-C3A6E0D4993C}"/>
    <cellStyle name="Followed Hyperlink 10" xfId="21826" hidden="1" xr:uid="{281F4343-53FD-46BC-9BEA-745B596D9E2B}"/>
    <cellStyle name="Followed Hyperlink 10" xfId="22440" hidden="1" xr:uid="{6B0BF5F1-5FD2-4400-A4C0-4A01E9AAC0CC}"/>
    <cellStyle name="Followed Hyperlink 10" xfId="23113" hidden="1" xr:uid="{58A62D3F-B3E3-47DB-8318-DED16A68BECD}"/>
    <cellStyle name="Followed Hyperlink 10" xfId="23660" hidden="1" xr:uid="{DAB1C180-8817-4E5C-9462-58E7630153D4}"/>
    <cellStyle name="Followed Hyperlink 10" xfId="23085" hidden="1" xr:uid="{73F25D96-AF2E-4269-BD89-CF5E10FDE564}"/>
    <cellStyle name="Followed Hyperlink 10" xfId="21735" hidden="1" xr:uid="{E6C026BB-FDB1-4AE0-B61C-E10175BBA719}"/>
    <cellStyle name="Followed Hyperlink 10" xfId="21918" hidden="1" xr:uid="{25AEE38E-090A-402F-947C-C943C9452323}"/>
    <cellStyle name="Followed Hyperlink 10" xfId="22509" hidden="1" xr:uid="{38AB750F-7F1A-4A96-B78A-B970722064D2}"/>
    <cellStyle name="Followed Hyperlink 10" xfId="22235" hidden="1" xr:uid="{BFF0D288-92A5-44D5-8522-DBE1EA542432}"/>
    <cellStyle name="Followed Hyperlink 10" xfId="22796" hidden="1" xr:uid="{8EC5E5CF-2C67-4395-B802-B95E7FAEFCAD}"/>
    <cellStyle name="Followed Hyperlink 10" xfId="21675" hidden="1" xr:uid="{EC5E8AD4-706D-4001-B867-E06EF55B3367}"/>
    <cellStyle name="Followed Hyperlink 10" xfId="21637" hidden="1" xr:uid="{CEB9C4BF-2D73-461F-92A0-F5E705131C3A}"/>
    <cellStyle name="Followed Hyperlink 10" xfId="21419" hidden="1" xr:uid="{F715824E-0633-47B5-AF54-0533B51F8923}"/>
    <cellStyle name="Followed Hyperlink 10" xfId="21324" hidden="1" xr:uid="{B954ECBB-00EF-488B-AA97-6963C38B0D6C}"/>
    <cellStyle name="Followed Hyperlink 10" xfId="21500" hidden="1" xr:uid="{C235F4DD-4D2F-432D-8882-B57D5EE69FB6}"/>
    <cellStyle name="Followed Hyperlink 10" xfId="21966" hidden="1" xr:uid="{F20368F7-AD04-4DBC-B864-846C45A9F0EF}"/>
    <cellStyle name="Followed Hyperlink 10" xfId="21799" hidden="1" xr:uid="{D38CEC3C-73D0-4552-98AF-B3A17623E59A}"/>
    <cellStyle name="Followed Hyperlink 10" xfId="22134" hidden="1" xr:uid="{E3CA880B-F537-4230-B5C5-2E029220696A}"/>
    <cellStyle name="Followed Hyperlink 10" xfId="22571" hidden="1" xr:uid="{565568FB-AB53-4E3B-99DA-D6F38DCA0108}"/>
    <cellStyle name="Followed Hyperlink 10" xfId="22624" hidden="1" xr:uid="{59B29542-C9A2-4A1B-9F1C-2FCC727C255D}"/>
    <cellStyle name="Followed Hyperlink 10" xfId="22412" hidden="1" xr:uid="{641BD52E-9CFC-4CFA-80AE-44E2199C3EE0}"/>
    <cellStyle name="Followed Hyperlink 10" xfId="22270" hidden="1" xr:uid="{10F8E25A-502A-45CB-8770-2C5839723C6C}"/>
    <cellStyle name="Followed Hyperlink 10" xfId="21576" hidden="1" xr:uid="{0EA2221A-3A48-4987-9590-13FF1714837E}"/>
    <cellStyle name="Followed Hyperlink 10" xfId="23334" hidden="1" xr:uid="{F48D363E-2950-49E6-8BF2-65EBEFD9D527}"/>
    <cellStyle name="Followed Hyperlink 10" xfId="23361" hidden="1" xr:uid="{3C5CE6B4-345D-4A8A-9933-DB3193FD2866}"/>
    <cellStyle name="Followed Hyperlink 10" xfId="22824" hidden="1" xr:uid="{6D61A161-210D-4E81-9B1E-70F243F41628}"/>
    <cellStyle name="Followed Hyperlink 10" xfId="22161" hidden="1" xr:uid="{2AFB8AB9-F08E-4F8F-B673-841C13334BB6}"/>
    <cellStyle name="Followed Hyperlink 10" xfId="21703" hidden="1" xr:uid="{9586D14C-31A5-4BBD-9D87-42BB372423F9}"/>
    <cellStyle name="Followed Hyperlink 10" xfId="21994" hidden="1" xr:uid="{11150F11-7759-430A-8C54-96B3AA8C2F5D}"/>
    <cellStyle name="Followed Hyperlink 10" xfId="22201" hidden="1" xr:uid="{D1DE2FD2-EC10-460F-9B8A-DD33FEB28EEC}"/>
    <cellStyle name="Followed Hyperlink 10" xfId="22355" hidden="1" xr:uid="{C57A7A54-B64E-4E93-82FD-EA12D2E02545}"/>
    <cellStyle name="Followed Hyperlink 10" xfId="22652" hidden="1" xr:uid="{14ADADA9-5708-4B04-8063-19C99A575A70}"/>
    <cellStyle name="Followed Hyperlink 10" xfId="22868" hidden="1" xr:uid="{17D06EBA-0B34-4EAA-A129-D44F38EBFDDA}"/>
    <cellStyle name="Followed Hyperlink 10" xfId="23029" hidden="1" xr:uid="{A61CE759-5038-4BF4-B57B-FB4280BEFDC4}"/>
    <cellStyle name="Followed Hyperlink 10" xfId="23238" hidden="1" xr:uid="{633200B3-607C-4F02-AD2E-FE0C5F002459}"/>
    <cellStyle name="Followed Hyperlink 10" xfId="23486" hidden="1" xr:uid="{0D43F2D7-CB6D-4B68-823F-010EC8580A7A}"/>
    <cellStyle name="Followed Hyperlink 10" xfId="23609" hidden="1" xr:uid="{AE272CB9-2F1F-4182-BB1F-7EA51235DA33}"/>
    <cellStyle name="Followed Hyperlink 10" xfId="23539" hidden="1" xr:uid="{CD3D78B1-8A5E-45F4-A40D-A7F1D253FD33}"/>
    <cellStyle name="Followed Hyperlink 10" xfId="22903" hidden="1" xr:uid="{CF86FDCD-B58C-40C7-BA7D-2513C666FC06}"/>
    <cellStyle name="Followed Hyperlink 10" xfId="22593" hidden="1" xr:uid="{97014D89-E96D-4FB4-9488-DFAE73D1FC23}"/>
    <cellStyle name="Followed Hyperlink 10" xfId="22959" hidden="1" xr:uid="{DC852177-0E06-4C08-84CA-22683A6D6A59}"/>
    <cellStyle name="Followed Hyperlink 10" xfId="21351" hidden="1" xr:uid="{8EFF4AD4-CADC-4ACF-9ED7-F9E15BBD146A}"/>
    <cellStyle name="Followed Hyperlink 10" xfId="19573" hidden="1" xr:uid="{9BF73B24-6708-4E3A-9C56-7EBC040EA0F0}"/>
    <cellStyle name="Followed Hyperlink 10" xfId="20309" hidden="1" xr:uid="{A6E69128-A350-4C7E-8BE3-D79C9C93A28D}"/>
    <cellStyle name="Followed Hyperlink 10" xfId="19955" hidden="1" xr:uid="{9D2B2337-BBD2-437B-9B09-EBF5E51DF559}"/>
    <cellStyle name="Followed Hyperlink 10" xfId="19622" hidden="1" xr:uid="{5DF64532-3256-4CCD-B90C-AAE2E879D6BA}"/>
    <cellStyle name="Followed Hyperlink 10" xfId="19228" hidden="1" xr:uid="{82AD84C0-4653-4838-900A-EC6D7E878E20}"/>
    <cellStyle name="Followed Hyperlink 10" xfId="19790" hidden="1" xr:uid="{035BD98A-C30D-47CD-83BF-4750436F650D}"/>
    <cellStyle name="Followed Hyperlink 10" xfId="19152" hidden="1" xr:uid="{39A01097-BBC6-4F20-9608-9D1C39077FFB}"/>
    <cellStyle name="Followed Hyperlink 10" xfId="19327" hidden="1" xr:uid="{A831633E-FC7E-48D2-9875-3D9B3FD49270}"/>
    <cellStyle name="Followed Hyperlink 10" xfId="19068" hidden="1" xr:uid="{070A3C4D-F611-4DC2-BAA1-185CEB9BF980}"/>
    <cellStyle name="Followed Hyperlink 10" xfId="19096" hidden="1" xr:uid="{B8DF05E2-0CE4-49D0-94BC-741A2901A9AA}"/>
    <cellStyle name="Followed Hyperlink 10" xfId="19355" hidden="1" xr:uid="{F5825B44-EDC6-45EB-9254-32377209EDD1}"/>
    <cellStyle name="Followed Hyperlink 10" xfId="19180" hidden="1" xr:uid="{004F516E-241E-4E95-9B83-756B1B2AC425}"/>
    <cellStyle name="Followed Hyperlink 10" xfId="19389" hidden="1" xr:uid="{BB6CA644-4C3D-4E37-8E7D-CB2E7CBCEE70}"/>
    <cellStyle name="Followed Hyperlink 10" xfId="19691" hidden="1" xr:uid="{DCB87458-27EA-4502-9F16-3295C9E2D1F8}"/>
    <cellStyle name="Followed Hyperlink 10" xfId="19650" hidden="1" xr:uid="{FF121F8A-5F7E-439A-9326-42447252E095}"/>
    <cellStyle name="Followed Hyperlink 10" xfId="19453" hidden="1" xr:uid="{D1760B1C-2A88-4931-986C-861134394E17}"/>
    <cellStyle name="Followed Hyperlink 10" xfId="20097" hidden="1" xr:uid="{9B4F2971-EC6A-4C11-B784-DA2817D13DF5}"/>
    <cellStyle name="Followed Hyperlink 10" xfId="20485" hidden="1" xr:uid="{A0410068-CAAC-4652-88A2-F367636436A3}"/>
    <cellStyle name="Followed Hyperlink 10" xfId="21023" hidden="1" xr:uid="{94386724-B64D-4F13-A9BE-D12F5B435776}"/>
    <cellStyle name="Followed Hyperlink 10" xfId="21082" hidden="1" xr:uid="{C4EC0806-9FD1-4CA7-9B6E-06B7F90649DD}"/>
    <cellStyle name="Followed Hyperlink 10" xfId="21147" hidden="1" xr:uid="{9E27F5E8-1A32-4DAA-9280-35D8F33B0001}"/>
    <cellStyle name="Followed Hyperlink 10" xfId="20565" hidden="1" xr:uid="{8B50F237-F7FF-41DB-BCC9-E19F9CD64870}"/>
    <cellStyle name="Followed Hyperlink 10" xfId="20816" hidden="1" xr:uid="{AEA50937-B053-4DBB-B621-F7F39E5E894E}"/>
    <cellStyle name="Followed Hyperlink 10" xfId="20746" hidden="1" xr:uid="{264F2B5F-DCCF-4BBA-A565-ECC3D4BB2C1C}"/>
    <cellStyle name="Followed Hyperlink 10" xfId="20530" hidden="1" xr:uid="{D4A4C63B-E025-4ECD-8625-F68B43F9D260}"/>
    <cellStyle name="Followed Hyperlink 10" xfId="20457" hidden="1" xr:uid="{7F22E579-85AD-4780-817F-3C23CD3E54D1}"/>
    <cellStyle name="Followed Hyperlink 10" xfId="19892" hidden="1" xr:uid="{5C52260C-5762-4AF1-8379-B7FFA7389DC7}"/>
    <cellStyle name="Followed Hyperlink 10" xfId="20069" hidden="1" xr:uid="{4745D358-D16C-4B3A-8626-D96C47FF1B3C}"/>
    <cellStyle name="Followed Hyperlink 10" xfId="20194" hidden="1" xr:uid="{36AF88C6-B5C9-4F78-909B-1C0609909041}"/>
    <cellStyle name="Followed Hyperlink 10" xfId="19753" hidden="1" xr:uid="{4B1A7B8F-87B8-4613-9994-88C0FAEDA550}"/>
    <cellStyle name="Followed Hyperlink 10" xfId="20995" hidden="1" xr:uid="{6397433F-B1D1-473E-9627-BD820FFF3896}"/>
    <cellStyle name="Followed Hyperlink 10" xfId="20774" hidden="1" xr:uid="{B5B6E444-A952-430D-BA71-AC8E399A403A}"/>
    <cellStyle name="Followed Hyperlink 10" xfId="19523" hidden="1" xr:uid="{1F2BBC37-CFFC-4924-8282-C8691B0F6256}"/>
    <cellStyle name="Followed Hyperlink 10" xfId="19481" hidden="1" xr:uid="{420B33F7-49EB-41EF-9A41-BB848D8920C0}"/>
    <cellStyle name="Followed Hyperlink 10" xfId="19012" hidden="1" xr:uid="{9FFC5EDB-C56D-4DE2-87F9-40AC848C5024}"/>
    <cellStyle name="Followed Hyperlink 10" xfId="19818" hidden="1" xr:uid="{E6953609-8387-47B5-AE11-90D4FC06A6A5}"/>
    <cellStyle name="Followed Hyperlink 10" xfId="19289" hidden="1" xr:uid="{1AA8D756-8B4C-4AFE-BA0B-A6145ABD6610}"/>
    <cellStyle name="Followed Hyperlink 10" xfId="20228" hidden="1" xr:uid="{C206D5A0-F049-4628-A23B-F4ADF193ED21}"/>
    <cellStyle name="Followed Hyperlink 10" xfId="20690" hidden="1" xr:uid="{268554BC-078A-425F-A91D-45F0789D839E}"/>
    <cellStyle name="Followed Hyperlink 10" xfId="20250" hidden="1" xr:uid="{AD34A92F-698C-4F0E-9718-0C485A19458E}"/>
    <cellStyle name="Followed Hyperlink 10" xfId="20870" hidden="1" xr:uid="{6E6F9740-8ABE-40DD-8789-B4F51C2191EC}"/>
    <cellStyle name="Followed Hyperlink 10" xfId="20939" hidden="1" xr:uid="{AC22DE96-8402-49B1-9111-743B08021C95}"/>
    <cellStyle name="Followed Hyperlink 10" xfId="21120" hidden="1" xr:uid="{123E9071-9436-4B3E-AB62-610138A134FA}"/>
    <cellStyle name="Followed Hyperlink 10" xfId="21201" hidden="1" xr:uid="{FC014E52-12B3-4D09-B0EE-8E4B7AAE083B}"/>
    <cellStyle name="Followed Hyperlink 10" xfId="21227" hidden="1" xr:uid="{6C34959F-6A4C-443D-9AD1-59C0F9AB1C18}"/>
    <cellStyle name="Followed Hyperlink 10" xfId="20648" hidden="1" xr:uid="{8E6F5DC7-7A77-49EF-A034-099D30110B06}"/>
    <cellStyle name="Followed Hyperlink 10" xfId="20897" hidden="1" xr:uid="{58C996CF-E351-488E-A2E8-894FA6FCF509}"/>
    <cellStyle name="Followed Hyperlink 10" xfId="20621" hidden="1" xr:uid="{6BBBAAC1-038B-446E-90E4-896F52CF95BD}"/>
    <cellStyle name="Followed Hyperlink 10" xfId="20012" hidden="1" xr:uid="{8F70E1F6-348A-48D8-99C9-D9FD7897AEBA}"/>
    <cellStyle name="Followed Hyperlink 10" xfId="20166" hidden="1" xr:uid="{239D7D70-B236-4F75-84FB-C24F95510CBD}"/>
    <cellStyle name="Followed Hyperlink 10" xfId="20281" hidden="1" xr:uid="{B51BFBC7-9B7E-4451-ACC1-7B1B902CC9AA}"/>
    <cellStyle name="Followed Hyperlink 10" xfId="20362" hidden="1" xr:uid="{82B57450-56C4-48CD-89E3-10772406BD44}"/>
    <cellStyle name="Followed Hyperlink 10" xfId="21269" hidden="1" xr:uid="{CB7332B8-D3AD-4CC3-9B6A-C339183D2747}"/>
    <cellStyle name="Followed Hyperlink 10" xfId="19927" hidden="1" xr:uid="{DB4B6FAE-5D63-4D58-ADCE-D7CCC38EC067}"/>
    <cellStyle name="Followed Hyperlink 10" xfId="21447" hidden="1" xr:uid="{97C5F964-0742-41F5-BB22-7448B9F1879D}"/>
    <cellStyle name="Followed Hyperlink 10" xfId="23686" hidden="1" xr:uid="{693FEF44-CA34-4005-8048-5032D2AB0D0E}"/>
    <cellStyle name="Followed Hyperlink 10" xfId="26316" hidden="1" xr:uid="{2AA6634D-2FDF-46A6-8582-921A5319A4B9}"/>
    <cellStyle name="Followed Hyperlink 10" xfId="26889" hidden="1" xr:uid="{30541E65-84F4-40F8-96A6-0A87ECA0E5CF}"/>
    <cellStyle name="Followed Hyperlink 10" xfId="28010" hidden="1" xr:uid="{50D6E3A4-32BF-495F-B085-69406C8901A8}"/>
    <cellStyle name="Followed Hyperlink 10" xfId="28262" hidden="1" xr:uid="{89F111A6-52BC-4CE9-9927-6F77862192F4}"/>
    <cellStyle name="Followed Hyperlink 10" xfId="28224" hidden="1" xr:uid="{1D98A279-333D-460A-89B9-28CC7237EAFE}"/>
    <cellStyle name="Followed Hyperlink 10" xfId="28374" hidden="1" xr:uid="{19ED6FC6-A917-4B1C-8599-52E918DCE2FA}"/>
    <cellStyle name="Followed Hyperlink 10" xfId="28080" hidden="1" xr:uid="{F35587B2-CDFC-49CE-999B-AAD1DEB8450C}"/>
    <cellStyle name="Followed Hyperlink 10" xfId="27954" hidden="1" xr:uid="{3A56014A-5A86-4BDE-93D5-2FA376B40BF3}"/>
    <cellStyle name="Followed Hyperlink 10" xfId="27786" hidden="1" xr:uid="{C70E4A92-82A7-4BF8-9F39-560909A7AB31}"/>
    <cellStyle name="Followed Hyperlink 10" xfId="27499" hidden="1" xr:uid="{6E132429-62DB-4FD6-BC0E-A67C43FF890A}"/>
    <cellStyle name="Followed Hyperlink 10" xfId="27331" hidden="1" xr:uid="{FBC6BF61-FD49-48CA-A993-2A65A0CCD078}"/>
    <cellStyle name="Followed Hyperlink 10" xfId="27092" hidden="1" xr:uid="{FCBC742C-8702-4006-983F-4DA6412C6D1C}"/>
    <cellStyle name="Followed Hyperlink 10" xfId="26827" hidden="1" xr:uid="{D5DC85F1-4062-4998-A746-EB13B95278CF}"/>
    <cellStyle name="Followed Hyperlink 10" xfId="26659" hidden="1" xr:uid="{D5D45B90-3CF3-435F-B2F5-5EE5D2A06420}"/>
    <cellStyle name="Followed Hyperlink 10" xfId="26617" hidden="1" xr:uid="{61607783-65D8-45DB-B2C2-B7CAC9EDE3CA}"/>
    <cellStyle name="Followed Hyperlink 10" xfId="27234" hidden="1" xr:uid="{1A4AFD1E-4388-46DF-B53D-D6DE3DC0FAA3}"/>
    <cellStyle name="Followed Hyperlink 10" xfId="27912" hidden="1" xr:uid="{B0209B42-6C5A-4ABE-BD24-45A71E3C1A50}"/>
    <cellStyle name="Followed Hyperlink 10" xfId="28472" hidden="1" xr:uid="{44F86291-A1EA-4745-8A8E-60D31EE790E7}"/>
    <cellStyle name="Followed Hyperlink 10" xfId="27884" hidden="1" xr:uid="{E573E705-1A3E-4B12-89D9-1EAE1AEDF194}"/>
    <cellStyle name="Followed Hyperlink 10" xfId="26525" hidden="1" xr:uid="{5A895C5D-7B19-4F14-8145-2848FE27BAFB}"/>
    <cellStyle name="Followed Hyperlink 10" xfId="26709" hidden="1" xr:uid="{5F96083A-6CE2-497B-88DB-F3EB150AB1EE}"/>
    <cellStyle name="Followed Hyperlink 10" xfId="27303" hidden="1" xr:uid="{17C016E2-B289-46FD-9124-489CEF577E85}"/>
    <cellStyle name="Followed Hyperlink 10" xfId="27029" hidden="1" xr:uid="{00E73EA9-7F51-417E-A059-A760F65CB71E}"/>
    <cellStyle name="Followed Hyperlink 10" xfId="27594" hidden="1" xr:uid="{21F06F7A-C562-4085-8604-13C7B0EE7D3A}"/>
    <cellStyle name="Followed Hyperlink 10" xfId="26463" hidden="1" xr:uid="{3276D38D-1B6D-4C4F-9ACF-752C3CD617FD}"/>
    <cellStyle name="Followed Hyperlink 10" xfId="26425" hidden="1" xr:uid="{D4AC3391-23B3-4C4C-B319-8D4E0E33D53F}"/>
    <cellStyle name="Followed Hyperlink 10" xfId="26204" hidden="1" xr:uid="{1F5F2D53-9994-479C-8579-0453E04AF41B}"/>
    <cellStyle name="Followed Hyperlink 10" xfId="26099" hidden="1" xr:uid="{70CE09C8-BAF5-4696-B577-5934ACF5CEEB}"/>
    <cellStyle name="Followed Hyperlink 10" xfId="26288" hidden="1" xr:uid="{4B1FB0FF-BA8B-4FF7-833F-F8B7137192D4}"/>
    <cellStyle name="Followed Hyperlink 10" xfId="26758" hidden="1" xr:uid="{EAFE9E2C-1522-43F8-80A6-97B54119094D}"/>
    <cellStyle name="Followed Hyperlink 10" xfId="26589" hidden="1" xr:uid="{55087469-5F2E-4369-8D15-9E777B862F5B}"/>
    <cellStyle name="Followed Hyperlink 10" xfId="26926" hidden="1" xr:uid="{B98258CB-9432-4B32-BD0F-2C7662766EB3}"/>
    <cellStyle name="Followed Hyperlink 10" xfId="27365" hidden="1" xr:uid="{1A70F753-D0AF-4ECE-BF3A-DF7DABD03369}"/>
    <cellStyle name="Followed Hyperlink 10" xfId="27418" hidden="1" xr:uid="{9A30B7D8-D8B9-4B02-ACC7-518EE27E3F4E}"/>
    <cellStyle name="Followed Hyperlink 10" xfId="27206" hidden="1" xr:uid="{DB05D559-5530-40EB-A5A2-C1D1F038B383}"/>
    <cellStyle name="Followed Hyperlink 10" xfId="27064" hidden="1" xr:uid="{EDD52A60-83EB-43D5-89BA-164287AE26A1}"/>
    <cellStyle name="Followed Hyperlink 10" xfId="26364" hidden="1" xr:uid="{1E21F72C-FC6C-4F3A-9E42-C5A2365619CA}"/>
    <cellStyle name="Followed Hyperlink 10" xfId="28136" hidden="1" xr:uid="{DA22A853-C5A7-454A-8AFD-23708B68B81F}"/>
    <cellStyle name="Followed Hyperlink 10" xfId="28164" hidden="1" xr:uid="{2759EFB2-0267-4CD3-955D-9486807FD439}"/>
    <cellStyle name="Followed Hyperlink 10" xfId="27622" hidden="1" xr:uid="{7D657F21-6B66-460A-8502-71FDED7AA1BF}"/>
    <cellStyle name="Followed Hyperlink 10" xfId="26954" hidden="1" xr:uid="{0B965578-A79A-4C31-81EA-F973626DF75C}"/>
    <cellStyle name="Followed Hyperlink 10" xfId="26491" hidden="1" xr:uid="{BE07DA13-0150-4B70-BC15-784DBBCA0327}"/>
    <cellStyle name="Followed Hyperlink 10" xfId="26786" hidden="1" xr:uid="{7346C93C-5A63-4834-AC75-2213A693D244}"/>
    <cellStyle name="Followed Hyperlink 10" xfId="26995" hidden="1" xr:uid="{19C3F968-4011-47A1-905C-8FB04AEA7411}"/>
    <cellStyle name="Followed Hyperlink 10" xfId="27149" hidden="1" xr:uid="{4384133F-31B6-4EC5-AFBF-D57582D49CB9}"/>
    <cellStyle name="Followed Hyperlink 10" xfId="27446" hidden="1" xr:uid="{F4E14AC6-10CE-4AEC-B97E-F5CE567C8961}"/>
    <cellStyle name="Followed Hyperlink 10" xfId="27667" hidden="1" xr:uid="{8B0E8036-5EE0-423E-A73F-BDD0C0CA5E19}"/>
    <cellStyle name="Followed Hyperlink 10" xfId="27828" hidden="1" xr:uid="{C8E65007-CD4B-480A-8004-AAE9F2C1E5FB}"/>
    <cellStyle name="Followed Hyperlink 10" xfId="28038" hidden="1" xr:uid="{27FC63B1-7D92-4A1C-8D2B-8BB2E5CBA572}"/>
    <cellStyle name="Followed Hyperlink 10" xfId="28290" hidden="1" xr:uid="{699AB2C7-34DA-4111-8E97-60FEE4D01C38}"/>
    <cellStyle name="Followed Hyperlink 10" xfId="28416" hidden="1" xr:uid="{E43B4043-7696-400D-B9A2-270C010DC81B}"/>
    <cellStyle name="Followed Hyperlink 10" xfId="28346" hidden="1" xr:uid="{30E9F897-3A09-4CF0-B6B0-78D1626E1CF4}"/>
    <cellStyle name="Followed Hyperlink 10" xfId="27702" hidden="1" xr:uid="{91753ABE-7A73-4EBA-82A6-0899139B7F67}"/>
    <cellStyle name="Followed Hyperlink 10" xfId="27387" hidden="1" xr:uid="{BBE8DD9D-CCDE-4631-91F7-68393F107046}"/>
    <cellStyle name="Followed Hyperlink 10" xfId="27758" hidden="1" xr:uid="{E930554C-798D-478E-87B7-709041FA4934}"/>
    <cellStyle name="Followed Hyperlink 10" xfId="26127" hidden="1" xr:uid="{D5BC3419-8C70-42A4-B039-68815A7FDE36}"/>
    <cellStyle name="Followed Hyperlink 10" xfId="24336" hidden="1" xr:uid="{BF293BB4-36F4-410C-A48E-F6CCA51FEA65}"/>
    <cellStyle name="Followed Hyperlink 10" xfId="25073" hidden="1" xr:uid="{2A21EA01-2984-4E89-8C25-DDADE66F7009}"/>
    <cellStyle name="Followed Hyperlink 10" xfId="24719" hidden="1" xr:uid="{B9F00D68-54EB-468B-A164-E7F0A4175D55}"/>
    <cellStyle name="Followed Hyperlink 10" xfId="24385" hidden="1" xr:uid="{85E7D930-79D0-4725-9F9C-7079C8C195C4}"/>
    <cellStyle name="Followed Hyperlink 10" xfId="23991" hidden="1" xr:uid="{802D2A69-395C-4210-B93C-1A4CCDF6BAEE}"/>
    <cellStyle name="Followed Hyperlink 10" xfId="24553" hidden="1" xr:uid="{DA007C7F-617E-4F95-BB5A-412BDC26C24A}"/>
    <cellStyle name="Followed Hyperlink 10" xfId="23915" hidden="1" xr:uid="{0906008D-628D-48DD-AC30-68E6E5A13A0F}"/>
    <cellStyle name="Followed Hyperlink 10" xfId="24090" hidden="1" xr:uid="{045B92E9-BFE6-4995-839E-755540033A5C}"/>
    <cellStyle name="Followed Hyperlink 10" xfId="23831" hidden="1" xr:uid="{87478A71-B473-4C85-8612-C1A4F6EA1650}"/>
    <cellStyle name="Followed Hyperlink 10" xfId="23859" hidden="1" xr:uid="{1A82CEC7-6087-49F5-8A19-E8DD20C268A3}"/>
    <cellStyle name="Followed Hyperlink 10" xfId="24118" hidden="1" xr:uid="{E54727AA-723D-4DEF-B214-C8459AEEE565}"/>
    <cellStyle name="Followed Hyperlink 10" xfId="23943" hidden="1" xr:uid="{284EA09B-DD7D-4D87-AD1A-C1116532CDBF}"/>
    <cellStyle name="Followed Hyperlink 10" xfId="24152" hidden="1" xr:uid="{3F3F176D-ABB0-4C6B-B817-877F78F7C321}"/>
    <cellStyle name="Followed Hyperlink 10" xfId="24454" hidden="1" xr:uid="{3634CF5E-CA6F-46B8-A788-3D6DA1C46841}"/>
    <cellStyle name="Followed Hyperlink 10" xfId="24413" hidden="1" xr:uid="{B7496711-7DD3-44AD-946D-98FDBF19AA2A}"/>
    <cellStyle name="Followed Hyperlink 10" xfId="24216" hidden="1" xr:uid="{E51F3DDB-5E39-4EB0-9858-314A81FDB537}"/>
    <cellStyle name="Followed Hyperlink 10" xfId="24861" hidden="1" xr:uid="{8D48F295-814D-430E-8511-18BC1EFA6229}"/>
    <cellStyle name="Followed Hyperlink 10" xfId="25249" hidden="1" xr:uid="{22D94038-1DCC-4ECC-85D2-5C8BA9C06E87}"/>
    <cellStyle name="Followed Hyperlink 10" xfId="25791" hidden="1" xr:uid="{659E3F0B-8759-455A-809F-19036B17A3DE}"/>
    <cellStyle name="Followed Hyperlink 10" xfId="25851" hidden="1" xr:uid="{268FC4C8-93D6-497A-A683-73CC82D813FA}"/>
    <cellStyle name="Followed Hyperlink 10" xfId="25917" hidden="1" xr:uid="{7D70E6B3-5F47-4DD7-937D-9AD15F80F21D}"/>
    <cellStyle name="Followed Hyperlink 10" xfId="25329" hidden="1" xr:uid="{719CB7F6-8A39-46D9-83B2-D651682CFB75}"/>
    <cellStyle name="Followed Hyperlink 10" xfId="25581" hidden="1" xr:uid="{2F129BB7-2C35-4067-9D3D-B80D603ABA39}"/>
    <cellStyle name="Followed Hyperlink 10" xfId="25511" hidden="1" xr:uid="{16482ABB-8CC6-455F-A7E7-5516CDC09800}"/>
    <cellStyle name="Followed Hyperlink 10" xfId="25294" hidden="1" xr:uid="{E90F8CAA-FF6E-4D84-B157-3D78F58D4D31}"/>
    <cellStyle name="Followed Hyperlink 10" xfId="25221" hidden="1" xr:uid="{D2A54C4C-C68C-45E7-9DEC-2B81C788F08D}"/>
    <cellStyle name="Followed Hyperlink 10" xfId="24656" hidden="1" xr:uid="{D497B1DC-418B-43A8-AAF2-A5B4A6FDDA80}"/>
    <cellStyle name="Followed Hyperlink 10" xfId="24833" hidden="1" xr:uid="{781AEFBE-BF3A-410A-8832-E5D4F1D83181}"/>
    <cellStyle name="Followed Hyperlink 10" xfId="24958" hidden="1" xr:uid="{9589F746-42C8-49CE-8929-6A8E891709BA}"/>
    <cellStyle name="Followed Hyperlink 10" xfId="24516" hidden="1" xr:uid="{F3ED4906-2EEC-450B-BE0F-9B2241D4312A}"/>
    <cellStyle name="Followed Hyperlink 10" xfId="25763" hidden="1" xr:uid="{E2179EBD-316E-4712-A9A2-B8F44AFFDD3C}"/>
    <cellStyle name="Followed Hyperlink 10" xfId="25539" hidden="1" xr:uid="{C3F80567-1370-4D47-B601-6C12AA33BDFE}"/>
    <cellStyle name="Followed Hyperlink 10" xfId="24286" hidden="1" xr:uid="{04989BFF-91D6-4B84-B317-C8608FAB7449}"/>
    <cellStyle name="Followed Hyperlink 10" xfId="24244" hidden="1" xr:uid="{5D0B9D1D-860B-4291-92A3-EC9522DB5182}"/>
    <cellStyle name="Followed Hyperlink 10" xfId="23775" hidden="1" xr:uid="{58087049-2012-4949-9573-63E089365C32}"/>
    <cellStyle name="Followed Hyperlink 10" xfId="24581" hidden="1" xr:uid="{90425534-17F1-4507-8476-D766732A89E4}"/>
    <cellStyle name="Followed Hyperlink 10" xfId="24052" hidden="1" xr:uid="{476CFD17-63FC-4E87-8016-2FDB27ABCB57}"/>
    <cellStyle name="Followed Hyperlink 10" xfId="24992" hidden="1" xr:uid="{FB9F82EA-2AD4-4C5D-A975-0A3528A27CA2}"/>
    <cellStyle name="Followed Hyperlink 10" xfId="25455" hidden="1" xr:uid="{8F86695F-9EDF-4251-895A-A22B0652F020}"/>
    <cellStyle name="Followed Hyperlink 10" xfId="25014" hidden="1" xr:uid="{A11D4368-CDAC-49CC-B06E-2446C3CBA4CB}"/>
    <cellStyle name="Followed Hyperlink 10" xfId="25637" hidden="1" xr:uid="{ED363339-767F-4050-9E73-C11E58EB2741}"/>
    <cellStyle name="Followed Hyperlink 10" xfId="25707" hidden="1" xr:uid="{FC5BE497-7D92-4C5A-836E-EA02D2A42930}"/>
    <cellStyle name="Followed Hyperlink 10" xfId="25889" hidden="1" xr:uid="{CD9EFC44-16EE-4139-B65C-AD595A4C0511}"/>
    <cellStyle name="Followed Hyperlink 10" xfId="25973" hidden="1" xr:uid="{25771A0B-0508-442C-96D8-0E87EC97584E}"/>
    <cellStyle name="Followed Hyperlink 10" xfId="26001" hidden="1" xr:uid="{E6EA2CF2-771D-4046-8E57-B8D9345EF1F6}"/>
    <cellStyle name="Followed Hyperlink 10" xfId="25413" hidden="1" xr:uid="{E83B7CF8-115E-4DB0-9462-BD38DA319B81}"/>
    <cellStyle name="Followed Hyperlink 10" xfId="25665" hidden="1" xr:uid="{BB95DC07-EECB-45F0-9C43-F48F45549AE6}"/>
    <cellStyle name="Followed Hyperlink 10" xfId="25385" hidden="1" xr:uid="{500D40AA-B5EB-478C-A00F-3D7E63D1E678}"/>
    <cellStyle name="Followed Hyperlink 10" xfId="24776" hidden="1" xr:uid="{228FE9A1-123B-420B-8C60-41E8CBE79704}"/>
    <cellStyle name="Followed Hyperlink 10" xfId="24930" hidden="1" xr:uid="{A26FF499-E75C-4BFD-8354-63BA284FDD65}"/>
    <cellStyle name="Followed Hyperlink 10" xfId="25045" hidden="1" xr:uid="{866554EF-2D33-45AD-9C26-4533966FC91F}"/>
    <cellStyle name="Followed Hyperlink 10" xfId="25126" hidden="1" xr:uid="{36A4A941-4171-45E1-9BA4-2950F9EBBA9B}"/>
    <cellStyle name="Followed Hyperlink 10" xfId="26043" hidden="1" xr:uid="{0CAF448F-2BA7-48E2-AD6C-F472B0519CB7}"/>
    <cellStyle name="Followed Hyperlink 10" xfId="24691" hidden="1" xr:uid="{DA0A5B80-56CE-482E-9209-1222AA5F2D87}"/>
    <cellStyle name="Followed Hyperlink 10" xfId="26232" hidden="1" xr:uid="{DB831530-6C76-4D6E-8857-2AB5A5F31797}"/>
    <cellStyle name="Followed Hyperlink 10" xfId="28500" hidden="1" xr:uid="{0A00DB56-B2FC-4B0E-B466-7972539EA5F7}"/>
    <cellStyle name="Followed Hyperlink 10" xfId="31058" hidden="1" xr:uid="{EBBE96EF-3953-44EE-A7A6-C999452C676E}"/>
    <cellStyle name="Followed Hyperlink 10" xfId="31631" hidden="1" xr:uid="{D2B8FF30-B53F-463E-BDAB-06B8596BD58E}"/>
    <cellStyle name="Followed Hyperlink 10" xfId="32752" hidden="1" xr:uid="{812ECAF0-A668-4834-BE00-28D640690828}"/>
    <cellStyle name="Followed Hyperlink 10" xfId="33004" hidden="1" xr:uid="{BD505BD2-D434-4939-9167-CD90D3F1ED76}"/>
    <cellStyle name="Followed Hyperlink 10" xfId="32966" hidden="1" xr:uid="{F9671AA2-3748-4C33-AE4D-9308533FC760}"/>
    <cellStyle name="Followed Hyperlink 10" xfId="33116" hidden="1" xr:uid="{F77AD895-6A89-425A-BD00-BFC7F93583FE}"/>
    <cellStyle name="Followed Hyperlink 10" xfId="32822" hidden="1" xr:uid="{B7FC537B-1A21-48EF-B8C3-1EF71C5CF987}"/>
    <cellStyle name="Followed Hyperlink 10" xfId="32696" hidden="1" xr:uid="{24472C1D-70D2-4F0A-98B7-1110A5D0B38C}"/>
    <cellStyle name="Followed Hyperlink 10" xfId="32528" hidden="1" xr:uid="{77F09AB5-9793-4A40-89F4-F86F3C232181}"/>
    <cellStyle name="Followed Hyperlink 10" xfId="32241" hidden="1" xr:uid="{2A68D97F-AB72-42B4-9894-5FFE5B1D8345}"/>
    <cellStyle name="Followed Hyperlink 10" xfId="32073" hidden="1" xr:uid="{B78FD8DB-B14F-4D0A-9FBD-CD6E1BBCC818}"/>
    <cellStyle name="Followed Hyperlink 10" xfId="31834" hidden="1" xr:uid="{F148705C-B2EA-4C40-9B2E-0D18CD4BF72B}"/>
    <cellStyle name="Followed Hyperlink 10" xfId="31569" hidden="1" xr:uid="{D6B82E4D-C0F8-474F-B5F0-1464AC1A8BBC}"/>
    <cellStyle name="Followed Hyperlink 10" xfId="31401" hidden="1" xr:uid="{DB7E475A-D746-462E-98B7-9C5A7D288DAA}"/>
    <cellStyle name="Followed Hyperlink 10" xfId="31359" hidden="1" xr:uid="{2AD4263C-5503-4065-9F81-BEC41F09075A}"/>
    <cellStyle name="Followed Hyperlink 10" xfId="31976" hidden="1" xr:uid="{C4B8180D-FE9A-41F2-9670-F3927800EDF6}"/>
    <cellStyle name="Followed Hyperlink 10" xfId="32654" hidden="1" xr:uid="{E3660FD4-BFFF-4212-ADE7-4C857BE08573}"/>
    <cellStyle name="Followed Hyperlink 10" xfId="33214" hidden="1" xr:uid="{A5FEA3CF-4D87-48EC-85A1-288FE3139537}"/>
    <cellStyle name="Followed Hyperlink 10" xfId="32626" hidden="1" xr:uid="{207DFA5F-25A9-4F1C-8A78-FE05750D2C06}"/>
    <cellStyle name="Followed Hyperlink 10" xfId="31267" hidden="1" xr:uid="{41E66B2F-026B-4D69-992D-AFEC2D043953}"/>
    <cellStyle name="Followed Hyperlink 10" xfId="31451" hidden="1" xr:uid="{02133CBB-9830-4156-9FEE-1B71F5F1C2F1}"/>
    <cellStyle name="Followed Hyperlink 10" xfId="32045" hidden="1" xr:uid="{58903D9B-A544-4EE6-A3D1-F2BCE147E4CC}"/>
    <cellStyle name="Followed Hyperlink 10" xfId="31771" hidden="1" xr:uid="{3D325364-571C-4682-8547-609C58EDEBCF}"/>
    <cellStyle name="Followed Hyperlink 10" xfId="32336" hidden="1" xr:uid="{EE39B427-C786-4F60-92DA-657EA3D3AA12}"/>
    <cellStyle name="Followed Hyperlink 10" xfId="31205" hidden="1" xr:uid="{02621D83-9394-47F8-9456-A2C201BEC96C}"/>
    <cellStyle name="Followed Hyperlink 10" xfId="31167" hidden="1" xr:uid="{76CDD583-5860-4B4B-99CB-AAFBE324F2A2}"/>
    <cellStyle name="Followed Hyperlink 10" xfId="30946" hidden="1" xr:uid="{8514873C-30BF-4F34-98CD-8B10025E4752}"/>
    <cellStyle name="Followed Hyperlink 10" xfId="30843" hidden="1" xr:uid="{A3F3F736-05FE-4549-AA12-9A5D004589A9}"/>
    <cellStyle name="Followed Hyperlink 10" xfId="31030" hidden="1" xr:uid="{C1BC1BFF-10D6-431E-B4A7-C9D3B2A3022A}"/>
    <cellStyle name="Followed Hyperlink 10" xfId="31500" hidden="1" xr:uid="{AA0D0547-0CC1-4301-A31A-F596D8F78C64}"/>
    <cellStyle name="Followed Hyperlink 10" xfId="31331" hidden="1" xr:uid="{B730A4F4-203D-420C-97B8-97ACDFD10C81}"/>
    <cellStyle name="Followed Hyperlink 10" xfId="31668" hidden="1" xr:uid="{0FAAB54D-E432-49FA-952D-CBA56108A9F9}"/>
    <cellStyle name="Followed Hyperlink 10" xfId="32107" hidden="1" xr:uid="{5B4B8D46-F25E-4B0F-AAF7-BE58F78BF90C}"/>
    <cellStyle name="Followed Hyperlink 10" xfId="32160" hidden="1" xr:uid="{130F95E2-B409-4093-B394-63B4035A3020}"/>
    <cellStyle name="Followed Hyperlink 10" xfId="31948" hidden="1" xr:uid="{9B82D96E-FA6A-4E4A-A71F-B6E4330FE361}"/>
    <cellStyle name="Followed Hyperlink 10" xfId="31806" hidden="1" xr:uid="{1051218E-A880-406C-94EE-9B163BCA1440}"/>
    <cellStyle name="Followed Hyperlink 10" xfId="31106" hidden="1" xr:uid="{6253D0F7-A404-4205-A7CC-BE79C3D80B9D}"/>
    <cellStyle name="Followed Hyperlink 10" xfId="32878" hidden="1" xr:uid="{F9150A18-7416-4997-BF42-CA3FD8CDC502}"/>
    <cellStyle name="Followed Hyperlink 10" xfId="32906" hidden="1" xr:uid="{67764B6F-7E10-42EB-ABFE-3A830F755D9A}"/>
    <cellStyle name="Followed Hyperlink 10" xfId="32364" hidden="1" xr:uid="{598043C3-8FDE-4632-A210-67E83568DA35}"/>
    <cellStyle name="Followed Hyperlink 10" xfId="31696" hidden="1" xr:uid="{514BD5A7-9A72-4BB1-9381-6A7FF06D75AC}"/>
    <cellStyle name="Followed Hyperlink 10" xfId="31233" hidden="1" xr:uid="{2A3F22EC-6453-4547-AC36-E4BCD3D2513F}"/>
    <cellStyle name="Followed Hyperlink 10" xfId="31528" hidden="1" xr:uid="{9D0D59DA-1B31-4E4B-8FEF-F8F88CF8A5CC}"/>
    <cellStyle name="Followed Hyperlink 10" xfId="31737" hidden="1" xr:uid="{B0030BFB-CD32-4448-BA83-D756EF5F889C}"/>
    <cellStyle name="Followed Hyperlink 10" xfId="31891" hidden="1" xr:uid="{5FDEBCFB-0578-49CC-AAB4-4AADF571E652}"/>
    <cellStyle name="Followed Hyperlink 10" xfId="32188" hidden="1" xr:uid="{6330D259-B8BA-4DA2-9339-94C980E9C6EC}"/>
    <cellStyle name="Followed Hyperlink 10" xfId="32409" hidden="1" xr:uid="{7951A5F1-5B15-4C37-9E34-C8393173F6B6}"/>
    <cellStyle name="Followed Hyperlink 10" xfId="32570" hidden="1" xr:uid="{FE12F899-19C6-4542-ABB2-EC3FE4D4B051}"/>
    <cellStyle name="Followed Hyperlink 10" xfId="32780" hidden="1" xr:uid="{61C15824-81E4-4FBD-AAB3-91FA52C745B1}"/>
    <cellStyle name="Followed Hyperlink 10" xfId="33032" hidden="1" xr:uid="{FFD4F7EB-2161-4E26-87D5-CDD8DC285B36}"/>
    <cellStyle name="Followed Hyperlink 10" xfId="33158" hidden="1" xr:uid="{C0C859DD-D601-4175-AB54-84597A9DBB87}"/>
    <cellStyle name="Followed Hyperlink 10" xfId="33088" hidden="1" xr:uid="{1BF43C98-710C-4D50-A173-063DE2BF1C44}"/>
    <cellStyle name="Followed Hyperlink 10" xfId="32444" hidden="1" xr:uid="{79EF35ED-E2F5-4D01-BA8D-DD771B78049A}"/>
    <cellStyle name="Followed Hyperlink 10" xfId="32129" hidden="1" xr:uid="{BFCECD8A-3A33-4C14-8A03-EC6E8A849F1A}"/>
    <cellStyle name="Followed Hyperlink 10" xfId="32500" hidden="1" xr:uid="{E5D9F021-64A5-42DC-8E90-992AF9E62E3A}"/>
    <cellStyle name="Followed Hyperlink 10" xfId="30871" hidden="1" xr:uid="{5687160A-0BDF-49C6-B59F-EAAAFFB85087}"/>
    <cellStyle name="Followed Hyperlink 10" xfId="29080" hidden="1" xr:uid="{9ECCFBB6-1DBD-42A0-94F8-49516693F027}"/>
    <cellStyle name="Followed Hyperlink 10" xfId="29817" hidden="1" xr:uid="{4DE4F649-8255-4976-B5E0-5C76FC10328A}"/>
    <cellStyle name="Followed Hyperlink 10" xfId="29463" hidden="1" xr:uid="{FDAE6034-8590-4E7B-9D10-F12D605F95F4}"/>
    <cellStyle name="Followed Hyperlink 10" xfId="29129" hidden="1" xr:uid="{5647CA57-DEC5-43E5-A1DA-E404CE3BC2FD}"/>
    <cellStyle name="Followed Hyperlink 10" xfId="28735" hidden="1" xr:uid="{B515497C-35B7-4033-A786-D0172EAA27B5}"/>
    <cellStyle name="Followed Hyperlink 10" xfId="29297" hidden="1" xr:uid="{EDED8DDC-B69F-451F-9471-F575A924FD68}"/>
    <cellStyle name="Followed Hyperlink 10" xfId="28659" hidden="1" xr:uid="{CB11983D-D4E6-4211-953C-C7C5B1F21FB8}"/>
    <cellStyle name="Followed Hyperlink 10" xfId="28834" hidden="1" xr:uid="{7FF4E97F-C7BC-4182-92C1-CEAD0B4DAF32}"/>
    <cellStyle name="Followed Hyperlink 10" xfId="28575" hidden="1" xr:uid="{1ECBD1EE-5EB3-4276-8942-4FCC80A9EF22}"/>
    <cellStyle name="Followed Hyperlink 10" xfId="28603" hidden="1" xr:uid="{36E98E9D-0A2C-4AE5-B799-D68002AD7C0B}"/>
    <cellStyle name="Followed Hyperlink 10" xfId="28862" hidden="1" xr:uid="{F1184089-B62F-4476-A267-5E853582ADBD}"/>
    <cellStyle name="Followed Hyperlink 10" xfId="28687" hidden="1" xr:uid="{0E505045-3386-4B54-9260-0EA1E95856A6}"/>
    <cellStyle name="Followed Hyperlink 10" xfId="28896" hidden="1" xr:uid="{BF9F55EE-8ABB-4C5C-9BC6-4DE94B39737E}"/>
    <cellStyle name="Followed Hyperlink 10" xfId="29198" hidden="1" xr:uid="{7D517FA3-3787-45BA-84C4-6CB7EED33836}"/>
    <cellStyle name="Followed Hyperlink 10" xfId="29157" hidden="1" xr:uid="{B2878809-EA7C-411A-86D2-AF664B45B803}"/>
    <cellStyle name="Followed Hyperlink 10" xfId="28960" hidden="1" xr:uid="{2EBBB636-F288-43D6-9150-8CCC1B785230}"/>
    <cellStyle name="Followed Hyperlink 10" xfId="29605" hidden="1" xr:uid="{8359CB10-FDBF-4B0E-934D-C4D65F093A6D}"/>
    <cellStyle name="Followed Hyperlink 10" xfId="29993" hidden="1" xr:uid="{45A167F7-AFDA-412A-A5EA-68E65D6366CE}"/>
    <cellStyle name="Followed Hyperlink 10" xfId="30535" hidden="1" xr:uid="{CFB1FBFB-A2D5-438B-B5B2-BCCFF34B313D}"/>
    <cellStyle name="Followed Hyperlink 10" xfId="30595" hidden="1" xr:uid="{0A2DEE64-905D-4724-955D-55A5CCB7E89B}"/>
    <cellStyle name="Followed Hyperlink 10" xfId="30661" hidden="1" xr:uid="{E8749B9C-074E-4113-B5EF-677841C6DCE1}"/>
    <cellStyle name="Followed Hyperlink 10" xfId="30073" hidden="1" xr:uid="{B777BDAC-8D62-449A-A1ED-4D410FB59041}"/>
    <cellStyle name="Followed Hyperlink 10" xfId="30325" hidden="1" xr:uid="{376BAA8F-5C26-466A-B0C0-91FE9818B835}"/>
    <cellStyle name="Followed Hyperlink 10" xfId="30255" hidden="1" xr:uid="{48607099-676B-407E-9407-7465B8CD4567}"/>
    <cellStyle name="Followed Hyperlink 10" xfId="30038" hidden="1" xr:uid="{A2F9B855-70B2-4DCC-8129-C5711FBEF388}"/>
    <cellStyle name="Followed Hyperlink 10" xfId="29965" hidden="1" xr:uid="{C03B120C-9911-4BB0-B0E2-1F40F8B9E267}"/>
    <cellStyle name="Followed Hyperlink 10" xfId="29400" hidden="1" xr:uid="{EA65C589-C518-412E-A2C8-434D479316EB}"/>
    <cellStyle name="Followed Hyperlink 10" xfId="29577" hidden="1" xr:uid="{8C4B1F76-B447-47A6-BF78-36111A2065FB}"/>
    <cellStyle name="Followed Hyperlink 10" xfId="29702" hidden="1" xr:uid="{628E2039-5D2D-4EC5-8292-077336D14823}"/>
    <cellStyle name="Followed Hyperlink 10" xfId="29260" hidden="1" xr:uid="{3BC572CA-5062-478A-9BED-7C7623E69F9E}"/>
    <cellStyle name="Followed Hyperlink 10" xfId="30507" hidden="1" xr:uid="{9CB99020-3B8F-44A0-B869-ED53990160B3}"/>
    <cellStyle name="Followed Hyperlink 10" xfId="30283" hidden="1" xr:uid="{6C1A190B-B3D9-4EA7-BE28-CCAFD7183D49}"/>
    <cellStyle name="Followed Hyperlink 10" xfId="29030" hidden="1" xr:uid="{D1B68C75-A001-4C72-8651-C517C700BE87}"/>
    <cellStyle name="Followed Hyperlink 10" xfId="28988" hidden="1" xr:uid="{51232AA0-F882-41A3-B41E-AC3E3C2BCEE7}"/>
    <cellStyle name="Followed Hyperlink 10" xfId="26171" hidden="1" xr:uid="{ACC36244-C3E5-485D-9BE2-FAED93951F2F}"/>
    <cellStyle name="Followed Hyperlink 10" xfId="29325" hidden="1" xr:uid="{B49399B4-9B1F-4DB8-8BB4-4B1AEDF97C2A}"/>
    <cellStyle name="Followed Hyperlink 10" xfId="28796" hidden="1" xr:uid="{644579DB-7E8F-488A-8465-3F361177B621}"/>
    <cellStyle name="Followed Hyperlink 10" xfId="29736" hidden="1" xr:uid="{39F7F17D-9720-4153-9EEB-37CA74508934}"/>
    <cellStyle name="Followed Hyperlink 10" xfId="30199" hidden="1" xr:uid="{C2849C17-8481-42E5-9246-A611DC19811A}"/>
    <cellStyle name="Followed Hyperlink 10" xfId="29758" hidden="1" xr:uid="{B2A75610-5212-496C-801E-89328EA695BF}"/>
    <cellStyle name="Followed Hyperlink 10" xfId="30381" hidden="1" xr:uid="{F91549A4-006E-43E9-8474-FE1B8DADAADC}"/>
    <cellStyle name="Followed Hyperlink 10" xfId="30451" hidden="1" xr:uid="{FA75C7D1-90B0-46FF-A9C4-CB83C347E9CB}"/>
    <cellStyle name="Followed Hyperlink 10" xfId="30633" hidden="1" xr:uid="{3D543D11-B80F-41A5-BE1A-AD9AEB32EAEF}"/>
    <cellStyle name="Followed Hyperlink 10" xfId="30717" hidden="1" xr:uid="{66B5A479-289A-473E-8E16-3BABF5660212}"/>
    <cellStyle name="Followed Hyperlink 10" xfId="30745" hidden="1" xr:uid="{DCAB4AF2-16C4-446A-9E0B-99AABAFBBA8B}"/>
    <cellStyle name="Followed Hyperlink 10" xfId="30157" hidden="1" xr:uid="{3FE246D4-FDA6-4188-BDCD-CF29155ED799}"/>
    <cellStyle name="Followed Hyperlink 10" xfId="30409" hidden="1" xr:uid="{704F7F8C-F0D2-4568-B525-8D60FFE47E44}"/>
    <cellStyle name="Followed Hyperlink 10" xfId="30129" hidden="1" xr:uid="{4B07B4DC-E704-4DCA-BA3C-C2D9C0D35A4B}"/>
    <cellStyle name="Followed Hyperlink 10" xfId="29520" hidden="1" xr:uid="{44585E04-3234-4705-A459-E2C4BA46FA1A}"/>
    <cellStyle name="Followed Hyperlink 10" xfId="29674" hidden="1" xr:uid="{8646458B-3BC5-493E-936C-D78E8A251337}"/>
    <cellStyle name="Followed Hyperlink 10" xfId="29789" hidden="1" xr:uid="{D271A62A-C336-4EB0-8682-00CAC8A8DEEF}"/>
    <cellStyle name="Followed Hyperlink 10" xfId="29870" hidden="1" xr:uid="{5439373A-E37E-4D04-B993-FF9500EB0838}"/>
    <cellStyle name="Followed Hyperlink 10" xfId="30787" hidden="1" xr:uid="{9F0F97CE-3F3F-4C1E-90FF-715A34DF710A}"/>
    <cellStyle name="Followed Hyperlink 10" xfId="29435" hidden="1" xr:uid="{FF48D30B-0900-44B5-817F-F61B38DF7FE1}"/>
    <cellStyle name="Followed Hyperlink 10" xfId="30974" hidden="1" xr:uid="{A102AB14-1FAD-4611-A921-FDB6543D898E}"/>
    <cellStyle name="Followed Hyperlink 10" xfId="33242" hidden="1" xr:uid="{7E30934C-1CBA-4D04-8341-C43160F1B761}"/>
    <cellStyle name="Followed Hyperlink 10" xfId="35715" hidden="1" xr:uid="{D99466BE-15D6-49FD-BBFD-6C2A24C471C6}"/>
    <cellStyle name="Followed Hyperlink 10" xfId="36284" hidden="1" xr:uid="{E6BB9526-01B9-4B0E-AA64-A34F3505822F}"/>
    <cellStyle name="Followed Hyperlink 10" xfId="37397" hidden="1" xr:uid="{B93D3BBB-D741-4427-8796-606882BFF101}"/>
    <cellStyle name="Followed Hyperlink 10" xfId="37645" hidden="1" xr:uid="{1E4C2034-B0FA-4A95-AC3D-9427DE6CBD4C}"/>
    <cellStyle name="Followed Hyperlink 10" xfId="37607" hidden="1" xr:uid="{98758686-68EA-4658-8B4B-ED9167ECB950}"/>
    <cellStyle name="Followed Hyperlink 10" xfId="37754" hidden="1" xr:uid="{0ABBA7CB-5269-4DF1-B463-A792F5C9B03D}"/>
    <cellStyle name="Followed Hyperlink 10" xfId="37466" hidden="1" xr:uid="{9B1ACAC0-1BF1-4265-ACAE-37F6701E4A36}"/>
    <cellStyle name="Followed Hyperlink 10" xfId="37342" hidden="1" xr:uid="{6421BF51-86AD-49C7-B9B3-5D2387E5F199}"/>
    <cellStyle name="Followed Hyperlink 10" xfId="37174" hidden="1" xr:uid="{2FCF6352-B1C1-4F88-A7B6-F77F0496C745}"/>
    <cellStyle name="Followed Hyperlink 10" xfId="36890" hidden="1" xr:uid="{9672474A-1FC8-47CF-848E-6B3AE00E81BC}"/>
    <cellStyle name="Followed Hyperlink 10" xfId="36724" hidden="1" xr:uid="{AE93F9A3-2DE7-4C0D-9C2C-967E816F5891}"/>
    <cellStyle name="Followed Hyperlink 10" xfId="36485" hidden="1" xr:uid="{65E837F3-0F33-4424-BF96-4F1D92737521}"/>
    <cellStyle name="Followed Hyperlink 10" xfId="36222" hidden="1" xr:uid="{1ECBD6BA-CFD8-4C99-848C-37228EC5E220}"/>
    <cellStyle name="Followed Hyperlink 10" xfId="36055" hidden="1" xr:uid="{C0376406-7709-4AF7-B8A6-1F07F8552407}"/>
    <cellStyle name="Followed Hyperlink 10" xfId="36013" hidden="1" xr:uid="{01DBEC24-0586-403F-ADF4-673809AE04FF}"/>
    <cellStyle name="Followed Hyperlink 10" xfId="36627" hidden="1" xr:uid="{90A26A49-BB5A-414C-A4B7-D8E97C72BCE9}"/>
    <cellStyle name="Followed Hyperlink 10" xfId="37300" hidden="1" xr:uid="{1B548F7E-70A4-41C8-A3F6-20B09D2834B6}"/>
    <cellStyle name="Followed Hyperlink 10" xfId="37847" hidden="1" xr:uid="{CC08E591-F30A-490D-86DD-7BAEB39A56E0}"/>
    <cellStyle name="Followed Hyperlink 10" xfId="37272" hidden="1" xr:uid="{FCEDF431-F786-45FB-9462-A70E4D147B0D}"/>
    <cellStyle name="Followed Hyperlink 10" xfId="35922" hidden="1" xr:uid="{448523FA-E9A3-4221-8962-B5F35E9B19CB}"/>
    <cellStyle name="Followed Hyperlink 10" xfId="36105" hidden="1" xr:uid="{4541DE0B-486C-44CA-A23F-520A8B63E2B7}"/>
    <cellStyle name="Followed Hyperlink 10" xfId="36696" hidden="1" xr:uid="{7C69F936-D110-4C4A-B998-415733500262}"/>
    <cellStyle name="Followed Hyperlink 10" xfId="36422" hidden="1" xr:uid="{89D6CF34-3F00-4380-92C8-5E8D90757437}"/>
    <cellStyle name="Followed Hyperlink 10" xfId="36983" hidden="1" xr:uid="{0F7AF88B-3CBA-465E-94C2-159365B2EC22}"/>
    <cellStyle name="Followed Hyperlink 10" xfId="35862" hidden="1" xr:uid="{644B52BE-E17E-4AE2-97C4-758BF2733A49}"/>
    <cellStyle name="Followed Hyperlink 10" xfId="35824" hidden="1" xr:uid="{18504681-5239-4202-BF40-7B4396234F18}"/>
    <cellStyle name="Followed Hyperlink 10" xfId="35606" hidden="1" xr:uid="{547FA165-91A7-43FC-8796-D983EEEC9145}"/>
    <cellStyle name="Followed Hyperlink 10" xfId="35523" hidden="1" xr:uid="{C26154FC-510E-4475-8F1C-89D02C2F320A}"/>
    <cellStyle name="Followed Hyperlink 10" xfId="35687" hidden="1" xr:uid="{87F194AB-8358-45D3-86BA-8127B918A745}"/>
    <cellStyle name="Followed Hyperlink 10" xfId="36153" hidden="1" xr:uid="{0674FE51-EE99-473A-B6B3-CF2A592B77E9}"/>
    <cellStyle name="Followed Hyperlink 10" xfId="35986" hidden="1" xr:uid="{04B2BC71-3915-4D2B-8958-B3D2DC3C6BF0}"/>
    <cellStyle name="Followed Hyperlink 10" xfId="36321" hidden="1" xr:uid="{6923F505-BF99-4761-80F5-85E5CC0A7383}"/>
    <cellStyle name="Followed Hyperlink 10" xfId="36758" hidden="1" xr:uid="{B71F55AF-E4B7-4710-8B82-B70B21DED12C}"/>
    <cellStyle name="Followed Hyperlink 10" xfId="36811" hidden="1" xr:uid="{4DF85399-A59F-4C17-B834-1D481F30222D}"/>
    <cellStyle name="Followed Hyperlink 10" xfId="36599" hidden="1" xr:uid="{09170907-6E50-4D2F-8A4E-087860E8A79A}"/>
    <cellStyle name="Followed Hyperlink 10" xfId="36457" hidden="1" xr:uid="{529F4451-85CB-4AD1-BF74-5E8C33FAFC74}"/>
    <cellStyle name="Followed Hyperlink 10" xfId="35763" hidden="1" xr:uid="{BCD8C024-86FE-4872-8151-63D60BFD4B64}"/>
    <cellStyle name="Followed Hyperlink 10" xfId="37521" hidden="1" xr:uid="{F99A48FF-FFB2-45DE-A152-D51FAC60A405}"/>
    <cellStyle name="Followed Hyperlink 10" xfId="37548" hidden="1" xr:uid="{BD591C54-4094-4D2B-A691-2092BDA4D23D}"/>
    <cellStyle name="Followed Hyperlink 10" xfId="37011" hidden="1" xr:uid="{3031F72B-A252-456A-8920-DB3D3CC16B2C}"/>
    <cellStyle name="Followed Hyperlink 10" xfId="36348" hidden="1" xr:uid="{2290D0F4-CA3E-4862-AE1A-52BD63DD911A}"/>
    <cellStyle name="Followed Hyperlink 10" xfId="35890" hidden="1" xr:uid="{736B4DAA-7E59-4564-81D9-7E36F265E66B}"/>
    <cellStyle name="Followed Hyperlink 10" xfId="36181" hidden="1" xr:uid="{D6C47CAD-E21A-448C-94B8-ED70803239AD}"/>
    <cellStyle name="Followed Hyperlink 10" xfId="36388" hidden="1" xr:uid="{8A41DB99-9AE2-4630-A4DF-54001B966F46}"/>
    <cellStyle name="Followed Hyperlink 10" xfId="36542" hidden="1" xr:uid="{D3E00324-60B9-410B-B58E-B5DF618C9CCD}"/>
    <cellStyle name="Followed Hyperlink 10" xfId="36839" hidden="1" xr:uid="{BA7DC291-BAA8-4BCC-9673-64F8D5536F02}"/>
    <cellStyle name="Followed Hyperlink 10" xfId="37055" hidden="1" xr:uid="{20D967C8-5F43-439C-9644-94226BE182C5}"/>
    <cellStyle name="Followed Hyperlink 10" xfId="37216" hidden="1" xr:uid="{03552435-416D-4A51-9D7B-76BE3B62CB13}"/>
    <cellStyle name="Followed Hyperlink 10" xfId="37425" hidden="1" xr:uid="{E5D30E8C-2ED2-4AA0-907E-D3FC02D067AF}"/>
    <cellStyle name="Followed Hyperlink 10" xfId="37673" hidden="1" xr:uid="{E22C593C-6CE7-45A7-B3F3-67F9180637EB}"/>
    <cellStyle name="Followed Hyperlink 10" xfId="37796" hidden="1" xr:uid="{EC4740C0-6740-4B1C-AE72-1C5E550F5143}"/>
    <cellStyle name="Followed Hyperlink 10" xfId="37726" hidden="1" xr:uid="{8C2F3434-9F0A-4449-8105-2B8CE485DB77}"/>
    <cellStyle name="Followed Hyperlink 10" xfId="37090" hidden="1" xr:uid="{B6A8CDC7-7A55-4F1D-8BA6-8121C9E848E7}"/>
    <cellStyle name="Followed Hyperlink 10" xfId="36780" hidden="1" xr:uid="{BC08A74D-ACFA-42B5-BB9E-34725144E899}"/>
    <cellStyle name="Followed Hyperlink 10" xfId="37146" hidden="1" xr:uid="{245C441F-7231-4E45-867D-64E90BB37763}"/>
    <cellStyle name="Followed Hyperlink 10" xfId="35550" hidden="1" xr:uid="{96BCA6EA-4C86-41EF-A53E-73ED409BF828}"/>
    <cellStyle name="Followed Hyperlink 10" xfId="33772" hidden="1" xr:uid="{551AFBA9-B233-4BF5-99CE-E13BF7F01314}"/>
    <cellStyle name="Followed Hyperlink 10" xfId="34508" hidden="1" xr:uid="{FC1FBABB-7D53-424E-8CEF-4512C7765ECC}"/>
    <cellStyle name="Followed Hyperlink 10" xfId="34154" hidden="1" xr:uid="{574073D5-F820-4D4B-9B3B-8EA45419249A}"/>
    <cellStyle name="Followed Hyperlink 10" xfId="33821" hidden="1" xr:uid="{71C59161-9320-4525-A2DC-A26C50795300}"/>
    <cellStyle name="Followed Hyperlink 10" xfId="33427" hidden="1" xr:uid="{E63926AC-B6A9-4118-9092-2788563B485F}"/>
    <cellStyle name="Followed Hyperlink 10" xfId="33989" hidden="1" xr:uid="{84887662-43B0-492C-97D9-A0880A99E3AB}"/>
    <cellStyle name="Followed Hyperlink 10" xfId="33351" hidden="1" xr:uid="{E12CFCE8-0D65-407B-A57A-4E0A27E30723}"/>
    <cellStyle name="Followed Hyperlink 10" xfId="33526" hidden="1" xr:uid="{E66B8003-F109-4534-9EEE-CDB703A2957E}"/>
    <cellStyle name="Followed Hyperlink 10" xfId="32853" hidden="1" xr:uid="{547822D8-0CD2-4D34-A89E-275B6173563C}"/>
    <cellStyle name="Followed Hyperlink 10" xfId="30541" hidden="1" xr:uid="{E6986D22-004E-4F6D-AF1C-27D00C2639B2}"/>
    <cellStyle name="Followed Hyperlink 10" xfId="33554" hidden="1" xr:uid="{509AF3A5-0578-4389-829A-5A30D05AEB43}"/>
    <cellStyle name="Followed Hyperlink 10" xfId="33379" hidden="1" xr:uid="{A96E855A-CB64-49F5-AB15-49F31501C694}"/>
    <cellStyle name="Followed Hyperlink 10" xfId="33588" hidden="1" xr:uid="{63FDC644-73D2-4F39-B98E-AD9BD0C9EAC3}"/>
    <cellStyle name="Followed Hyperlink 10" xfId="33890" hidden="1" xr:uid="{380FE201-B6A1-443F-A92D-1A618A47E793}"/>
    <cellStyle name="Followed Hyperlink 10" xfId="33849" hidden="1" xr:uid="{1D70DACD-E7F7-4F3B-A968-54EADCA062D9}"/>
    <cellStyle name="Followed Hyperlink 10" xfId="33652" hidden="1" xr:uid="{B3C37E7F-6D86-4DB8-8916-9D800D3DE17C}"/>
    <cellStyle name="Followed Hyperlink 10" xfId="34296" hidden="1" xr:uid="{ADDD9BF4-2C3D-48EB-A0FB-A6D306D6FB70}"/>
    <cellStyle name="Followed Hyperlink 10" xfId="34684" hidden="1" xr:uid="{575A6310-2C34-458D-8920-D95FEB935A27}"/>
    <cellStyle name="Followed Hyperlink 10" xfId="35222" hidden="1" xr:uid="{DC32FA12-38D4-4B8A-AA54-0400944B6789}"/>
    <cellStyle name="Followed Hyperlink 10" xfId="35281" hidden="1" xr:uid="{3E3B5E35-E245-448C-A2D4-656183C1609C}"/>
    <cellStyle name="Followed Hyperlink 10" xfId="35346" hidden="1" xr:uid="{55CA215E-769B-4CDA-9489-410E258C759F}"/>
    <cellStyle name="Followed Hyperlink 10" xfId="34764" hidden="1" xr:uid="{C1144985-7001-4D36-A0A6-764BF8E30000}"/>
    <cellStyle name="Followed Hyperlink 10" xfId="35015" hidden="1" xr:uid="{FA906BFD-658C-475D-8B6C-C239E5F1C38C}"/>
    <cellStyle name="Followed Hyperlink 10" xfId="34945" hidden="1" xr:uid="{54CDCF43-C343-4BCE-A3AF-73ABC3C3B2C6}"/>
    <cellStyle name="Followed Hyperlink 10" xfId="34729" hidden="1" xr:uid="{85E1054D-888C-4ED4-9501-01059E074C5F}"/>
    <cellStyle name="Followed Hyperlink 10" xfId="34656" hidden="1" xr:uid="{4960FF83-BE7F-4C88-BDAD-A335538ED43A}"/>
    <cellStyle name="Followed Hyperlink 10" xfId="34091" hidden="1" xr:uid="{712248D8-A73C-4E72-A168-9CEE1955D84C}"/>
    <cellStyle name="Followed Hyperlink 10" xfId="34268" hidden="1" xr:uid="{B4D7953F-34F4-44DE-994F-3B9ABBE0165A}"/>
    <cellStyle name="Followed Hyperlink 10" xfId="34393" hidden="1" xr:uid="{1E6F557B-D2E0-47DB-9B8A-9F7B9B48D826}"/>
    <cellStyle name="Followed Hyperlink 10" xfId="33952" hidden="1" xr:uid="{1C1F79B1-59CD-4AD8-B4DA-16FD63031156}"/>
    <cellStyle name="Followed Hyperlink 10" xfId="35194" hidden="1" xr:uid="{F6B75935-D2A5-40F5-BE7C-50290C8BB2CF}"/>
    <cellStyle name="Followed Hyperlink 10" xfId="34973" hidden="1" xr:uid="{1AEF7C42-3412-4F89-9122-77A87F63B4D3}"/>
    <cellStyle name="Followed Hyperlink 10" xfId="33722" hidden="1" xr:uid="{F7D7AEEB-E0B4-4700-ACA0-63BDB21D9077}"/>
    <cellStyle name="Followed Hyperlink 10" xfId="33680" hidden="1" xr:uid="{D92B103F-28C8-49EF-8292-F251B4526063}"/>
    <cellStyle name="Followed Hyperlink 10" xfId="33294" hidden="1" xr:uid="{F5D15062-A051-4B77-9533-8BFB1FB599D9}"/>
    <cellStyle name="Followed Hyperlink 10" xfId="34017" hidden="1" xr:uid="{1DD30102-D708-41D6-B944-543193755A21}"/>
    <cellStyle name="Followed Hyperlink 10" xfId="33488" hidden="1" xr:uid="{1AD03A68-8DD0-4EF7-942D-CE1C13352A28}"/>
    <cellStyle name="Followed Hyperlink 10" xfId="34427" hidden="1" xr:uid="{CBE05865-8432-449D-954B-FCEFCD988F5E}"/>
    <cellStyle name="Followed Hyperlink 10" xfId="34889" hidden="1" xr:uid="{55D360D4-23BF-491F-9060-5EBAFC61827E}"/>
    <cellStyle name="Followed Hyperlink 10" xfId="34449" hidden="1" xr:uid="{592E789A-AF02-4763-8F19-1B34899CB7E1}"/>
    <cellStyle name="Followed Hyperlink 10" xfId="35069" hidden="1" xr:uid="{3349CFEB-CF6A-4C39-AFCC-9AD1DA85AB17}"/>
    <cellStyle name="Followed Hyperlink 10" xfId="35138" hidden="1" xr:uid="{C09C1C26-8F99-4712-9274-7F0017309ED6}"/>
    <cellStyle name="Followed Hyperlink 10" xfId="35319" hidden="1" xr:uid="{472F0D7C-CE9E-40DA-9063-61C9DD9C4BA7}"/>
    <cellStyle name="Followed Hyperlink 10" xfId="35400" hidden="1" xr:uid="{7F78938A-54B8-468E-A67E-F1256BDDCEFC}"/>
    <cellStyle name="Followed Hyperlink 10" xfId="35426" hidden="1" xr:uid="{00D37460-5DC8-4134-A9B8-E67CC5690AAC}"/>
    <cellStyle name="Followed Hyperlink 10" xfId="34847" hidden="1" xr:uid="{03F92B01-4974-441C-9579-64267A5E8FC3}"/>
    <cellStyle name="Followed Hyperlink 10" xfId="35096" hidden="1" xr:uid="{0F4C3A17-9BEB-4418-921D-01DEBC7866E3}"/>
    <cellStyle name="Followed Hyperlink 10" xfId="34820" hidden="1" xr:uid="{6C7842B2-0B0C-467D-A36F-B4D9FC39EEFF}"/>
    <cellStyle name="Followed Hyperlink 10" xfId="34211" hidden="1" xr:uid="{87753542-ADA2-4ABE-A5BA-DA6A96712BE4}"/>
    <cellStyle name="Followed Hyperlink 10" xfId="34365" hidden="1" xr:uid="{BAC8B7E4-E8DE-40C2-897A-FFCD48E77C1F}"/>
    <cellStyle name="Followed Hyperlink 10" xfId="34480" hidden="1" xr:uid="{C0DE08D0-43D7-461E-A163-6A81BC0C6DD9}"/>
    <cellStyle name="Followed Hyperlink 10" xfId="34561" hidden="1" xr:uid="{14B1B6F8-6FE7-43A0-8AE5-9E353E9BAC6F}"/>
    <cellStyle name="Followed Hyperlink 10" xfId="35468" hidden="1" xr:uid="{9A104804-CA16-4DE9-A4F9-0588A91CC8A2}"/>
    <cellStyle name="Followed Hyperlink 10" xfId="34126" hidden="1" xr:uid="{821F7730-10F8-4265-B2C1-9D070B51B5F7}"/>
    <cellStyle name="Followed Hyperlink 10" xfId="35634" hidden="1" xr:uid="{F32ABCEA-FAC1-47DE-B6F5-51A66EB35E60}"/>
    <cellStyle name="Followed Hyperlink 10" xfId="37873" xr:uid="{A7F3377E-11B1-414D-BB6C-A02DAC9E54F6}"/>
    <cellStyle name="Followed Hyperlink 11" xfId="2561" hidden="1" xr:uid="{00000000-0005-0000-0000-0000C1000000}"/>
    <cellStyle name="Followed Hyperlink 11" xfId="3897" hidden="1" xr:uid="{00000000-0005-0000-0000-0000DE000000}"/>
    <cellStyle name="Followed Hyperlink 11" xfId="3304" hidden="1" xr:uid="{00000000-0005-0000-0000-0000DF000000}"/>
    <cellStyle name="Followed Hyperlink 11" xfId="4061" hidden="1" xr:uid="{00000000-0005-0000-0000-0000E2000000}"/>
    <cellStyle name="Followed Hyperlink 11" xfId="3162" hidden="1" xr:uid="{00000000-0005-0000-0000-0000E3000000}"/>
    <cellStyle name="Followed Hyperlink 11" xfId="4103" hidden="1" xr:uid="{00000000-0005-0000-0000-0000E4000000}"/>
    <cellStyle name="Followed Hyperlink 11" xfId="4229" hidden="1" xr:uid="{00000000-0005-0000-0000-0000E8000000}"/>
    <cellStyle name="Followed Hyperlink 11" xfId="4313" hidden="1" xr:uid="{00000000-0005-0000-0000-0000EA000000}"/>
    <cellStyle name="Followed Hyperlink 11" xfId="3975" hidden="1" xr:uid="{00000000-0005-0000-0000-0000EB000000}"/>
    <cellStyle name="Followed Hyperlink 11" xfId="4439" hidden="1" xr:uid="{00000000-0005-0000-0000-0000EE000000}"/>
    <cellStyle name="Followed Hyperlink 11" xfId="4535" hidden="1" xr:uid="{00000000-0005-0000-0000-0000EF000000}"/>
    <cellStyle name="Followed Hyperlink 11" xfId="4565" hidden="1" xr:uid="{00000000-0005-0000-0000-0000F0000000}"/>
    <cellStyle name="Followed Hyperlink 11" xfId="4691" hidden="1" xr:uid="{00000000-0005-0000-0000-0000F4000000}"/>
    <cellStyle name="Followed Hyperlink 11" xfId="4745" hidden="1" xr:uid="{00000000-0005-0000-0000-0000F5000000}"/>
    <cellStyle name="Followed Hyperlink 11" xfId="4619" hidden="1" xr:uid="{00000000-0005-0000-0000-0000F1000000}"/>
    <cellStyle name="Followed Hyperlink 11" xfId="4283" hidden="1" xr:uid="{00000000-0005-0000-0000-0000E9000000}"/>
    <cellStyle name="Followed Hyperlink 11" xfId="4157" hidden="1" xr:uid="{00000000-0005-0000-0000-0000E5000000}"/>
    <cellStyle name="Followed Hyperlink 11" xfId="3867" hidden="1" xr:uid="{00000000-0005-0000-0000-0000DD000000}"/>
    <cellStyle name="Followed Hyperlink 11" xfId="3479" hidden="1" xr:uid="{00000000-0005-0000-0000-0000D5000000}"/>
    <cellStyle name="Followed Hyperlink 11" xfId="3337" hidden="1" xr:uid="{00000000-0005-0000-0000-0000D1000000}"/>
    <cellStyle name="Followed Hyperlink 11" xfId="3199" hidden="1" xr:uid="{00000000-0005-0000-0000-0000CD000000}"/>
    <cellStyle name="Followed Hyperlink 11" xfId="2862" hidden="1" xr:uid="{00000000-0005-0000-0000-0000C5000000}"/>
    <cellStyle name="Followed Hyperlink 11" xfId="4031" hidden="1" xr:uid="{00000000-0005-0000-0000-0000E1000000}"/>
    <cellStyle name="Followed Hyperlink 11" xfId="4649" hidden="1" xr:uid="{00000000-0005-0000-0000-0000F2000000}"/>
    <cellStyle name="Followed Hyperlink 11" xfId="3774" hidden="1" xr:uid="{00000000-0005-0000-0000-0000DC000000}"/>
    <cellStyle name="Followed Hyperlink 11" xfId="3102" hidden="1" xr:uid="{00000000-0005-0000-0000-0000CC000000}"/>
    <cellStyle name="Followed Hyperlink 11" xfId="3229" hidden="1" xr:uid="{00000000-0005-0000-0000-0000CE000000}"/>
    <cellStyle name="Followed Hyperlink 11" xfId="3270" hidden="1" xr:uid="{00000000-0005-0000-0000-0000D0000000}"/>
    <cellStyle name="Followed Hyperlink 11" xfId="3367" hidden="1" xr:uid="{00000000-0005-0000-0000-0000D2000000}"/>
    <cellStyle name="Followed Hyperlink 11" xfId="2982" hidden="1" xr:uid="{00000000-0005-0000-0000-0000D3000000}"/>
    <cellStyle name="Followed Hyperlink 11" xfId="3509" hidden="1" xr:uid="{00000000-0005-0000-0000-0000D6000000}"/>
    <cellStyle name="Followed Hyperlink 11" xfId="3576" hidden="1" xr:uid="{00000000-0005-0000-0000-0000D7000000}"/>
    <cellStyle name="Followed Hyperlink 11" xfId="3606" hidden="1" xr:uid="{00000000-0005-0000-0000-0000D8000000}"/>
    <cellStyle name="Followed Hyperlink 11" xfId="2996" hidden="1" xr:uid="{00000000-0005-0000-0000-0000DB000000}"/>
    <cellStyle name="Followed Hyperlink 11" xfId="2766" hidden="1" xr:uid="{00000000-0005-0000-0000-0000C4000000}"/>
    <cellStyle name="Followed Hyperlink 11" xfId="2892" hidden="1" xr:uid="{00000000-0005-0000-0000-0000C6000000}"/>
    <cellStyle name="Followed Hyperlink 11" xfId="2934" hidden="1" xr:uid="{00000000-0005-0000-0000-0000C8000000}"/>
    <cellStyle name="Followed Hyperlink 11" xfId="3061" hidden="1" xr:uid="{00000000-0005-0000-0000-0000CA000000}"/>
    <cellStyle name="Followed Hyperlink 11" xfId="2664" hidden="1" xr:uid="{00000000-0005-0000-0000-0000CB000000}"/>
    <cellStyle name="Followed Hyperlink 11" xfId="2591" hidden="1" xr:uid="{00000000-0005-0000-0000-0000C2000000}"/>
    <cellStyle name="Followed Hyperlink 11" xfId="2736" hidden="1" xr:uid="{00000000-0005-0000-0000-0000C3000000}"/>
    <cellStyle name="Followed Hyperlink 11" xfId="2476" hidden="1" xr:uid="{00000000-0005-0000-0000-0000BF000000}"/>
    <cellStyle name="Followed Hyperlink 11" xfId="2398" hidden="1" xr:uid="{00000000-0005-0000-0000-0000BE000000}"/>
    <cellStyle name="Followed Hyperlink 11" xfId="2506" hidden="1" xr:uid="{00000000-0005-0000-0000-0000C0000000}"/>
    <cellStyle name="Followed Hyperlink 11" xfId="2700" hidden="1" xr:uid="{00000000-0005-0000-0000-0000C7000000}"/>
    <cellStyle name="Followed Hyperlink 11" xfId="3721" hidden="1" xr:uid="{00000000-0005-0000-0000-0000DA000000}"/>
    <cellStyle name="Followed Hyperlink 11" xfId="3424" hidden="1" xr:uid="{00000000-0005-0000-0000-0000D4000000}"/>
    <cellStyle name="Followed Hyperlink 11" xfId="2825" hidden="1" xr:uid="{00000000-0005-0000-0000-0000CF000000}"/>
    <cellStyle name="Followed Hyperlink 11" xfId="3660" hidden="1" xr:uid="{00000000-0005-0000-0000-0000E7000000}"/>
    <cellStyle name="Followed Hyperlink 11" xfId="3031" hidden="1" xr:uid="{00000000-0005-0000-0000-0000C9000000}"/>
    <cellStyle name="Followed Hyperlink 11" xfId="3691" hidden="1" xr:uid="{00000000-0005-0000-0000-0000D9000000}"/>
    <cellStyle name="Followed Hyperlink 11" xfId="4409" hidden="1" xr:uid="{00000000-0005-0000-0000-0000ED000000}"/>
    <cellStyle name="Followed Hyperlink 11" xfId="4499" hidden="1" xr:uid="{00000000-0005-0000-0000-0000F3000000}"/>
    <cellStyle name="Followed Hyperlink 11" xfId="4355" hidden="1" xr:uid="{00000000-0005-0000-0000-0000EC000000}"/>
    <cellStyle name="Followed Hyperlink 11" xfId="4187" hidden="1" xr:uid="{00000000-0005-0000-0000-0000E6000000}"/>
    <cellStyle name="Followed Hyperlink 11" xfId="3942" hidden="1" xr:uid="{00000000-0005-0000-0000-0000E0000000}"/>
    <cellStyle name="Followed Hyperlink 11" xfId="1229" hidden="1" xr:uid="{00000000-0005-0000-0000-0000A0000000}"/>
    <cellStyle name="Followed Hyperlink 11" xfId="1102" hidden="1" xr:uid="{00000000-0005-0000-0000-00009D000000}"/>
    <cellStyle name="Followed Hyperlink 11" xfId="654" hidden="1" xr:uid="{00000000-0005-0000-0000-000091000000}"/>
    <cellStyle name="Followed Hyperlink 11" xfId="684" hidden="1" xr:uid="{00000000-0005-0000-0000-000092000000}"/>
    <cellStyle name="Followed Hyperlink 11" xfId="725" hidden="1" xr:uid="{00000000-0005-0000-0000-000094000000}"/>
    <cellStyle name="Followed Hyperlink 11" xfId="822" hidden="1" xr:uid="{00000000-0005-0000-0000-000095000000}"/>
    <cellStyle name="Followed Hyperlink 11" xfId="852" hidden="1" xr:uid="{00000000-0005-0000-0000-000096000000}"/>
    <cellStyle name="Followed Hyperlink 11" xfId="893" hidden="1" xr:uid="{00000000-0005-0000-0000-000098000000}"/>
    <cellStyle name="Followed Hyperlink 11" xfId="990" hidden="1" xr:uid="{00000000-0005-0000-0000-00009A000000}"/>
    <cellStyle name="Followed Hyperlink 11" xfId="1047" hidden="1" xr:uid="{00000000-0005-0000-0000-00009C000000}"/>
    <cellStyle name="Followed Hyperlink 11" xfId="359" hidden="1" xr:uid="{00000000-0005-0000-0000-00008B000000}"/>
    <cellStyle name="Followed Hyperlink 11" xfId="389" hidden="1" xr:uid="{00000000-0005-0000-0000-00008C000000}"/>
    <cellStyle name="Followed Hyperlink 11" xfId="515" hidden="1" xr:uid="{00000000-0005-0000-0000-00008E000000}"/>
    <cellStyle name="Followed Hyperlink 11" xfId="323" hidden="1" xr:uid="{00000000-0005-0000-0000-00008F000000}"/>
    <cellStyle name="Followed Hyperlink 11" xfId="557" hidden="1" xr:uid="{00000000-0005-0000-0000-000090000000}"/>
    <cellStyle name="Followed Hyperlink 11" xfId="214" hidden="1" xr:uid="{00000000-0005-0000-0000-00008A000000}"/>
    <cellStyle name="Followed Hyperlink 11" xfId="100" hidden="1" xr:uid="{00000000-0005-0000-0000-000087000000}"/>
    <cellStyle name="Followed Hyperlink 11" xfId="46" hidden="1" xr:uid="{00000000-0005-0000-0000-000086000000}"/>
    <cellStyle name="Followed Hyperlink 11" xfId="130" hidden="1" xr:uid="{00000000-0005-0000-0000-000088000000}"/>
    <cellStyle name="Followed Hyperlink 11" xfId="485" hidden="1" xr:uid="{00000000-0005-0000-0000-00008D000000}"/>
    <cellStyle name="Followed Hyperlink 11" xfId="605" hidden="1" xr:uid="{00000000-0005-0000-0000-00009B000000}"/>
    <cellStyle name="Followed Hyperlink 11" xfId="448" hidden="1" xr:uid="{00000000-0005-0000-0000-000097000000}"/>
    <cellStyle name="Followed Hyperlink 11" xfId="1490" hidden="1" xr:uid="{00000000-0005-0000-0000-0000A5000000}"/>
    <cellStyle name="Followed Hyperlink 11" xfId="2122" hidden="1" xr:uid="{00000000-0005-0000-0000-0000BB000000}"/>
    <cellStyle name="Followed Hyperlink 11" xfId="2158" hidden="1" xr:uid="{00000000-0005-0000-0000-0000B7000000}"/>
    <cellStyle name="Followed Hyperlink 11" xfId="1936" hidden="1" xr:uid="{00000000-0005-0000-0000-0000B2000000}"/>
    <cellStyle name="Followed Hyperlink 11" xfId="1810" hidden="1" xr:uid="{00000000-0005-0000-0000-0000AE000000}"/>
    <cellStyle name="Followed Hyperlink 11" xfId="1654" hidden="1" xr:uid="{00000000-0005-0000-0000-0000A9000000}"/>
    <cellStyle name="Followed Hyperlink 11" xfId="1397" hidden="1" xr:uid="{00000000-0005-0000-0000-0000A4000000}"/>
    <cellStyle name="Followed Hyperlink 11" xfId="287" hidden="1" xr:uid="{00000000-0005-0000-0000-000093000000}"/>
    <cellStyle name="Followed Hyperlink 11" xfId="184" hidden="1" xr:uid="{00000000-0005-0000-0000-000089000000}"/>
    <cellStyle name="Followed Hyperlink 11" xfId="960" hidden="1" xr:uid="{00000000-0005-0000-0000-000099000000}"/>
    <cellStyle name="Followed Hyperlink 11" xfId="1780" hidden="1" xr:uid="{00000000-0005-0000-0000-0000AD000000}"/>
    <cellStyle name="Followed Hyperlink 11" xfId="1726" hidden="1" xr:uid="{00000000-0005-0000-0000-0000AC000000}"/>
    <cellStyle name="Followed Hyperlink 11" xfId="1283" hidden="1" xr:uid="{00000000-0005-0000-0000-0000AF000000}"/>
    <cellStyle name="Followed Hyperlink 11" xfId="1852" hidden="1" xr:uid="{00000000-0005-0000-0000-0000B0000000}"/>
    <cellStyle name="Followed Hyperlink 11" xfId="1906" hidden="1" xr:uid="{00000000-0005-0000-0000-0000B1000000}"/>
    <cellStyle name="Followed Hyperlink 11" xfId="1598" hidden="1" xr:uid="{00000000-0005-0000-0000-0000B3000000}"/>
    <cellStyle name="Followed Hyperlink 11" xfId="1978" hidden="1" xr:uid="{00000000-0005-0000-0000-0000B4000000}"/>
    <cellStyle name="Followed Hyperlink 11" xfId="2062" hidden="1" xr:uid="{00000000-0005-0000-0000-0000B6000000}"/>
    <cellStyle name="Followed Hyperlink 11" xfId="2188" hidden="1" xr:uid="{00000000-0005-0000-0000-0000B8000000}"/>
    <cellStyle name="Followed Hyperlink 11" xfId="2242" hidden="1" xr:uid="{00000000-0005-0000-0000-0000B9000000}"/>
    <cellStyle name="Followed Hyperlink 11" xfId="2272" hidden="1" xr:uid="{00000000-0005-0000-0000-0000BA000000}"/>
    <cellStyle name="Followed Hyperlink 11" xfId="2314" hidden="1" xr:uid="{00000000-0005-0000-0000-0000BC000000}"/>
    <cellStyle name="Followed Hyperlink 11" xfId="2032" hidden="1" xr:uid="{00000000-0005-0000-0000-0000B5000000}"/>
    <cellStyle name="Followed Hyperlink 11" xfId="619" hidden="1" xr:uid="{00000000-0005-0000-0000-0000A3000000}"/>
    <cellStyle name="Followed Hyperlink 11" xfId="1520" hidden="1" xr:uid="{00000000-0005-0000-0000-0000A6000000}"/>
    <cellStyle name="Followed Hyperlink 11" xfId="927" hidden="1" xr:uid="{00000000-0005-0000-0000-0000A7000000}"/>
    <cellStyle name="Followed Hyperlink 11" xfId="1565" hidden="1" xr:uid="{00000000-0005-0000-0000-0000A8000000}"/>
    <cellStyle name="Followed Hyperlink 11" xfId="1684" hidden="1" xr:uid="{00000000-0005-0000-0000-0000AA000000}"/>
    <cellStyle name="Followed Hyperlink 11" xfId="785" hidden="1" xr:uid="{00000000-0005-0000-0000-0000AB000000}"/>
    <cellStyle name="Followed Hyperlink 11" xfId="1199" hidden="1" xr:uid="{00000000-0005-0000-0000-00009F000000}"/>
    <cellStyle name="Followed Hyperlink 11" xfId="1314" hidden="1" xr:uid="{00000000-0005-0000-0000-0000A1000000}"/>
    <cellStyle name="Followed Hyperlink 11" xfId="1344" hidden="1" xr:uid="{00000000-0005-0000-0000-0000A2000000}"/>
    <cellStyle name="Followed Hyperlink 11" xfId="1132" hidden="1" xr:uid="{00000000-0005-0000-0000-00009E000000}"/>
    <cellStyle name="Followed Hyperlink 11" xfId="2368" hidden="1" xr:uid="{00000000-0005-0000-0000-0000BD000000}"/>
    <cellStyle name="Followed Hyperlink 11" xfId="4775" hidden="1" xr:uid="{00000000-0005-0000-0000-0000F6000000}"/>
    <cellStyle name="Followed Hyperlink 11" xfId="8716" hidden="1" xr:uid="{91B56E7B-83D1-4F7F-8F89-E98B5838323F}"/>
    <cellStyle name="Followed Hyperlink 11" xfId="8123" hidden="1" xr:uid="{71C5D42D-1920-47F6-B918-6848A1AC66F3}"/>
    <cellStyle name="Followed Hyperlink 11" xfId="8880" hidden="1" xr:uid="{37BE9058-863C-4669-9AFD-5B027A40D647}"/>
    <cellStyle name="Followed Hyperlink 11" xfId="7981" hidden="1" xr:uid="{5A6B7881-0BFF-45CC-9640-1A2B9D2ED987}"/>
    <cellStyle name="Followed Hyperlink 11" xfId="8922" hidden="1" xr:uid="{D05BE89D-F80E-4D6B-A19E-68CADAFB6559}"/>
    <cellStyle name="Followed Hyperlink 11" xfId="9048" hidden="1" xr:uid="{385B83CE-FC8E-405F-A254-F9D0744D4EFC}"/>
    <cellStyle name="Followed Hyperlink 11" xfId="9132" hidden="1" xr:uid="{EB4EA57E-7359-40CC-BDDB-EAE0C88B1DBC}"/>
    <cellStyle name="Followed Hyperlink 11" xfId="8794" hidden="1" xr:uid="{E1F5FCAB-1378-4673-BA72-75B4ED28B7AB}"/>
    <cellStyle name="Followed Hyperlink 11" xfId="9258" hidden="1" xr:uid="{0696AD5E-36E7-4DA1-B4D4-E68D6343BCD9}"/>
    <cellStyle name="Followed Hyperlink 11" xfId="9354" hidden="1" xr:uid="{B302329E-0FB8-4A47-A6F9-1EA2880CDEDE}"/>
    <cellStyle name="Followed Hyperlink 11" xfId="9384" hidden="1" xr:uid="{0A4263F7-F9E3-4F23-842C-DC9D00ECE661}"/>
    <cellStyle name="Followed Hyperlink 11" xfId="9510" hidden="1" xr:uid="{0DA6168B-0152-4EB9-AE3F-E5C8D79628A9}"/>
    <cellStyle name="Followed Hyperlink 11" xfId="9564" hidden="1" xr:uid="{991C6FC0-EAC7-4D30-BDDB-2C3CD39F761D}"/>
    <cellStyle name="Followed Hyperlink 11" xfId="9438" hidden="1" xr:uid="{2BBE254A-9315-40E6-81E8-E1B4681B67FC}"/>
    <cellStyle name="Followed Hyperlink 11" xfId="9102" hidden="1" xr:uid="{8ED1FA03-5B3A-4ACC-ABDE-5BFBCF58D31A}"/>
    <cellStyle name="Followed Hyperlink 11" xfId="8976" hidden="1" xr:uid="{205A3A3E-C2BE-47D3-9536-527995296D08}"/>
    <cellStyle name="Followed Hyperlink 11" xfId="8686" hidden="1" xr:uid="{5EA8D192-0963-4622-8E43-2FFC1B503579}"/>
    <cellStyle name="Followed Hyperlink 11" xfId="8298" hidden="1" xr:uid="{6A0AC11A-4A09-4D1B-A4DF-6B23A72E3575}"/>
    <cellStyle name="Followed Hyperlink 11" xfId="8156" hidden="1" xr:uid="{9B48AB20-2C44-40A7-B29D-E27AA1FBBE5A}"/>
    <cellStyle name="Followed Hyperlink 11" xfId="8018" hidden="1" xr:uid="{BA2E0721-29F2-4B25-9BC9-12E3FF6F2F97}"/>
    <cellStyle name="Followed Hyperlink 11" xfId="7681" hidden="1" xr:uid="{6E48B4E6-612B-4300-95C6-1763831A26C6}"/>
    <cellStyle name="Followed Hyperlink 11" xfId="8850" hidden="1" xr:uid="{95EE5CE2-BB06-4AF9-AC0E-969DB0719503}"/>
    <cellStyle name="Followed Hyperlink 11" xfId="9468" hidden="1" xr:uid="{7F5E0567-E3E8-49D5-A9E8-6358451F125D}"/>
    <cellStyle name="Followed Hyperlink 11" xfId="8593" hidden="1" xr:uid="{D4229D17-19C0-4161-A29E-39C99DA382E2}"/>
    <cellStyle name="Followed Hyperlink 11" xfId="7921" hidden="1" xr:uid="{D1ECE0D5-715E-43CB-B701-B903F2AC924D}"/>
    <cellStyle name="Followed Hyperlink 11" xfId="8048" hidden="1" xr:uid="{1CAC1D5C-A1A2-4A8B-B420-203C356E746F}"/>
    <cellStyle name="Followed Hyperlink 11" xfId="8089" hidden="1" xr:uid="{17A7A534-1C2A-496F-948E-DE214146F21F}"/>
    <cellStyle name="Followed Hyperlink 11" xfId="8186" hidden="1" xr:uid="{9DD668FB-7A26-4629-8B39-E69515F8D2C9}"/>
    <cellStyle name="Followed Hyperlink 11" xfId="7801" hidden="1" xr:uid="{D6A9F9F8-7642-4422-9F07-97BA28EA2D61}"/>
    <cellStyle name="Followed Hyperlink 11" xfId="8328" hidden="1" xr:uid="{9B7461C7-4100-4420-A5FA-8B2FB2174FC7}"/>
    <cellStyle name="Followed Hyperlink 11" xfId="8395" hidden="1" xr:uid="{25445824-5614-40FB-B5DA-21CC8391044E}"/>
    <cellStyle name="Followed Hyperlink 11" xfId="8425" hidden="1" xr:uid="{FB0D4107-29CE-414D-A830-A758EC89E9C0}"/>
    <cellStyle name="Followed Hyperlink 11" xfId="7815" hidden="1" xr:uid="{3DE5EDE0-3AC0-4BCC-AE0E-00651A7EC9D0}"/>
    <cellStyle name="Followed Hyperlink 11" xfId="7585" hidden="1" xr:uid="{865E326E-C72B-4D14-A4B4-31A79AAE185C}"/>
    <cellStyle name="Followed Hyperlink 11" xfId="7711" hidden="1" xr:uid="{7540EC61-08CA-4B2F-8593-DFC386B41739}"/>
    <cellStyle name="Followed Hyperlink 11" xfId="7753" hidden="1" xr:uid="{7BADCD47-CE52-4E67-ADFB-F6FE34489E6A}"/>
    <cellStyle name="Followed Hyperlink 11" xfId="7880" hidden="1" xr:uid="{DEE012DE-1E9E-40D7-B105-C1378D778A64}"/>
    <cellStyle name="Followed Hyperlink 11" xfId="7483" hidden="1" xr:uid="{F771C2A0-2618-4004-B395-DA3C82CE53E5}"/>
    <cellStyle name="Followed Hyperlink 11" xfId="7410" hidden="1" xr:uid="{AE33A1CF-B601-4E81-A839-584D67C2425B}"/>
    <cellStyle name="Followed Hyperlink 11" xfId="7555" hidden="1" xr:uid="{5E0F9A86-5AFA-474B-AC6F-399E1CF735AD}"/>
    <cellStyle name="Followed Hyperlink 11" xfId="7296" hidden="1" xr:uid="{FDF26921-2C27-4CD2-9269-2B872F8A266A}"/>
    <cellStyle name="Followed Hyperlink 11" xfId="7221" hidden="1" xr:uid="{D2A46125-AEA2-4337-9D54-A5D9F4369377}"/>
    <cellStyle name="Followed Hyperlink 11" xfId="7326" hidden="1" xr:uid="{B56A1AC9-CCEB-49CF-A5DF-D411A55D6371}"/>
    <cellStyle name="Followed Hyperlink 11" xfId="7519" hidden="1" xr:uid="{1A34AC3E-780B-4592-A731-08947752D0BE}"/>
    <cellStyle name="Followed Hyperlink 11" xfId="8540" hidden="1" xr:uid="{F09676F4-4304-4716-811A-83FF9F73A0D9}"/>
    <cellStyle name="Followed Hyperlink 11" xfId="8243" hidden="1" xr:uid="{1DDD64B2-8CC6-4885-818D-EF0AE5B1CD71}"/>
    <cellStyle name="Followed Hyperlink 11" xfId="7644" hidden="1" xr:uid="{C2C9F2F1-01B2-4EB9-BCAF-C14C56AFC3C7}"/>
    <cellStyle name="Followed Hyperlink 11" xfId="8479" hidden="1" xr:uid="{CB524E57-9984-460E-BAA1-CE2C0A06F1FC}"/>
    <cellStyle name="Followed Hyperlink 11" xfId="7850" hidden="1" xr:uid="{CD5D73D1-A142-460D-A375-B86FFC55560A}"/>
    <cellStyle name="Followed Hyperlink 11" xfId="8510" hidden="1" xr:uid="{FC1D21B2-BEE3-4C15-8608-F2061E29CBDA}"/>
    <cellStyle name="Followed Hyperlink 11" xfId="9228" hidden="1" xr:uid="{C5D1556A-3225-438B-BCCE-78C7B3F412CA}"/>
    <cellStyle name="Followed Hyperlink 11" xfId="9318" hidden="1" xr:uid="{522FE6E8-5418-4DE9-B5DB-FF20504DD13B}"/>
    <cellStyle name="Followed Hyperlink 11" xfId="9174" hidden="1" xr:uid="{6025094A-158B-4761-90D8-F4F5F2569A3E}"/>
    <cellStyle name="Followed Hyperlink 11" xfId="9006" hidden="1" xr:uid="{B66A1D62-1B01-4980-B30D-EB2571299073}"/>
    <cellStyle name="Followed Hyperlink 11" xfId="8761" hidden="1" xr:uid="{3B2BAED3-16EF-48AA-A4BD-F18C310D9C6A}"/>
    <cellStyle name="Followed Hyperlink 11" xfId="6052" hidden="1" xr:uid="{E1227D4D-D19A-4C8F-80C6-ED2C0005072C}"/>
    <cellStyle name="Followed Hyperlink 11" xfId="5925" hidden="1" xr:uid="{0DA94CA5-D0AD-4C5A-8E9D-DF9744B8B03D}"/>
    <cellStyle name="Followed Hyperlink 11" xfId="5477" hidden="1" xr:uid="{74D4BB92-59A5-4328-A0E3-317B83CFB87C}"/>
    <cellStyle name="Followed Hyperlink 11" xfId="5507" hidden="1" xr:uid="{DFDB26D2-E8FF-407F-AF6D-690A3D842FE2}"/>
    <cellStyle name="Followed Hyperlink 11" xfId="5548" hidden="1" xr:uid="{08B6C65F-23C0-4447-BC90-25A31FFB8BE7}"/>
    <cellStyle name="Followed Hyperlink 11" xfId="5645" hidden="1" xr:uid="{7A76A16C-A749-4765-B65F-755238F042F4}"/>
    <cellStyle name="Followed Hyperlink 11" xfId="5675" hidden="1" xr:uid="{17F4CFC5-7EA5-4F4E-9E39-5C4A2549E0E7}"/>
    <cellStyle name="Followed Hyperlink 11" xfId="5716" hidden="1" xr:uid="{6E9DC4A8-6554-49A4-BDC4-4852047FB133}"/>
    <cellStyle name="Followed Hyperlink 11" xfId="5813" hidden="1" xr:uid="{648CE3D5-E4A4-4EE3-BE86-D7EE4A2BC414}"/>
    <cellStyle name="Followed Hyperlink 11" xfId="5870" hidden="1" xr:uid="{C3B45D55-FBA7-4AB1-ABF2-F52E1098D149}"/>
    <cellStyle name="Followed Hyperlink 11" xfId="5182" hidden="1" xr:uid="{6044FD8F-C000-4B3C-8825-3E30F95BC16D}"/>
    <cellStyle name="Followed Hyperlink 11" xfId="5212" hidden="1" xr:uid="{02AEF328-858D-43E7-8560-83A54BBB59BD}"/>
    <cellStyle name="Followed Hyperlink 11" xfId="5338" hidden="1" xr:uid="{26124925-3876-410E-88BD-7BC878A95391}"/>
    <cellStyle name="Followed Hyperlink 11" xfId="5146" hidden="1" xr:uid="{AB9A435F-3827-448B-AE72-97480A4993DD}"/>
    <cellStyle name="Followed Hyperlink 11" xfId="5380" hidden="1" xr:uid="{BA43ECD2-7763-4F9C-883D-6251B896CA68}"/>
    <cellStyle name="Followed Hyperlink 11" xfId="5037" hidden="1" xr:uid="{40BC739D-C6A5-40B6-BFF1-66C597C3FA4D}"/>
    <cellStyle name="Followed Hyperlink 11" xfId="4923" hidden="1" xr:uid="{FCCB7BBC-86FA-43B4-990B-D7CFB8AEA27A}"/>
    <cellStyle name="Followed Hyperlink 11" xfId="4869" hidden="1" xr:uid="{32517B72-A815-4883-91A8-79C0F4862C4B}"/>
    <cellStyle name="Followed Hyperlink 11" xfId="4953" hidden="1" xr:uid="{9D27B3B0-7D0E-487D-BC23-F1AF3FE947F1}"/>
    <cellStyle name="Followed Hyperlink 11" xfId="5308" hidden="1" xr:uid="{88FC9F75-17DD-42D2-8714-B1D956C1F790}"/>
    <cellStyle name="Followed Hyperlink 11" xfId="5428" hidden="1" xr:uid="{250B6A20-BA48-435C-A7F0-EB22644B3827}"/>
    <cellStyle name="Followed Hyperlink 11" xfId="5271" hidden="1" xr:uid="{C52252AE-D16D-47A0-A5E4-677E66E285F8}"/>
    <cellStyle name="Followed Hyperlink 11" xfId="6313" hidden="1" xr:uid="{99AD28B9-B021-4DEF-ACBF-9D73536EC953}"/>
    <cellStyle name="Followed Hyperlink 11" xfId="6945" hidden="1" xr:uid="{F8E5A51D-B6AF-4389-9159-0482564CA1C2}"/>
    <cellStyle name="Followed Hyperlink 11" xfId="6981" hidden="1" xr:uid="{EC2CDC54-4083-4D5D-8904-2A2CBBBB4484}"/>
    <cellStyle name="Followed Hyperlink 11" xfId="6759" hidden="1" xr:uid="{F3703DEC-3EDF-4F08-952F-DF5A8B04FD4A}"/>
    <cellStyle name="Followed Hyperlink 11" xfId="6633" hidden="1" xr:uid="{6262FFF4-7122-4798-959B-5E448D453A98}"/>
    <cellStyle name="Followed Hyperlink 11" xfId="6477" hidden="1" xr:uid="{BFA44849-CB1B-4B38-BEAE-4C1843BF1F5F}"/>
    <cellStyle name="Followed Hyperlink 11" xfId="6220" hidden="1" xr:uid="{BCCEDA6C-1CF3-4341-8A31-52378C74E5D6}"/>
    <cellStyle name="Followed Hyperlink 11" xfId="5110" hidden="1" xr:uid="{8C233DC6-5ED9-4AC2-B21C-D215C95B9CF7}"/>
    <cellStyle name="Followed Hyperlink 11" xfId="5007" hidden="1" xr:uid="{D945619B-6708-404B-94E4-39EFB1E93218}"/>
    <cellStyle name="Followed Hyperlink 11" xfId="5783" hidden="1" xr:uid="{E47F7399-F6FD-46FB-A4F9-75A7BF64F816}"/>
    <cellStyle name="Followed Hyperlink 11" xfId="6603" hidden="1" xr:uid="{4F77AC02-578E-4AF5-8F36-220E2C40AE28}"/>
    <cellStyle name="Followed Hyperlink 11" xfId="6549" hidden="1" xr:uid="{DE9FACFB-E38E-4386-900B-20F95437EDC8}"/>
    <cellStyle name="Followed Hyperlink 11" xfId="6106" hidden="1" xr:uid="{F3A69F2B-E6D4-401D-B111-D0BEE838D622}"/>
    <cellStyle name="Followed Hyperlink 11" xfId="6675" hidden="1" xr:uid="{C60FC27B-0AF1-4441-85AC-F999938978D1}"/>
    <cellStyle name="Followed Hyperlink 11" xfId="6729" hidden="1" xr:uid="{D53A1F4E-03DC-4AEC-A8A8-6A9EF043EF6D}"/>
    <cellStyle name="Followed Hyperlink 11" xfId="6421" hidden="1" xr:uid="{FCA0183B-9E7C-45F7-8E0A-4EECD51F6452}"/>
    <cellStyle name="Followed Hyperlink 11" xfId="6801" hidden="1" xr:uid="{DCBFB826-A94E-4824-ACCD-A89A9F467038}"/>
    <cellStyle name="Followed Hyperlink 11" xfId="6885" hidden="1" xr:uid="{66F855AF-895D-4669-99E8-BCA436623173}"/>
    <cellStyle name="Followed Hyperlink 11" xfId="7011" hidden="1" xr:uid="{56DF7A1F-72F4-4AC1-ABFC-1494FFF2BA82}"/>
    <cellStyle name="Followed Hyperlink 11" xfId="7065" hidden="1" xr:uid="{B7817930-82F7-4C22-A9A8-0A021A4232DD}"/>
    <cellStyle name="Followed Hyperlink 11" xfId="7095" hidden="1" xr:uid="{1E86F4AF-14BD-489F-8D65-189DF8FE7D45}"/>
    <cellStyle name="Followed Hyperlink 11" xfId="7137" hidden="1" xr:uid="{FAF79137-7DE9-434B-AEA3-17BED9D32FB1}"/>
    <cellStyle name="Followed Hyperlink 11" xfId="6855" hidden="1" xr:uid="{E18F51D6-FCA2-4E94-9570-C1AD9F6B184F}"/>
    <cellStyle name="Followed Hyperlink 11" xfId="5442" hidden="1" xr:uid="{4AB89082-DB6D-4873-B335-41FCDECAB8BF}"/>
    <cellStyle name="Followed Hyperlink 11" xfId="6343" hidden="1" xr:uid="{1B10D917-722B-418F-BE8F-940591041A48}"/>
    <cellStyle name="Followed Hyperlink 11" xfId="5750" hidden="1" xr:uid="{1DF77F43-38E5-44D3-BFC9-53049941DA13}"/>
    <cellStyle name="Followed Hyperlink 11" xfId="6388" hidden="1" xr:uid="{75950667-E49D-45C2-87EF-B1563F13E9BD}"/>
    <cellStyle name="Followed Hyperlink 11" xfId="6507" hidden="1" xr:uid="{26B27A2B-48AC-4AA9-8920-817FD528B770}"/>
    <cellStyle name="Followed Hyperlink 11" xfId="5608" hidden="1" xr:uid="{CC31C61D-D033-4634-B08F-58A30933221B}"/>
    <cellStyle name="Followed Hyperlink 11" xfId="6022" hidden="1" xr:uid="{694B0870-7BBF-4470-AFB7-847E3C61BDAA}"/>
    <cellStyle name="Followed Hyperlink 11" xfId="6137" hidden="1" xr:uid="{A8849554-E7D1-46F5-999F-2113C8F17E05}"/>
    <cellStyle name="Followed Hyperlink 11" xfId="6167" hidden="1" xr:uid="{3E3E60A3-CECB-4A98-90AA-111BB59D3780}"/>
    <cellStyle name="Followed Hyperlink 11" xfId="5955" hidden="1" xr:uid="{4135BBB8-C2FB-42A7-8EB8-D77DA94F919F}"/>
    <cellStyle name="Followed Hyperlink 11" xfId="7191" hidden="1" xr:uid="{51D9F9C2-2CC8-4397-87F0-7543EAF9E382}"/>
    <cellStyle name="Followed Hyperlink 11" xfId="9594" hidden="1" xr:uid="{B51647FC-431B-42D0-9CCC-C7316BA79ABF}"/>
    <cellStyle name="Followed Hyperlink 11" xfId="13459" hidden="1" xr:uid="{5FD8C011-8C32-407F-8138-2FA012A1E8C2}"/>
    <cellStyle name="Followed Hyperlink 11" xfId="12866" hidden="1" xr:uid="{BD90643D-D641-443C-BE19-4918ABB12C9E}"/>
    <cellStyle name="Followed Hyperlink 11" xfId="13623" hidden="1" xr:uid="{85616E61-A3FA-4E26-BE58-6A85B0890DF2}"/>
    <cellStyle name="Followed Hyperlink 11" xfId="12724" hidden="1" xr:uid="{19842141-50FA-45E4-B10F-BFB928BA2F3E}"/>
    <cellStyle name="Followed Hyperlink 11" xfId="13665" hidden="1" xr:uid="{619DB321-C541-43DD-851E-4E08792C6861}"/>
    <cellStyle name="Followed Hyperlink 11" xfId="13791" hidden="1" xr:uid="{46DEE903-6C7F-4B11-A59B-079868675304}"/>
    <cellStyle name="Followed Hyperlink 11" xfId="13875" hidden="1" xr:uid="{C87B2DE8-0D2F-4890-9C10-10C78A0DD41F}"/>
    <cellStyle name="Followed Hyperlink 11" xfId="13537" hidden="1" xr:uid="{6D394671-A1C3-4C49-9830-1DD04BD0B334}"/>
    <cellStyle name="Followed Hyperlink 11" xfId="14001" hidden="1" xr:uid="{8DBFCCC9-A818-4CB4-9FE6-6717F75F54C3}"/>
    <cellStyle name="Followed Hyperlink 11" xfId="14097" hidden="1" xr:uid="{7A02505D-9D89-44BD-9FC6-CD4E07282C63}"/>
    <cellStyle name="Followed Hyperlink 11" xfId="14127" hidden="1" xr:uid="{CA373492-6F58-414C-919F-4BEFFB6C2371}"/>
    <cellStyle name="Followed Hyperlink 11" xfId="14253" hidden="1" xr:uid="{00B30BE0-F5F0-4565-8003-73E2AE3B2B89}"/>
    <cellStyle name="Followed Hyperlink 11" xfId="14307" hidden="1" xr:uid="{97913861-D0BD-49FD-B28C-39869FCE06E2}"/>
    <cellStyle name="Followed Hyperlink 11" xfId="14181" hidden="1" xr:uid="{1F270756-545C-4B3D-BA88-28A85E61A384}"/>
    <cellStyle name="Followed Hyperlink 11" xfId="13845" hidden="1" xr:uid="{7750AE30-61DB-40A0-983A-44190F024173}"/>
    <cellStyle name="Followed Hyperlink 11" xfId="13719" hidden="1" xr:uid="{6BDAEB6E-0F6A-4172-80E9-15AA81ECE43D}"/>
    <cellStyle name="Followed Hyperlink 11" xfId="13429" hidden="1" xr:uid="{E99B1A5A-AAE5-4F3F-A108-5B4C063BEB95}"/>
    <cellStyle name="Followed Hyperlink 11" xfId="13041" hidden="1" xr:uid="{A92B6FFD-6246-4EF6-BB89-E08465D0CA86}"/>
    <cellStyle name="Followed Hyperlink 11" xfId="12899" hidden="1" xr:uid="{2BE6E421-9F49-4C3E-ADFE-406744F2BEAA}"/>
    <cellStyle name="Followed Hyperlink 11" xfId="12761" hidden="1" xr:uid="{5B3526C6-E5CF-4102-AAA5-A72DB8DA94D3}"/>
    <cellStyle name="Followed Hyperlink 11" xfId="12424" hidden="1" xr:uid="{5564E32C-7658-4254-A7AF-3E11B9A1109B}"/>
    <cellStyle name="Followed Hyperlink 11" xfId="13593" hidden="1" xr:uid="{74F3DD9B-F7CB-44B6-A0EA-B23E6D1FF766}"/>
    <cellStyle name="Followed Hyperlink 11" xfId="14211" hidden="1" xr:uid="{5B17C231-2508-4765-895A-15865EC0B9E8}"/>
    <cellStyle name="Followed Hyperlink 11" xfId="13336" hidden="1" xr:uid="{08CBD83C-7581-4CBD-B0A2-012FD9CBF25F}"/>
    <cellStyle name="Followed Hyperlink 11" xfId="12664" hidden="1" xr:uid="{F376D550-16EA-4E1B-8E13-14B20AD688D5}"/>
    <cellStyle name="Followed Hyperlink 11" xfId="12791" hidden="1" xr:uid="{A932363A-2B9B-4765-A758-22AFEDDE5D10}"/>
    <cellStyle name="Followed Hyperlink 11" xfId="12832" hidden="1" xr:uid="{76EDF396-D04F-4F30-A3CC-E0DF05D94AFE}"/>
    <cellStyle name="Followed Hyperlink 11" xfId="12929" hidden="1" xr:uid="{AD7B060D-1FA7-4A50-B6C1-3565C4742BEB}"/>
    <cellStyle name="Followed Hyperlink 11" xfId="12544" hidden="1" xr:uid="{6D83FBF8-F25E-428F-9A48-847124E3BBCD}"/>
    <cellStyle name="Followed Hyperlink 11" xfId="13071" hidden="1" xr:uid="{4588F58F-860E-4AEB-AD4A-35577F6AABBC}"/>
    <cellStyle name="Followed Hyperlink 11" xfId="13138" hidden="1" xr:uid="{49826FBA-6EF6-4053-98DF-C48BB2F8947A}"/>
    <cellStyle name="Followed Hyperlink 11" xfId="13168" hidden="1" xr:uid="{A403916F-A60A-4208-A650-0305BC96F5DA}"/>
    <cellStyle name="Followed Hyperlink 11" xfId="12558" hidden="1" xr:uid="{7723BB98-82D1-48EC-934D-0BEB9185DD86}"/>
    <cellStyle name="Followed Hyperlink 11" xfId="12328" hidden="1" xr:uid="{256AA163-3C1B-4A31-BB7A-A5CCAC55A487}"/>
    <cellStyle name="Followed Hyperlink 11" xfId="12454" hidden="1" xr:uid="{EF7DA0D3-9F4F-467E-9C22-1598C4CE61B0}"/>
    <cellStyle name="Followed Hyperlink 11" xfId="12496" hidden="1" xr:uid="{CAF65046-19E9-43FA-9643-36FA057D79BF}"/>
    <cellStyle name="Followed Hyperlink 11" xfId="12623" hidden="1" xr:uid="{E3C0F9AC-DFC2-48E6-96B5-2C9A26500DB2}"/>
    <cellStyle name="Followed Hyperlink 11" xfId="12226" hidden="1" xr:uid="{78D68625-6426-4DAA-8326-79B759A9DE4C}"/>
    <cellStyle name="Followed Hyperlink 11" xfId="12153" hidden="1" xr:uid="{9EDF8A84-C7E3-4F8B-8240-1528E2752C04}"/>
    <cellStyle name="Followed Hyperlink 11" xfId="12298" hidden="1" xr:uid="{DBB6219F-CCBF-4290-9784-EBC2679A3963}"/>
    <cellStyle name="Followed Hyperlink 11" xfId="12039" hidden="1" xr:uid="{1802E2AE-1BD2-423D-B219-D0F31052C49D}"/>
    <cellStyle name="Followed Hyperlink 11" xfId="11966" hidden="1" xr:uid="{6C75D191-BBE5-48E2-8E98-14154BB5428F}"/>
    <cellStyle name="Followed Hyperlink 11" xfId="12069" hidden="1" xr:uid="{97439E03-2D98-4176-A767-FAD5A3EC5810}"/>
    <cellStyle name="Followed Hyperlink 11" xfId="12262" hidden="1" xr:uid="{56065C99-AB82-4FE8-B007-D7414177E22A}"/>
    <cellStyle name="Followed Hyperlink 11" xfId="13283" hidden="1" xr:uid="{D3F130EC-EEB4-4C6E-8A07-F4DC968BEF2C}"/>
    <cellStyle name="Followed Hyperlink 11" xfId="12986" hidden="1" xr:uid="{705C94AE-EC7D-4122-8B17-FA3C5BB07379}"/>
    <cellStyle name="Followed Hyperlink 11" xfId="12387" hidden="1" xr:uid="{FE0C3A83-781D-45B6-92A7-6D129AE9A1E3}"/>
    <cellStyle name="Followed Hyperlink 11" xfId="13222" hidden="1" xr:uid="{DE9F4B26-062A-49C5-8E88-F395F5FE492C}"/>
    <cellStyle name="Followed Hyperlink 11" xfId="12593" hidden="1" xr:uid="{AC814A1A-6FB5-4BCF-AD8D-30E40227C616}"/>
    <cellStyle name="Followed Hyperlink 11" xfId="13253" hidden="1" xr:uid="{B4811DF7-EC2D-4AAA-81F7-5D7DEF240F18}"/>
    <cellStyle name="Followed Hyperlink 11" xfId="13971" hidden="1" xr:uid="{337A9F17-03F9-4A17-ACB0-254C4A657527}"/>
    <cellStyle name="Followed Hyperlink 11" xfId="14061" hidden="1" xr:uid="{3E835711-A516-43CB-B107-FF97168A56E6}"/>
    <cellStyle name="Followed Hyperlink 11" xfId="13917" hidden="1" xr:uid="{A968FF8B-769B-444F-B0AF-9E8EBCE97DB6}"/>
    <cellStyle name="Followed Hyperlink 11" xfId="13749" hidden="1" xr:uid="{4708E701-2DE1-48C9-B9C6-F3439DD96EDF}"/>
    <cellStyle name="Followed Hyperlink 11" xfId="13504" hidden="1" xr:uid="{24FCE5AD-755F-47DA-9182-A55A181BB336}"/>
    <cellStyle name="Followed Hyperlink 11" xfId="10797" hidden="1" xr:uid="{5D308A54-91E0-4680-82B5-29B4B29F2C21}"/>
    <cellStyle name="Followed Hyperlink 11" xfId="10670" hidden="1" xr:uid="{F705CDDC-26C0-44B5-86C3-11C7FFE71748}"/>
    <cellStyle name="Followed Hyperlink 11" xfId="10222" hidden="1" xr:uid="{5FFD274B-6BB8-4F5D-8034-9BA7212A0D82}"/>
    <cellStyle name="Followed Hyperlink 11" xfId="10252" hidden="1" xr:uid="{BA292AD8-C5AC-49FC-99BC-4F919DF5B096}"/>
    <cellStyle name="Followed Hyperlink 11" xfId="10293" hidden="1" xr:uid="{864B831B-BC20-4744-AA02-7756D7F78FD1}"/>
    <cellStyle name="Followed Hyperlink 11" xfId="10390" hidden="1" xr:uid="{7CE1DF59-F822-4DB2-A1CD-8C053C3FB6DD}"/>
    <cellStyle name="Followed Hyperlink 11" xfId="10420" hidden="1" xr:uid="{E751892E-5554-40BE-8082-65E0ED2C4E0D}"/>
    <cellStyle name="Followed Hyperlink 11" xfId="10461" hidden="1" xr:uid="{B680DC59-71E3-4107-AF19-80E3086A73ED}"/>
    <cellStyle name="Followed Hyperlink 11" xfId="10558" hidden="1" xr:uid="{F2239723-5180-4167-B425-19A868865093}"/>
    <cellStyle name="Followed Hyperlink 11" xfId="10615" hidden="1" xr:uid="{524797E6-73D8-4092-A48B-183A56F65F71}"/>
    <cellStyle name="Followed Hyperlink 11" xfId="9927" hidden="1" xr:uid="{B4ABD93C-21BE-45E6-93C0-CB842BD60212}"/>
    <cellStyle name="Followed Hyperlink 11" xfId="9957" hidden="1" xr:uid="{C46B6679-3F58-4EED-ACFA-A524373C0692}"/>
    <cellStyle name="Followed Hyperlink 11" xfId="10083" hidden="1" xr:uid="{14162578-C09E-4010-B50D-D078F79A5C25}"/>
    <cellStyle name="Followed Hyperlink 11" xfId="9891" hidden="1" xr:uid="{78557A83-EC2D-4757-A640-9BD0682BABFF}"/>
    <cellStyle name="Followed Hyperlink 11" xfId="10125" hidden="1" xr:uid="{21D0B466-0A49-4836-B8CE-13CD3179B18D}"/>
    <cellStyle name="Followed Hyperlink 11" xfId="9782" hidden="1" xr:uid="{C677C641-8F32-4D28-9D0C-4ED6ACC43A8D}"/>
    <cellStyle name="Followed Hyperlink 11" xfId="9668" hidden="1" xr:uid="{FFF3B05C-7278-4918-9115-C37A4E2EFF3D}"/>
    <cellStyle name="Followed Hyperlink 11" xfId="4854" hidden="1" xr:uid="{B789BB70-F229-4EE5-B8F4-9BA9BE924A26}"/>
    <cellStyle name="Followed Hyperlink 11" xfId="9698" hidden="1" xr:uid="{2CE29641-32D2-4A47-9AFA-389EE2030FA8}"/>
    <cellStyle name="Followed Hyperlink 11" xfId="10053" hidden="1" xr:uid="{EA7D5B13-C00F-4AD0-A1E3-32E4FFB8C1F5}"/>
    <cellStyle name="Followed Hyperlink 11" xfId="10173" hidden="1" xr:uid="{99D95AC7-E5AC-41ED-B7BC-AB9EDA233A8B}"/>
    <cellStyle name="Followed Hyperlink 11" xfId="10016" hidden="1" xr:uid="{89DBE3EC-E0EB-4E1A-B934-280E05C30064}"/>
    <cellStyle name="Followed Hyperlink 11" xfId="11058" hidden="1" xr:uid="{94EEB7FF-74C7-4F88-B008-0DBB230AE155}"/>
    <cellStyle name="Followed Hyperlink 11" xfId="11690" hidden="1" xr:uid="{A7A9C02A-DA71-4090-BB09-E7564DBCB9E8}"/>
    <cellStyle name="Followed Hyperlink 11" xfId="11726" hidden="1" xr:uid="{A3957100-22A9-48D7-9A9A-C7CFE820D535}"/>
    <cellStyle name="Followed Hyperlink 11" xfId="11504" hidden="1" xr:uid="{CB955711-245E-4DE9-B8E6-6D895A7DCDAD}"/>
    <cellStyle name="Followed Hyperlink 11" xfId="11378" hidden="1" xr:uid="{E0D0368A-B6D0-4645-9139-77CD23EBBE7F}"/>
    <cellStyle name="Followed Hyperlink 11" xfId="11222" hidden="1" xr:uid="{3E2E54E8-ACEA-46BD-B428-C7DCA9090077}"/>
    <cellStyle name="Followed Hyperlink 11" xfId="10965" hidden="1" xr:uid="{79B9BE92-F6AC-49B7-A2B8-E4D34CAFD0B8}"/>
    <cellStyle name="Followed Hyperlink 11" xfId="9855" hidden="1" xr:uid="{0D5F910D-31F1-4841-B7C0-AD31C03700B3}"/>
    <cellStyle name="Followed Hyperlink 11" xfId="9752" hidden="1" xr:uid="{4D35FB24-030B-486E-BF6D-1DF2D2D72EA0}"/>
    <cellStyle name="Followed Hyperlink 11" xfId="10528" hidden="1" xr:uid="{D4CCB32C-0057-4CB7-B288-8A0F5A914D02}"/>
    <cellStyle name="Followed Hyperlink 11" xfId="11348" hidden="1" xr:uid="{B4FD47CE-9A7F-43CD-B0FE-185525E0AFDC}"/>
    <cellStyle name="Followed Hyperlink 11" xfId="11294" hidden="1" xr:uid="{E69465F8-2293-4049-ABA5-2D610A00B58D}"/>
    <cellStyle name="Followed Hyperlink 11" xfId="10851" hidden="1" xr:uid="{EB35ED4B-4749-4B52-808A-0965B7A01B26}"/>
    <cellStyle name="Followed Hyperlink 11" xfId="11420" hidden="1" xr:uid="{17E39C39-7078-4D8D-A701-71AE5850CECF}"/>
    <cellStyle name="Followed Hyperlink 11" xfId="11474" hidden="1" xr:uid="{82FAC9A7-6A30-4CA5-A744-B6613E7B597A}"/>
    <cellStyle name="Followed Hyperlink 11" xfId="11166" hidden="1" xr:uid="{9A7CC6CD-EA85-4E69-B49C-D1E98C4DA148}"/>
    <cellStyle name="Followed Hyperlink 11" xfId="11546" hidden="1" xr:uid="{603B1298-E61D-4F23-9F3A-DDEE85FA557F}"/>
    <cellStyle name="Followed Hyperlink 11" xfId="11630" hidden="1" xr:uid="{13A6A4E3-637D-41F7-AB5E-0CB41569BDD1}"/>
    <cellStyle name="Followed Hyperlink 11" xfId="11756" hidden="1" xr:uid="{CB5FB398-B018-495C-83F2-E7EEE1043392}"/>
    <cellStyle name="Followed Hyperlink 11" xfId="11810" hidden="1" xr:uid="{7744058F-F885-4EEF-8BCA-4A1CDE9001CD}"/>
    <cellStyle name="Followed Hyperlink 11" xfId="11840" hidden="1" xr:uid="{4D66666D-4123-4FBA-B57E-242686EA747F}"/>
    <cellStyle name="Followed Hyperlink 11" xfId="11882" hidden="1" xr:uid="{DBD2DFDF-7FFE-4781-B610-28E55A7D2141}"/>
    <cellStyle name="Followed Hyperlink 11" xfId="11600" hidden="1" xr:uid="{0A0B1FD9-8685-4BC7-992B-75E08C2C075D}"/>
    <cellStyle name="Followed Hyperlink 11" xfId="10187" hidden="1" xr:uid="{8F2CB6BD-2FE7-491C-AA55-5421329214E8}"/>
    <cellStyle name="Followed Hyperlink 11" xfId="11088" hidden="1" xr:uid="{A2D2C241-2363-48A5-8273-2529FC658ABB}"/>
    <cellStyle name="Followed Hyperlink 11" xfId="10495" hidden="1" xr:uid="{9454EB9E-2A2E-4CE7-9424-AB44BE17A5A9}"/>
    <cellStyle name="Followed Hyperlink 11" xfId="11133" hidden="1" xr:uid="{36B75043-9E74-4E8D-985C-B39235911A25}"/>
    <cellStyle name="Followed Hyperlink 11" xfId="11252" hidden="1" xr:uid="{09540FF5-9D52-4FA4-B1AE-E8B3C7939F0D}"/>
    <cellStyle name="Followed Hyperlink 11" xfId="10353" hidden="1" xr:uid="{B42D92FB-6C36-4E50-BED7-46EBD506B2F7}"/>
    <cellStyle name="Followed Hyperlink 11" xfId="10767" hidden="1" xr:uid="{67ABBEEC-7120-4E4C-AA95-4E72B06C66B4}"/>
    <cellStyle name="Followed Hyperlink 11" xfId="10882" hidden="1" xr:uid="{5AEF5549-1D34-4F8A-BFB7-8F9F01CCCA33}"/>
    <cellStyle name="Followed Hyperlink 11" xfId="10912" hidden="1" xr:uid="{F289BF03-3F9A-4572-8E8E-AEA0C0847522}"/>
    <cellStyle name="Followed Hyperlink 11" xfId="10700" hidden="1" xr:uid="{12747D5E-FA46-4BA5-9029-69D68D1D274F}"/>
    <cellStyle name="Followed Hyperlink 11" xfId="11936" hidden="1" xr:uid="{05BC7AB4-CCA1-44C3-B0D3-D3BB89F0A8BF}"/>
    <cellStyle name="Followed Hyperlink 11" xfId="14337" hidden="1" xr:uid="{59089436-0838-4B7C-AC28-887F9A110AFF}"/>
    <cellStyle name="Followed Hyperlink 11" xfId="18106" hidden="1" xr:uid="{B5C5B6D3-32E6-4D3E-8AE1-F2CA87C20908}"/>
    <cellStyle name="Followed Hyperlink 11" xfId="17517" hidden="1" xr:uid="{EA5664DA-40CF-4A85-A581-0436021D8BB4}"/>
    <cellStyle name="Followed Hyperlink 11" xfId="18269" hidden="1" xr:uid="{DC431169-5AB0-4C0A-BEAB-7284AE47C8B8}"/>
    <cellStyle name="Followed Hyperlink 11" xfId="17377" hidden="1" xr:uid="{90997EBF-F45D-4864-899A-B3B64AD51DD9}"/>
    <cellStyle name="Followed Hyperlink 11" xfId="18311" hidden="1" xr:uid="{85A83CE2-C81E-47F2-A986-89254831FF40}"/>
    <cellStyle name="Followed Hyperlink 11" xfId="18437" hidden="1" xr:uid="{E7E4533A-D077-41C4-B7B8-A22BEDE4C43B}"/>
    <cellStyle name="Followed Hyperlink 11" xfId="18520" hidden="1" xr:uid="{B059019A-B4BD-48C6-8F30-6EBCD3CC597B}"/>
    <cellStyle name="Followed Hyperlink 11" xfId="18183" hidden="1" xr:uid="{4D004FBD-F374-4647-B355-E528B32DF204}"/>
    <cellStyle name="Followed Hyperlink 11" xfId="18643" hidden="1" xr:uid="{3CDF9600-5F43-48EE-897D-83071A0C3F13}"/>
    <cellStyle name="Followed Hyperlink 11" xfId="18738" hidden="1" xr:uid="{FC6D4FE9-40BB-4BEE-9EB2-8A69AC7C879C}"/>
    <cellStyle name="Followed Hyperlink 11" xfId="18768" hidden="1" xr:uid="{229F3609-5C41-418D-8A95-2900FA5C8718}"/>
    <cellStyle name="Followed Hyperlink 11" xfId="18891" hidden="1" xr:uid="{03827A72-C30E-489E-9A00-948C6D3303A3}"/>
    <cellStyle name="Followed Hyperlink 11" xfId="18940" hidden="1" xr:uid="{1A2E8A42-8A0D-459D-AA67-D15F2F23E620}"/>
    <cellStyle name="Followed Hyperlink 11" xfId="18819" hidden="1" xr:uid="{AD7AFFEB-BFB1-4FA6-B210-37D16A15A719}"/>
    <cellStyle name="Followed Hyperlink 11" xfId="18490" hidden="1" xr:uid="{1D3F5AD3-67CF-4121-BE25-5290052E11A5}"/>
    <cellStyle name="Followed Hyperlink 11" xfId="18365" hidden="1" xr:uid="{D282EC05-1FBD-47C7-989D-4476D05A0B01}"/>
    <cellStyle name="Followed Hyperlink 11" xfId="18076" hidden="1" xr:uid="{798911F3-7809-4E0F-920C-2DBE3D489659}"/>
    <cellStyle name="Followed Hyperlink 11" xfId="17692" hidden="1" xr:uid="{A30A5348-EA81-4B7C-862A-91AA500A9611}"/>
    <cellStyle name="Followed Hyperlink 11" xfId="17550" hidden="1" xr:uid="{FE183EF9-9F18-40E8-81A0-91471C9D35D0}"/>
    <cellStyle name="Followed Hyperlink 11" xfId="17414" hidden="1" xr:uid="{254BAA70-2FD4-4D8D-95EB-6D802765B968}"/>
    <cellStyle name="Followed Hyperlink 11" xfId="17079" hidden="1" xr:uid="{EE55543B-A8C6-4D38-8966-F92BA5AF5A5A}"/>
    <cellStyle name="Followed Hyperlink 11" xfId="18239" hidden="1" xr:uid="{2FB01F1A-9E67-4E96-BEC0-792188EC2F66}"/>
    <cellStyle name="Followed Hyperlink 11" xfId="18849" hidden="1" xr:uid="{662C9DD6-38EE-49B0-9EB9-71EBA40148B3}"/>
    <cellStyle name="Followed Hyperlink 11" xfId="17985" hidden="1" xr:uid="{330DCFE9-C709-4F90-AA56-DE8CD7EF109B}"/>
    <cellStyle name="Followed Hyperlink 11" xfId="17317" hidden="1" xr:uid="{012AE0C6-8651-481E-828C-6D0167EC7CF7}"/>
    <cellStyle name="Followed Hyperlink 11" xfId="17443" hidden="1" xr:uid="{3DE7F463-BCD1-4387-B98F-6C4B5BB7B221}"/>
    <cellStyle name="Followed Hyperlink 11" xfId="17483" hidden="1" xr:uid="{D3FEFAB8-6EE9-4B2B-AAD9-025CEE6FB88C}"/>
    <cellStyle name="Followed Hyperlink 11" xfId="17580" hidden="1" xr:uid="{90D60A34-4C8D-4B0D-942C-0C7ED79B8ABA}"/>
    <cellStyle name="Followed Hyperlink 11" xfId="17198" hidden="1" xr:uid="{7879B99A-27BD-4647-8ECD-1BEF2429C8F8}"/>
    <cellStyle name="Followed Hyperlink 11" xfId="17722" hidden="1" xr:uid="{D7877259-BB61-4543-BABE-7A1EC12D1B50}"/>
    <cellStyle name="Followed Hyperlink 11" xfId="17789" hidden="1" xr:uid="{BDA87B40-B601-4FA3-8FF2-902877DA0401}"/>
    <cellStyle name="Followed Hyperlink 11" xfId="17819" hidden="1" xr:uid="{E03308EA-8A23-4269-8CB6-09C73DC171ED}"/>
    <cellStyle name="Followed Hyperlink 11" xfId="17212" hidden="1" xr:uid="{7601E434-AC07-4F3C-89DC-8D33070AEBBE}"/>
    <cellStyle name="Followed Hyperlink 11" xfId="16985" hidden="1" xr:uid="{D10C847B-3DA0-4AAF-B08C-F42B7E4EEA4C}"/>
    <cellStyle name="Followed Hyperlink 11" xfId="17108" hidden="1" xr:uid="{09EC01A6-57D2-4CA0-8762-2FB07C97CDF3}"/>
    <cellStyle name="Followed Hyperlink 11" xfId="17150" hidden="1" xr:uid="{2ABC1D50-3000-40BF-8899-511F8E5A6B2E}"/>
    <cellStyle name="Followed Hyperlink 11" xfId="17276" hidden="1" xr:uid="{42971632-1105-4ED2-AFF7-E493E298D3C5}"/>
    <cellStyle name="Followed Hyperlink 11" xfId="16883" hidden="1" xr:uid="{837B6139-C502-4053-BDB8-A0855679B8B6}"/>
    <cellStyle name="Followed Hyperlink 11" xfId="16810" hidden="1" xr:uid="{68E5AD79-C082-408A-825A-D79D8DCFE2CF}"/>
    <cellStyle name="Followed Hyperlink 11" xfId="16955" hidden="1" xr:uid="{AD03DCD2-001F-4041-B093-D74D1615EE02}"/>
    <cellStyle name="Followed Hyperlink 11" xfId="16699" hidden="1" xr:uid="{B908C1FE-CF59-45D4-B6F2-9C3BF808B54F}"/>
    <cellStyle name="Followed Hyperlink 11" xfId="16645" hidden="1" xr:uid="{5999A808-4805-4B5C-A8BC-01353E5464F9}"/>
    <cellStyle name="Followed Hyperlink 11" xfId="16729" hidden="1" xr:uid="{C14A48FD-971B-4CE8-9E08-B34046535628}"/>
    <cellStyle name="Followed Hyperlink 11" xfId="16919" hidden="1" xr:uid="{8F464FF0-33B5-4B25-B327-AD10DB27AF44}"/>
    <cellStyle name="Followed Hyperlink 11" xfId="17934" hidden="1" xr:uid="{7353339C-A331-4A0A-836E-985004AF1A8E}"/>
    <cellStyle name="Followed Hyperlink 11" xfId="17637" hidden="1" xr:uid="{71ECC39D-64F1-426E-802A-231BB52EC742}"/>
    <cellStyle name="Followed Hyperlink 11" xfId="17042" hidden="1" xr:uid="{15F382B7-00A1-4D3D-921C-90F70050AE7D}"/>
    <cellStyle name="Followed Hyperlink 11" xfId="17873" hidden="1" xr:uid="{8850B3ED-55DF-462A-B593-52ACA2E047ED}"/>
    <cellStyle name="Followed Hyperlink 11" xfId="17246" hidden="1" xr:uid="{8E7F95CA-B288-4C5E-AD2D-80BC17883947}"/>
    <cellStyle name="Followed Hyperlink 11" xfId="17904" hidden="1" xr:uid="{B0EE9C85-E08F-449F-A1EB-98E4C5194C96}"/>
    <cellStyle name="Followed Hyperlink 11" xfId="18614" hidden="1" xr:uid="{5C551C6F-B555-467C-BD38-6B0B9370E8DF}"/>
    <cellStyle name="Followed Hyperlink 11" xfId="18702" hidden="1" xr:uid="{08134865-E882-4852-8746-E5211E56BB4C}"/>
    <cellStyle name="Followed Hyperlink 11" xfId="18561" hidden="1" xr:uid="{107AA51B-EA19-4A8C-9C02-EBDC45799D59}"/>
    <cellStyle name="Followed Hyperlink 11" xfId="18395" hidden="1" xr:uid="{19F70F20-29D6-4070-AADA-715291A500E0}"/>
    <cellStyle name="Followed Hyperlink 11" xfId="18150" hidden="1" xr:uid="{4721E7F3-CC7A-4696-8FE3-9136F9ED5EE9}"/>
    <cellStyle name="Followed Hyperlink 11" xfId="15488" hidden="1" xr:uid="{46C1457A-9015-49B9-B2EA-3ADA31A8386C}"/>
    <cellStyle name="Followed Hyperlink 11" xfId="15361" hidden="1" xr:uid="{882032E3-5696-4197-A2BC-B3769B3D30E6}"/>
    <cellStyle name="Followed Hyperlink 11" xfId="14914" hidden="1" xr:uid="{C7725920-AD18-4003-A778-ACAD51CCA1C6}"/>
    <cellStyle name="Followed Hyperlink 11" xfId="14944" hidden="1" xr:uid="{CC192667-F0A1-4982-9973-265A7A1A087C}"/>
    <cellStyle name="Followed Hyperlink 11" xfId="14985" hidden="1" xr:uid="{42B1E95E-E805-4AE8-A34C-F5D23033E877}"/>
    <cellStyle name="Followed Hyperlink 11" xfId="15082" hidden="1" xr:uid="{AC3F3A5A-1196-4C32-9EA5-1696019CE568}"/>
    <cellStyle name="Followed Hyperlink 11" xfId="15112" hidden="1" xr:uid="{6154E957-36B7-40CA-BAC4-0F28C5CE061F}"/>
    <cellStyle name="Followed Hyperlink 11" xfId="15152" hidden="1" xr:uid="{BE7FF0DA-B762-4C1B-B6A4-2006314700D8}"/>
    <cellStyle name="Followed Hyperlink 11" xfId="15249" hidden="1" xr:uid="{E3BD781C-88E8-435C-B244-C1017046BA68}"/>
    <cellStyle name="Followed Hyperlink 11" xfId="15306" hidden="1" xr:uid="{147C812F-9E9F-48CC-98A5-C2375EBDF038}"/>
    <cellStyle name="Followed Hyperlink 11" xfId="14619" hidden="1" xr:uid="{CD557A72-B516-427B-AE25-328E8C3EFD08}"/>
    <cellStyle name="Followed Hyperlink 11" xfId="14649" hidden="1" xr:uid="{40E88826-AEF3-48EE-B657-17DBA6557AA2}"/>
    <cellStyle name="Followed Hyperlink 11" xfId="14775" hidden="1" xr:uid="{A0A54319-08C6-4DD6-A60E-20284BB8686A}"/>
    <cellStyle name="Followed Hyperlink 11" xfId="14583" hidden="1" xr:uid="{50B24D14-A2EE-4343-8013-6605C9CE191F}"/>
    <cellStyle name="Followed Hyperlink 11" xfId="14817" hidden="1" xr:uid="{94D8D902-3185-4FC4-8528-17F69E2B0D41}"/>
    <cellStyle name="Followed Hyperlink 11" xfId="14474" hidden="1" xr:uid="{61B22F6C-9E3A-4971-8EB8-C707DF157527}"/>
    <cellStyle name="Followed Hyperlink 11" xfId="14043" hidden="1" xr:uid="{03FE7FEC-A072-4A9A-BF28-505C2A6D0EF9}"/>
    <cellStyle name="Followed Hyperlink 11" xfId="14387" hidden="1" xr:uid="{9121A653-7570-426D-A6A7-BF8E9BE2DE7D}"/>
    <cellStyle name="Followed Hyperlink 11" xfId="11932" hidden="1" xr:uid="{5B6355D5-6A7F-403B-A5C9-5BE355D788A7}"/>
    <cellStyle name="Followed Hyperlink 11" xfId="14745" hidden="1" xr:uid="{45D8DED4-AFD2-4ECE-B6D4-3EBF99EF5ADF}"/>
    <cellStyle name="Followed Hyperlink 11" xfId="14865" hidden="1" xr:uid="{20C7556B-AE15-4CB3-A51A-A4E97191D071}"/>
    <cellStyle name="Followed Hyperlink 11" xfId="14708" hidden="1" xr:uid="{3E629061-1192-4C7D-85E3-1DDC2531C60C}"/>
    <cellStyle name="Followed Hyperlink 11" xfId="15749" hidden="1" xr:uid="{DC0DAFB0-E31E-424C-8660-148FF36EDD45}"/>
    <cellStyle name="Followed Hyperlink 11" xfId="16376" hidden="1" xr:uid="{6B9F30DF-9DBB-4D2D-A489-1C4330DB668B}"/>
    <cellStyle name="Followed Hyperlink 11" xfId="16412" hidden="1" xr:uid="{D9E91CA1-1DB9-4457-87B6-D203BD6E5807}"/>
    <cellStyle name="Followed Hyperlink 11" xfId="16191" hidden="1" xr:uid="{4AF11857-21DB-4FDF-BA7C-3397D36B7B99}"/>
    <cellStyle name="Followed Hyperlink 11" xfId="16068" hidden="1" xr:uid="{37007C42-FF68-4EA9-A9CF-FB574562B756}"/>
    <cellStyle name="Followed Hyperlink 11" xfId="15913" hidden="1" xr:uid="{1658E8AD-2023-4A5D-8549-009EC619EFFC}"/>
    <cellStyle name="Followed Hyperlink 11" xfId="15656" hidden="1" xr:uid="{63019522-9272-4D40-8178-FF6C5E4377E4}"/>
    <cellStyle name="Followed Hyperlink 11" xfId="14547" hidden="1" xr:uid="{5902B7CF-B5A7-4035-B662-290A2F3AF85F}"/>
    <cellStyle name="Followed Hyperlink 11" xfId="14444" hidden="1" xr:uid="{82EF9F37-9E9C-4F6F-B4A8-A8F4E0F95E51}"/>
    <cellStyle name="Followed Hyperlink 11" xfId="15219" hidden="1" xr:uid="{589BF7E0-14D1-46A5-8B5C-E98D7D8E4EBA}"/>
    <cellStyle name="Followed Hyperlink 11" xfId="16038" hidden="1" xr:uid="{BBFDABEB-ADBD-4F69-87D3-D8618BF604AC}"/>
    <cellStyle name="Followed Hyperlink 11" xfId="15984" hidden="1" xr:uid="{BB2FE2C8-7B87-4907-9F93-699F22099270}"/>
    <cellStyle name="Followed Hyperlink 11" xfId="15542" hidden="1" xr:uid="{EE7AC6A7-66FA-48C9-AB8F-DA5280E36252}"/>
    <cellStyle name="Followed Hyperlink 11" xfId="16110" hidden="1" xr:uid="{24FF184E-B77D-4858-9C9D-0E09177DE798}"/>
    <cellStyle name="Followed Hyperlink 11" xfId="16162" hidden="1" xr:uid="{C6228EDB-230F-495E-9BAF-D70C56323C00}"/>
    <cellStyle name="Followed Hyperlink 11" xfId="15857" hidden="1" xr:uid="{8127C741-A260-4D23-BE05-94CA3DA3959C}"/>
    <cellStyle name="Followed Hyperlink 11" xfId="16233" hidden="1" xr:uid="{238170C5-4666-46CC-81D6-EA514532E828}"/>
    <cellStyle name="Followed Hyperlink 11" xfId="16317" hidden="1" xr:uid="{93841446-EAF5-4CB9-AA4E-C0BEA21F2ECA}"/>
    <cellStyle name="Followed Hyperlink 11" xfId="16441" hidden="1" xr:uid="{AB0BE15D-F688-4076-93D7-947FF09CC025}"/>
    <cellStyle name="Followed Hyperlink 11" xfId="16493" hidden="1" xr:uid="{87A3950C-CB1F-4DEB-981A-ACDEAD469136}"/>
    <cellStyle name="Followed Hyperlink 11" xfId="16521" hidden="1" xr:uid="{5BF89BB3-A101-4A04-AEFB-B634AF0DDAAA}"/>
    <cellStyle name="Followed Hyperlink 11" xfId="16563" hidden="1" xr:uid="{C6D22822-D338-41C8-BFB4-1EA03A75B693}"/>
    <cellStyle name="Followed Hyperlink 11" xfId="16287" hidden="1" xr:uid="{758F9E67-AE65-442A-A182-2F22FC6516A5}"/>
    <cellStyle name="Followed Hyperlink 11" xfId="14879" hidden="1" xr:uid="{9EE93235-0DCC-4C2C-BCBC-98895D81CEB6}"/>
    <cellStyle name="Followed Hyperlink 11" xfId="15779" hidden="1" xr:uid="{196AFCC9-8690-481F-A0D6-7B18BD6E2C0F}"/>
    <cellStyle name="Followed Hyperlink 11" xfId="15186" hidden="1" xr:uid="{825BE9E6-09FB-45E2-AE0C-D62188D2E9CC}"/>
    <cellStyle name="Followed Hyperlink 11" xfId="15824" hidden="1" xr:uid="{205D8C3A-9791-48A1-AEF8-2E55E13136FA}"/>
    <cellStyle name="Followed Hyperlink 11" xfId="15942" hidden="1" xr:uid="{088608F2-82D6-49C9-980E-985FDBA37EE6}"/>
    <cellStyle name="Followed Hyperlink 11" xfId="15045" hidden="1" xr:uid="{901B84D6-931B-4C1F-ADDA-6F79969FCCC4}"/>
    <cellStyle name="Followed Hyperlink 11" xfId="15458" hidden="1" xr:uid="{652E35A9-0F0E-4605-89AF-0111EB78DF3E}"/>
    <cellStyle name="Followed Hyperlink 11" xfId="15573" hidden="1" xr:uid="{84B377A5-DE51-4F46-9ECB-5FE88E0716CA}"/>
    <cellStyle name="Followed Hyperlink 11" xfId="15603" hidden="1" xr:uid="{8A57FA3E-F008-48B2-8EFD-68203656F391}"/>
    <cellStyle name="Followed Hyperlink 11" xfId="15391" hidden="1" xr:uid="{ED5259C0-664C-4DEC-88D0-EE0EE1A10FD0}"/>
    <cellStyle name="Followed Hyperlink 11" xfId="16616" hidden="1" xr:uid="{7CF1AB24-5EC1-4682-ACFA-C1B6CCB329F0}"/>
    <cellStyle name="Followed Hyperlink 11" xfId="18968" hidden="1" xr:uid="{1FD12FE3-B653-4A4B-AB76-17491F94354D}"/>
    <cellStyle name="Followed Hyperlink 11" xfId="22825" hidden="1" xr:uid="{4250AEFA-7D41-4A16-BBCA-DA8E5ABC246D}"/>
    <cellStyle name="Followed Hyperlink 11" xfId="22236" hidden="1" xr:uid="{1ACDA7B3-133D-44DA-8377-CE86C9813D41}"/>
    <cellStyle name="Followed Hyperlink 11" xfId="22988" hidden="1" xr:uid="{4537BFC9-D7D8-4458-A12C-1CD7E019D887}"/>
    <cellStyle name="Followed Hyperlink 11" xfId="22096" hidden="1" xr:uid="{4F66B437-28B4-445B-B830-C79B9977F45B}"/>
    <cellStyle name="Followed Hyperlink 11" xfId="23030" hidden="1" xr:uid="{98877D5B-5CC7-4893-8A23-698488367638}"/>
    <cellStyle name="Followed Hyperlink 11" xfId="23156" hidden="1" xr:uid="{3727875C-8669-47B8-ABC8-9386A0322C0F}"/>
    <cellStyle name="Followed Hyperlink 11" xfId="23239" hidden="1" xr:uid="{4833A144-41DF-4232-875C-FF93E63F5FDD}"/>
    <cellStyle name="Followed Hyperlink 11" xfId="22902" hidden="1" xr:uid="{00CC1DB5-166F-4251-84C6-165B7F577682}"/>
    <cellStyle name="Followed Hyperlink 11" xfId="23362" hidden="1" xr:uid="{6966581D-3DF6-4F35-860F-B3A8ACC5F918}"/>
    <cellStyle name="Followed Hyperlink 11" xfId="23457" hidden="1" xr:uid="{5950F5C0-E189-4531-A27B-1BCC4AD60941}"/>
    <cellStyle name="Followed Hyperlink 11" xfId="23487" hidden="1" xr:uid="{E0ECD850-2ADC-4470-AD29-4A35E98EB86E}"/>
    <cellStyle name="Followed Hyperlink 11" xfId="23610" hidden="1" xr:uid="{04CB5940-0A72-432D-B936-D47A698637CB}"/>
    <cellStyle name="Followed Hyperlink 11" xfId="23659" hidden="1" xr:uid="{18A68743-2ED3-49B6-86A5-1D1D449CDA46}"/>
    <cellStyle name="Followed Hyperlink 11" xfId="23538" hidden="1" xr:uid="{7DB1606A-8538-4131-AC7F-0C95FAAAACC8}"/>
    <cellStyle name="Followed Hyperlink 11" xfId="23209" hidden="1" xr:uid="{24C591F8-1029-4439-B845-6371A15E8028}"/>
    <cellStyle name="Followed Hyperlink 11" xfId="23084" hidden="1" xr:uid="{702D44A2-0485-4257-BF8F-4DE0A03B7737}"/>
    <cellStyle name="Followed Hyperlink 11" xfId="22795" hidden="1" xr:uid="{C08BF505-3A77-4016-AAF3-4EEAAF4D6EF1}"/>
    <cellStyle name="Followed Hyperlink 11" xfId="22411" hidden="1" xr:uid="{6925B3F2-6E27-4490-8C88-4C50D1AB42F0}"/>
    <cellStyle name="Followed Hyperlink 11" xfId="22269" hidden="1" xr:uid="{F1449F27-F1B3-43A6-B612-B1BE36B8AEA9}"/>
    <cellStyle name="Followed Hyperlink 11" xfId="22133" hidden="1" xr:uid="{9948F7D0-2539-43BF-9543-B8B2D3B52C28}"/>
    <cellStyle name="Followed Hyperlink 11" xfId="21798" hidden="1" xr:uid="{0F4DA839-A807-4F83-A736-C41CB431C18E}"/>
    <cellStyle name="Followed Hyperlink 11" xfId="22958" hidden="1" xr:uid="{0304344F-AC72-4E8C-8EE3-DAD8AF9725C0}"/>
    <cellStyle name="Followed Hyperlink 11" xfId="23568" hidden="1" xr:uid="{E0784286-5DBF-4744-8D3D-4902C394C935}"/>
    <cellStyle name="Followed Hyperlink 11" xfId="22704" hidden="1" xr:uid="{61295ACF-247E-4CEC-9182-3A819DEEF0F2}"/>
    <cellStyle name="Followed Hyperlink 11" xfId="22036" hidden="1" xr:uid="{638951F2-CF81-47DF-B1B4-E92C9232E493}"/>
    <cellStyle name="Followed Hyperlink 11" xfId="22162" hidden="1" xr:uid="{B276700A-74CB-4C42-9E0D-DB298A6DB9A6}"/>
    <cellStyle name="Followed Hyperlink 11" xfId="22202" hidden="1" xr:uid="{CB82CFE0-C86A-4B5A-9A98-088B383801E0}"/>
    <cellStyle name="Followed Hyperlink 11" xfId="22299" hidden="1" xr:uid="{203D968D-2C98-4BE4-9E75-816559D2A9FA}"/>
    <cellStyle name="Followed Hyperlink 11" xfId="21917" hidden="1" xr:uid="{DB75134B-8D18-4158-A83C-F07A1E8072D7}"/>
    <cellStyle name="Followed Hyperlink 11" xfId="22441" hidden="1" xr:uid="{663BE2D9-D603-477F-9D46-36865C9C8F12}"/>
    <cellStyle name="Followed Hyperlink 11" xfId="22508" hidden="1" xr:uid="{5B62CBF9-AAA5-4C3C-89DA-67BFC29603F7}"/>
    <cellStyle name="Followed Hyperlink 11" xfId="22538" hidden="1" xr:uid="{8AD9833E-00ED-44EC-B7EF-665B0767B575}"/>
    <cellStyle name="Followed Hyperlink 11" xfId="21931" hidden="1" xr:uid="{098053F4-0BEE-4FD8-8AED-B7862EF3CDEE}"/>
    <cellStyle name="Followed Hyperlink 11" xfId="21704" hidden="1" xr:uid="{93A56E25-83AC-4C23-B9F3-E67E263A1CEC}"/>
    <cellStyle name="Followed Hyperlink 11" xfId="21827" hidden="1" xr:uid="{1610DF5B-DC92-438B-97A4-7163F3448226}"/>
    <cellStyle name="Followed Hyperlink 11" xfId="21869" hidden="1" xr:uid="{6F9EB176-2454-4B64-910F-B7C417807F78}"/>
    <cellStyle name="Followed Hyperlink 11" xfId="21995" hidden="1" xr:uid="{72352F77-5E19-48F5-8E00-80DA2B6DBC13}"/>
    <cellStyle name="Followed Hyperlink 11" xfId="21602" hidden="1" xr:uid="{0EA91D4A-00BD-43FA-9CCE-81B5B2C15085}"/>
    <cellStyle name="Followed Hyperlink 11" xfId="21529" hidden="1" xr:uid="{85F3E70A-6226-4951-A0B2-27728E6E073E}"/>
    <cellStyle name="Followed Hyperlink 11" xfId="21674" hidden="1" xr:uid="{D92F2A72-5144-463E-AD3A-B6DDAD3FC092}"/>
    <cellStyle name="Followed Hyperlink 11" xfId="21418" hidden="1" xr:uid="{460BC5FD-380C-478A-BE20-BE86628047A4}"/>
    <cellStyle name="Followed Hyperlink 11" xfId="21352" hidden="1" xr:uid="{863355F4-3EF2-40AB-9246-BF128A12EA91}"/>
    <cellStyle name="Followed Hyperlink 11" xfId="21448" hidden="1" xr:uid="{BC812DE4-7592-4960-A3DB-5843FE928C8E}"/>
    <cellStyle name="Followed Hyperlink 11" xfId="21638" hidden="1" xr:uid="{7B4BCD4C-2B43-4E91-90F1-31C1F0B44871}"/>
    <cellStyle name="Followed Hyperlink 11" xfId="22653" hidden="1" xr:uid="{233D3D6C-7B67-4992-BFF7-7D1B5AFFA974}"/>
    <cellStyle name="Followed Hyperlink 11" xfId="22356" hidden="1" xr:uid="{B282220C-D38B-4749-80BC-72A2E5200C08}"/>
    <cellStyle name="Followed Hyperlink 11" xfId="21761" hidden="1" xr:uid="{2DAD007F-BD8F-43E4-9D63-AB3A7E1F8A77}"/>
    <cellStyle name="Followed Hyperlink 11" xfId="22592" hidden="1" xr:uid="{38F3950F-36B0-4C03-BA3A-2358B1F01995}"/>
    <cellStyle name="Followed Hyperlink 11" xfId="21965" hidden="1" xr:uid="{ED70F13C-73DC-4A8D-BDA5-43F0157D337E}"/>
    <cellStyle name="Followed Hyperlink 11" xfId="22623" hidden="1" xr:uid="{22EADB35-06BB-4FCF-B8A9-1B815B932A45}"/>
    <cellStyle name="Followed Hyperlink 11" xfId="23333" hidden="1" xr:uid="{563590F8-AD8D-4403-8270-3B93D52AA1D4}"/>
    <cellStyle name="Followed Hyperlink 11" xfId="23421" hidden="1" xr:uid="{C1710196-7DA8-4F3F-A130-B130C05725AC}"/>
    <cellStyle name="Followed Hyperlink 11" xfId="23280" hidden="1" xr:uid="{19484583-AAD1-4D19-9BB8-8422F0B03754}"/>
    <cellStyle name="Followed Hyperlink 11" xfId="23114" hidden="1" xr:uid="{39CF01EF-4D59-4942-899C-D9F4CA15C0AD}"/>
    <cellStyle name="Followed Hyperlink 11" xfId="22869" hidden="1" xr:uid="{403DEB9D-FD9A-4B38-81C7-F459AC232557}"/>
    <cellStyle name="Followed Hyperlink 11" xfId="20195" hidden="1" xr:uid="{89FC1265-A780-4DF3-92EC-633910B5F75B}"/>
    <cellStyle name="Followed Hyperlink 11" xfId="20068" hidden="1" xr:uid="{BCF1C175-F39B-467B-904F-42239FCA538B}"/>
    <cellStyle name="Followed Hyperlink 11" xfId="19621" hidden="1" xr:uid="{F954B48C-505C-4540-9E92-F884DA17585B}"/>
    <cellStyle name="Followed Hyperlink 11" xfId="19651" hidden="1" xr:uid="{3ECA82EA-B766-41FD-A3D9-BB98375EC0EF}"/>
    <cellStyle name="Followed Hyperlink 11" xfId="19692" hidden="1" xr:uid="{AFEA8C17-CFDC-48FF-B2A6-DB4EAF6B5E0A}"/>
    <cellStyle name="Followed Hyperlink 11" xfId="19789" hidden="1" xr:uid="{AD869F78-FD4E-4A4A-8A45-3170F47585C3}"/>
    <cellStyle name="Followed Hyperlink 11" xfId="19819" hidden="1" xr:uid="{0EFB4CBB-C0A1-4034-85BC-DA2378C9FDF0}"/>
    <cellStyle name="Followed Hyperlink 11" xfId="19859" hidden="1" xr:uid="{DD81A3AA-A415-4288-A7CD-46FEDCE6729B}"/>
    <cellStyle name="Followed Hyperlink 11" xfId="19956" hidden="1" xr:uid="{4A1765F1-1482-4B60-8D23-9F7FA1662767}"/>
    <cellStyle name="Followed Hyperlink 11" xfId="20013" hidden="1" xr:uid="{3DD25755-33ED-49FC-89FA-36058D5AA1E0}"/>
    <cellStyle name="Followed Hyperlink 11" xfId="19326" hidden="1" xr:uid="{334126DB-EBE2-44B8-AF95-75366303A67E}"/>
    <cellStyle name="Followed Hyperlink 11" xfId="19356" hidden="1" xr:uid="{1269FE31-AF1B-4072-BC8D-2B41FCC4C47D}"/>
    <cellStyle name="Followed Hyperlink 11" xfId="19482" hidden="1" xr:uid="{66018AA6-6291-4C25-81D4-FDBA714019DA}"/>
    <cellStyle name="Followed Hyperlink 11" xfId="19290" hidden="1" xr:uid="{4A805028-3DF4-4F83-BD4D-181F96B7C55D}"/>
    <cellStyle name="Followed Hyperlink 11" xfId="19524" hidden="1" xr:uid="{E6971B11-2F62-4362-84FC-656DBDC91A86}"/>
    <cellStyle name="Followed Hyperlink 11" xfId="19181" hidden="1" xr:uid="{B210398E-788E-4C1A-99AC-14534838539F}"/>
    <cellStyle name="Followed Hyperlink 11" xfId="19067" hidden="1" xr:uid="{E79286BD-48EF-4D88-9E25-E90377106CA9}"/>
    <cellStyle name="Followed Hyperlink 11" xfId="19013" hidden="1" xr:uid="{84B21285-31A4-4C0C-BA99-39642EB275BC}"/>
    <cellStyle name="Followed Hyperlink 11" xfId="19097" hidden="1" xr:uid="{D71782ED-3C17-4B3E-9B75-62C559D433EA}"/>
    <cellStyle name="Followed Hyperlink 11" xfId="19452" hidden="1" xr:uid="{77CFAF04-8A91-4694-B3E6-9526AC48B81E}"/>
    <cellStyle name="Followed Hyperlink 11" xfId="19572" hidden="1" xr:uid="{987B7E88-8C3E-443F-BA2F-F886B2753DE2}"/>
    <cellStyle name="Followed Hyperlink 11" xfId="19415" hidden="1" xr:uid="{38BBB035-C930-4E6D-8388-4397FB261F7F}"/>
    <cellStyle name="Followed Hyperlink 11" xfId="20456" hidden="1" xr:uid="{C4B05906-4935-445D-8CD2-C532A8A7A93F}"/>
    <cellStyle name="Followed Hyperlink 11" xfId="21083" hidden="1" xr:uid="{E8FB1825-8061-47D2-AB5F-3889F234CF88}"/>
    <cellStyle name="Followed Hyperlink 11" xfId="21119" hidden="1" xr:uid="{4FF89239-5139-4DB9-8910-2F22E45513DD}"/>
    <cellStyle name="Followed Hyperlink 11" xfId="20898" hidden="1" xr:uid="{2E4AD94B-9E2D-4C9F-91B4-BDE33FD61C20}"/>
    <cellStyle name="Followed Hyperlink 11" xfId="20775" hidden="1" xr:uid="{90EB6329-3D00-4E6A-B184-59EDBA0073D8}"/>
    <cellStyle name="Followed Hyperlink 11" xfId="20620" hidden="1" xr:uid="{176B56E8-5B23-4374-A808-7A89740F5700}"/>
    <cellStyle name="Followed Hyperlink 11" xfId="20363" hidden="1" xr:uid="{4BBD89D1-B545-4104-8226-049624CFBE1E}"/>
    <cellStyle name="Followed Hyperlink 11" xfId="19254" hidden="1" xr:uid="{A8E154AD-7467-482D-B266-528D48441AFB}"/>
    <cellStyle name="Followed Hyperlink 11" xfId="19151" hidden="1" xr:uid="{339642F2-6A33-4A55-B81A-5E511381610D}"/>
    <cellStyle name="Followed Hyperlink 11" xfId="19926" hidden="1" xr:uid="{03BA7F0C-8F8A-4042-9E59-D32765F723CA}"/>
    <cellStyle name="Followed Hyperlink 11" xfId="20745" hidden="1" xr:uid="{27BA895C-5AA8-4472-B7F5-8BA068A302D1}"/>
    <cellStyle name="Followed Hyperlink 11" xfId="20691" hidden="1" xr:uid="{3E3C9096-BDDC-425B-BE44-C65C6AAB6047}"/>
    <cellStyle name="Followed Hyperlink 11" xfId="20249" hidden="1" xr:uid="{3F30F516-B715-42A3-8AEF-F3DF8A0F6CC8}"/>
    <cellStyle name="Followed Hyperlink 11" xfId="20817" hidden="1" xr:uid="{3BD37ABD-C5F4-4A39-AB39-CD03F477D953}"/>
    <cellStyle name="Followed Hyperlink 11" xfId="20869" hidden="1" xr:uid="{39E794C5-3715-49D1-8CB7-761E6AE90455}"/>
    <cellStyle name="Followed Hyperlink 11" xfId="20564" hidden="1" xr:uid="{813E6766-0AC0-4F02-A6AF-DDFA25F93F9F}"/>
    <cellStyle name="Followed Hyperlink 11" xfId="20940" hidden="1" xr:uid="{004CBFFB-2CF5-4366-8207-E2F534E558B2}"/>
    <cellStyle name="Followed Hyperlink 11" xfId="21024" hidden="1" xr:uid="{A06EC8D5-A5C5-49BE-BE20-DC52B6C18FCE}"/>
    <cellStyle name="Followed Hyperlink 11" xfId="21148" hidden="1" xr:uid="{73D77B9C-9FC3-4251-ADFE-C5AC63BC05BA}"/>
    <cellStyle name="Followed Hyperlink 11" xfId="21200" hidden="1" xr:uid="{D6D2BF28-DAC4-4108-8530-F18E4F1B96FD}"/>
    <cellStyle name="Followed Hyperlink 11" xfId="21228" hidden="1" xr:uid="{48CDCCAF-E85C-4E37-AA6D-A257289A9C0D}"/>
    <cellStyle name="Followed Hyperlink 11" xfId="21270" hidden="1" xr:uid="{B2BFA277-7EC8-4A82-A156-7D1DCC018FF1}"/>
    <cellStyle name="Followed Hyperlink 11" xfId="20994" hidden="1" xr:uid="{F9009F83-FA84-4E23-83A5-DC831B079528}"/>
    <cellStyle name="Followed Hyperlink 11" xfId="19586" hidden="1" xr:uid="{6DB8ED33-DDFE-40A3-A5BA-96A16BD6BE4D}"/>
    <cellStyle name="Followed Hyperlink 11" xfId="20486" hidden="1" xr:uid="{058C41C1-3C98-4F9C-A606-4621139CAA44}"/>
    <cellStyle name="Followed Hyperlink 11" xfId="19893" hidden="1" xr:uid="{25D098BE-84D1-49D5-AC46-5517FBD7D14F}"/>
    <cellStyle name="Followed Hyperlink 11" xfId="20531" hidden="1" xr:uid="{C7361BF3-2C05-43F8-AC01-A93A0438914C}"/>
    <cellStyle name="Followed Hyperlink 11" xfId="20649" hidden="1" xr:uid="{E924C9AE-5D19-42B8-A176-5C989EAF10E4}"/>
    <cellStyle name="Followed Hyperlink 11" xfId="19752" hidden="1" xr:uid="{51EEDE9A-E602-4B0F-8C5C-532465CFEFFC}"/>
    <cellStyle name="Followed Hyperlink 11" xfId="20165" hidden="1" xr:uid="{48AD7629-3EC3-4939-BF61-296B4381ADE3}"/>
    <cellStyle name="Followed Hyperlink 11" xfId="20280" hidden="1" xr:uid="{BF9EB520-04E1-446A-BE05-EA81C0658AD0}"/>
    <cellStyle name="Followed Hyperlink 11" xfId="20310" hidden="1" xr:uid="{BC1EFAC0-7B6A-4323-BDB3-EDBF8F633BE3}"/>
    <cellStyle name="Followed Hyperlink 11" xfId="20098" hidden="1" xr:uid="{6386A09D-541C-402E-860B-05AD32A1ABAE}"/>
    <cellStyle name="Followed Hyperlink 11" xfId="21323" hidden="1" xr:uid="{84FB0ADA-4048-468C-8C01-8C25D4C6703C}"/>
    <cellStyle name="Followed Hyperlink 11" xfId="23687" hidden="1" xr:uid="{8AB3DEEF-4B3F-4F28-A02D-FEDD09B7975F}"/>
    <cellStyle name="Followed Hyperlink 11" xfId="27623" hidden="1" xr:uid="{FB22D76B-9FBC-4A68-A6DF-E406406687FE}"/>
    <cellStyle name="Followed Hyperlink 11" xfId="27030" hidden="1" xr:uid="{F23038B3-8A82-4E92-95B2-DBB9CDE66467}"/>
    <cellStyle name="Followed Hyperlink 11" xfId="27787" hidden="1" xr:uid="{19D9D7D0-C508-42C7-A1CA-13AA51F9A91A}"/>
    <cellStyle name="Followed Hyperlink 11" xfId="26888" hidden="1" xr:uid="{5E0A172D-3CA4-495A-84A3-965F0DB09D7E}"/>
    <cellStyle name="Followed Hyperlink 11" xfId="27829" hidden="1" xr:uid="{BF1066AF-6FBB-4DDD-9D14-B5BA74A5D04F}"/>
    <cellStyle name="Followed Hyperlink 11" xfId="27955" hidden="1" xr:uid="{BDE704DB-70E9-4583-A952-A18096868A99}"/>
    <cellStyle name="Followed Hyperlink 11" xfId="28039" hidden="1" xr:uid="{E659F6A3-694D-45CA-BA32-8D16FA1DB8F7}"/>
    <cellStyle name="Followed Hyperlink 11" xfId="27701" hidden="1" xr:uid="{7D62264A-3168-417A-A713-C7C45EDD0A2C}"/>
    <cellStyle name="Followed Hyperlink 11" xfId="28165" hidden="1" xr:uid="{0FB97FDE-C215-4CC2-B025-E4BC2353A7CC}"/>
    <cellStyle name="Followed Hyperlink 11" xfId="28261" hidden="1" xr:uid="{4B64B843-0BBD-452A-9529-6D76887AB4AC}"/>
    <cellStyle name="Followed Hyperlink 11" xfId="28291" hidden="1" xr:uid="{3F11E6F9-A2B9-47FE-B927-6DB98FBDCE28}"/>
    <cellStyle name="Followed Hyperlink 11" xfId="28417" hidden="1" xr:uid="{EC71AA97-1B91-42F4-81ED-81D96AB68329}"/>
    <cellStyle name="Followed Hyperlink 11" xfId="28471" hidden="1" xr:uid="{FD9718F2-8765-4285-9F9B-D1645A64F1D0}"/>
    <cellStyle name="Followed Hyperlink 11" xfId="28345" hidden="1" xr:uid="{3B939E48-FECF-4B77-BC51-851349F13000}"/>
    <cellStyle name="Followed Hyperlink 11" xfId="28009" hidden="1" xr:uid="{215FA694-0B6A-4B48-B736-C918B88E49BF}"/>
    <cellStyle name="Followed Hyperlink 11" xfId="27883" hidden="1" xr:uid="{B0AEED97-91A9-496F-AABA-D7E5FE86E3DA}"/>
    <cellStyle name="Followed Hyperlink 11" xfId="27593" hidden="1" xr:uid="{801703CC-A2D8-40EC-88AC-487746058EE5}"/>
    <cellStyle name="Followed Hyperlink 11" xfId="27205" hidden="1" xr:uid="{D75E4D21-4C54-4889-8E1D-E0638D268E60}"/>
    <cellStyle name="Followed Hyperlink 11" xfId="27063" hidden="1" xr:uid="{703F4146-B503-4605-922B-89B4123CC631}"/>
    <cellStyle name="Followed Hyperlink 11" xfId="26925" hidden="1" xr:uid="{6AE48BEA-7BC9-4745-8E55-C2178DD7707D}"/>
    <cellStyle name="Followed Hyperlink 11" xfId="26588" hidden="1" xr:uid="{FE0E786C-4CFF-4013-B70D-9EF25F6A1335}"/>
    <cellStyle name="Followed Hyperlink 11" xfId="27757" hidden="1" xr:uid="{559BB733-F3AE-4DA5-B701-4BC73D83AE3B}"/>
    <cellStyle name="Followed Hyperlink 11" xfId="28375" hidden="1" xr:uid="{3D002865-A71F-428E-8055-D398F3D775D0}"/>
    <cellStyle name="Followed Hyperlink 11" xfId="27500" hidden="1" xr:uid="{3CE200D9-6075-4863-9F11-77B43669F267}"/>
    <cellStyle name="Followed Hyperlink 11" xfId="26828" hidden="1" xr:uid="{D1F984E2-6E4F-4024-A991-E661190D659E}"/>
    <cellStyle name="Followed Hyperlink 11" xfId="26955" hidden="1" xr:uid="{C9898C6E-348E-4E8A-9521-E866C4C228B5}"/>
    <cellStyle name="Followed Hyperlink 11" xfId="26996" hidden="1" xr:uid="{8F48479C-0D41-4CDD-8D8A-D8900EA53806}"/>
    <cellStyle name="Followed Hyperlink 11" xfId="27093" hidden="1" xr:uid="{2A5BB189-0DEF-42C3-BE83-A9F73095AAAF}"/>
    <cellStyle name="Followed Hyperlink 11" xfId="26708" hidden="1" xr:uid="{890B0CDF-53EA-4391-AAAB-E7BA22E942D8}"/>
    <cellStyle name="Followed Hyperlink 11" xfId="27235" hidden="1" xr:uid="{CA195FCA-BE0B-4C2E-BC42-8B5E590C24D3}"/>
    <cellStyle name="Followed Hyperlink 11" xfId="27302" hidden="1" xr:uid="{0D8E5167-D9FE-45D3-85BB-173BBF7B26F2}"/>
    <cellStyle name="Followed Hyperlink 11" xfId="27332" hidden="1" xr:uid="{EA99A8B7-9DBB-4AC5-A774-0DA1859198B7}"/>
    <cellStyle name="Followed Hyperlink 11" xfId="26722" hidden="1" xr:uid="{380D190B-4F5A-4078-843E-A73403A2ABBC}"/>
    <cellStyle name="Followed Hyperlink 11" xfId="26492" hidden="1" xr:uid="{9B9851CE-D573-4289-94D5-02FDAA9D4C65}"/>
    <cellStyle name="Followed Hyperlink 11" xfId="26618" hidden="1" xr:uid="{03F5EDEE-7EF5-4696-815B-255EB02E9675}"/>
    <cellStyle name="Followed Hyperlink 11" xfId="26660" hidden="1" xr:uid="{80765EC7-39BC-4A43-A898-0DCDF76277E7}"/>
    <cellStyle name="Followed Hyperlink 11" xfId="26787" hidden="1" xr:uid="{0409B576-E0DD-41FB-8986-E3B61230AE20}"/>
    <cellStyle name="Followed Hyperlink 11" xfId="26390" hidden="1" xr:uid="{5F48E999-881D-41D7-83F4-D22468016297}"/>
    <cellStyle name="Followed Hyperlink 11" xfId="26317" hidden="1" xr:uid="{AF8BC6B0-AEE0-4AF4-BFE2-C7EA104EF594}"/>
    <cellStyle name="Followed Hyperlink 11" xfId="26462" hidden="1" xr:uid="{AD5FFC88-1775-4FD8-9E5A-93BAD8D8463F}"/>
    <cellStyle name="Followed Hyperlink 11" xfId="26203" hidden="1" xr:uid="{B6CF1235-9284-48DE-A019-AF403E489EFA}"/>
    <cellStyle name="Followed Hyperlink 11" xfId="26128" hidden="1" xr:uid="{081E2A67-6D53-42D9-A9D9-5F85D820D7E0}"/>
    <cellStyle name="Followed Hyperlink 11" xfId="26233" hidden="1" xr:uid="{81317A6A-0E49-46D1-82B9-98CE20B375CF}"/>
    <cellStyle name="Followed Hyperlink 11" xfId="26426" hidden="1" xr:uid="{E981B87F-D6C5-4C1C-8142-15AC85E4E415}"/>
    <cellStyle name="Followed Hyperlink 11" xfId="27447" hidden="1" xr:uid="{4AB4D782-2819-4A1D-87C8-4F1DE010A2BC}"/>
    <cellStyle name="Followed Hyperlink 11" xfId="27150" hidden="1" xr:uid="{BCF4BEDC-8C78-4A7F-9E96-8EADDAF9063D}"/>
    <cellStyle name="Followed Hyperlink 11" xfId="26551" hidden="1" xr:uid="{31FC73FB-07A5-457A-AC73-DE2CEE3AEDB5}"/>
    <cellStyle name="Followed Hyperlink 11" xfId="27386" hidden="1" xr:uid="{691F7824-00E9-4CEE-9646-D9C38404765B}"/>
    <cellStyle name="Followed Hyperlink 11" xfId="26757" hidden="1" xr:uid="{CA9BD70A-9CF3-4D31-9396-493BA99BF6E0}"/>
    <cellStyle name="Followed Hyperlink 11" xfId="27417" hidden="1" xr:uid="{D269BD43-D2EF-4D73-A500-30AB8AACD349}"/>
    <cellStyle name="Followed Hyperlink 11" xfId="28135" hidden="1" xr:uid="{81E45438-1EB2-4D25-995E-12EAD0F267F6}"/>
    <cellStyle name="Followed Hyperlink 11" xfId="28225" hidden="1" xr:uid="{90E5FB6C-08AD-49EE-A305-5C8C03C3C79F}"/>
    <cellStyle name="Followed Hyperlink 11" xfId="28081" hidden="1" xr:uid="{0DDBED8C-EF24-4042-B733-E3A7CD93A733}"/>
    <cellStyle name="Followed Hyperlink 11" xfId="27913" hidden="1" xr:uid="{7B04E17A-76C4-4729-9E77-A631A5B0E9AD}"/>
    <cellStyle name="Followed Hyperlink 11" xfId="27668" hidden="1" xr:uid="{637BAE46-01CF-4C56-813D-BD63242F5052}"/>
    <cellStyle name="Followed Hyperlink 11" xfId="24959" hidden="1" xr:uid="{460CEB18-04E9-455A-8C29-CFA532D58840}"/>
    <cellStyle name="Followed Hyperlink 11" xfId="24832" hidden="1" xr:uid="{D5E33060-CF45-412C-A939-0EE9361E4C05}"/>
    <cellStyle name="Followed Hyperlink 11" xfId="24384" hidden="1" xr:uid="{D6E0A210-328F-4D8D-BE1A-41EF8921A27F}"/>
    <cellStyle name="Followed Hyperlink 11" xfId="24414" hidden="1" xr:uid="{2C332CA1-E69B-421D-A9DA-A7E3E4167257}"/>
    <cellStyle name="Followed Hyperlink 11" xfId="24455" hidden="1" xr:uid="{1BAF9D2E-B245-470D-BCAB-C6411D36A8BD}"/>
    <cellStyle name="Followed Hyperlink 11" xfId="24552" hidden="1" xr:uid="{CFA73DA0-BB76-4332-A444-525D58215845}"/>
    <cellStyle name="Followed Hyperlink 11" xfId="24582" hidden="1" xr:uid="{96AF61A2-5004-405B-9526-20174418DBF8}"/>
    <cellStyle name="Followed Hyperlink 11" xfId="24623" hidden="1" xr:uid="{B3647E90-D11E-4F43-962B-8C83D2BE22C8}"/>
    <cellStyle name="Followed Hyperlink 11" xfId="24720" hidden="1" xr:uid="{61E03AD6-8C82-40ED-9E10-25C8FE8694CC}"/>
    <cellStyle name="Followed Hyperlink 11" xfId="24777" hidden="1" xr:uid="{72C60C5E-1619-449B-9EA7-158554138FE4}"/>
    <cellStyle name="Followed Hyperlink 11" xfId="24089" hidden="1" xr:uid="{6C088EF6-548B-4FAC-9A65-CB69EC429F0C}"/>
    <cellStyle name="Followed Hyperlink 11" xfId="24119" hidden="1" xr:uid="{0F8226C4-34BB-465A-89E8-E1BEDE5947A4}"/>
    <cellStyle name="Followed Hyperlink 11" xfId="24245" hidden="1" xr:uid="{1D69211E-0B1B-4A6A-964E-5F83DF3790A2}"/>
    <cellStyle name="Followed Hyperlink 11" xfId="24053" hidden="1" xr:uid="{ECD65D82-4647-422D-A9B7-04DAF6C91E21}"/>
    <cellStyle name="Followed Hyperlink 11" xfId="24287" hidden="1" xr:uid="{57FDB868-A869-43BB-95C0-6A294B05070B}"/>
    <cellStyle name="Followed Hyperlink 11" xfId="23944" hidden="1" xr:uid="{1A62685F-8DA5-4217-B207-00CDE316D8B1}"/>
    <cellStyle name="Followed Hyperlink 11" xfId="23830" hidden="1" xr:uid="{92CF6156-5457-4A1E-93C8-FBC1F8AFCB92}"/>
    <cellStyle name="Followed Hyperlink 11" xfId="23776" hidden="1" xr:uid="{FCE346B4-D0CC-459D-BAA7-FAB53D59EE47}"/>
    <cellStyle name="Followed Hyperlink 11" xfId="23860" hidden="1" xr:uid="{269BBAD9-5EED-4489-A7FB-1AD311D46968}"/>
    <cellStyle name="Followed Hyperlink 11" xfId="24215" hidden="1" xr:uid="{56449E85-B992-4463-8722-27C48B28F30C}"/>
    <cellStyle name="Followed Hyperlink 11" xfId="24335" hidden="1" xr:uid="{E1653753-6809-4FC3-95D5-034F904520BA}"/>
    <cellStyle name="Followed Hyperlink 11" xfId="24178" hidden="1" xr:uid="{CB1A6791-6DAB-4709-B1D6-4490306D39FF}"/>
    <cellStyle name="Followed Hyperlink 11" xfId="25220" hidden="1" xr:uid="{263B0FFF-9FE0-4376-A2E3-8C311E72F959}"/>
    <cellStyle name="Followed Hyperlink 11" xfId="25852" hidden="1" xr:uid="{DFA75D3A-218B-4C54-93E7-024FA2CE5CDC}"/>
    <cellStyle name="Followed Hyperlink 11" xfId="25888" hidden="1" xr:uid="{42B1E343-8D3C-411F-BD11-28F04F570276}"/>
    <cellStyle name="Followed Hyperlink 11" xfId="25666" hidden="1" xr:uid="{61912DD0-C4E5-45D0-8577-7EE8E1EEEF46}"/>
    <cellStyle name="Followed Hyperlink 11" xfId="25540" hidden="1" xr:uid="{4F1E6642-96D0-4148-BFD7-E82C72810DDE}"/>
    <cellStyle name="Followed Hyperlink 11" xfId="25384" hidden="1" xr:uid="{5C0B5578-DF79-4A22-A0C9-4E6D6068E36E}"/>
    <cellStyle name="Followed Hyperlink 11" xfId="25127" hidden="1" xr:uid="{BC94BFFD-1DFF-4ED5-9060-4A5244ADDFF2}"/>
    <cellStyle name="Followed Hyperlink 11" xfId="24017" hidden="1" xr:uid="{8ED4257C-D70B-49C2-BE77-107ED3D3AAD4}"/>
    <cellStyle name="Followed Hyperlink 11" xfId="23914" hidden="1" xr:uid="{62C5E157-6077-4AE4-9EF4-4BE28E389210}"/>
    <cellStyle name="Followed Hyperlink 11" xfId="24690" hidden="1" xr:uid="{C7545C10-FCDC-46BD-BB9E-7A7E6D1D9190}"/>
    <cellStyle name="Followed Hyperlink 11" xfId="25510" hidden="1" xr:uid="{FEF2E750-0C2F-4150-9D56-B4404E5D0C6F}"/>
    <cellStyle name="Followed Hyperlink 11" xfId="25456" hidden="1" xr:uid="{BBFC2967-FF68-4E94-BA9A-F9D2E249A269}"/>
    <cellStyle name="Followed Hyperlink 11" xfId="25013" hidden="1" xr:uid="{F073B451-CC9D-4659-8661-323E033FFBAC}"/>
    <cellStyle name="Followed Hyperlink 11" xfId="25582" hidden="1" xr:uid="{EED654BF-5D52-423C-AC28-002F973EB133}"/>
    <cellStyle name="Followed Hyperlink 11" xfId="25636" hidden="1" xr:uid="{D03953FE-8A76-4DB9-B6D8-50D3B92DFEC8}"/>
    <cellStyle name="Followed Hyperlink 11" xfId="25328" hidden="1" xr:uid="{461826A1-CDDF-47B1-95CE-46B55A9DAFCE}"/>
    <cellStyle name="Followed Hyperlink 11" xfId="25708" hidden="1" xr:uid="{880DC94D-3E31-4FE5-8905-F0F122486393}"/>
    <cellStyle name="Followed Hyperlink 11" xfId="25792" hidden="1" xr:uid="{9A86FE00-9562-4589-9973-D1A157CA38CF}"/>
    <cellStyle name="Followed Hyperlink 11" xfId="25918" hidden="1" xr:uid="{4183F8D9-A159-4E3D-863A-8A34F76F6F2E}"/>
    <cellStyle name="Followed Hyperlink 11" xfId="25972" hidden="1" xr:uid="{DB84519C-F825-4088-858E-51BC7548B5DD}"/>
    <cellStyle name="Followed Hyperlink 11" xfId="26002" hidden="1" xr:uid="{1214D1DB-E45C-4593-A1D0-0E2269B8F65D}"/>
    <cellStyle name="Followed Hyperlink 11" xfId="26044" hidden="1" xr:uid="{129366AE-DFAB-412F-B4ED-38545C03CE58}"/>
    <cellStyle name="Followed Hyperlink 11" xfId="25762" hidden="1" xr:uid="{148C5362-9F44-4065-86D6-D805C156B466}"/>
    <cellStyle name="Followed Hyperlink 11" xfId="24349" hidden="1" xr:uid="{87B58226-227D-4B9B-B86A-5B46C734BAA5}"/>
    <cellStyle name="Followed Hyperlink 11" xfId="25250" hidden="1" xr:uid="{EA571E35-3D79-47F1-A625-A174792543B6}"/>
    <cellStyle name="Followed Hyperlink 11" xfId="24657" hidden="1" xr:uid="{E9AC8DBD-9347-43FA-9B51-19DC46D8E19A}"/>
    <cellStyle name="Followed Hyperlink 11" xfId="25295" hidden="1" xr:uid="{0A7B09C7-9DDA-4146-8D19-4881345D0A0D}"/>
    <cellStyle name="Followed Hyperlink 11" xfId="25414" hidden="1" xr:uid="{F9FD279A-3C47-4987-B592-BEFE7D14D67B}"/>
    <cellStyle name="Followed Hyperlink 11" xfId="24515" hidden="1" xr:uid="{A5BE7B77-C41D-4E4E-A446-842580719704}"/>
    <cellStyle name="Followed Hyperlink 11" xfId="24929" hidden="1" xr:uid="{6447A570-9362-437B-A47B-F86EAF111A9D}"/>
    <cellStyle name="Followed Hyperlink 11" xfId="25044" hidden="1" xr:uid="{2C6CA5CE-8699-4A46-BF1A-7475239D74CA}"/>
    <cellStyle name="Followed Hyperlink 11" xfId="25074" hidden="1" xr:uid="{0AA17488-E933-498A-B36D-9012DC4899B3}"/>
    <cellStyle name="Followed Hyperlink 11" xfId="24862" hidden="1" xr:uid="{9071F382-D70E-4E06-93D4-BDD31F05822E}"/>
    <cellStyle name="Followed Hyperlink 11" xfId="26098" hidden="1" xr:uid="{2A5FD326-24F2-48F5-B197-A250E46D9129}"/>
    <cellStyle name="Followed Hyperlink 11" xfId="28501" hidden="1" xr:uid="{7ECA9EED-D918-4791-A204-7001C869F734}"/>
    <cellStyle name="Followed Hyperlink 11" xfId="32365" hidden="1" xr:uid="{DCA3A263-3F1A-4997-A0F3-462355EF7B4C}"/>
    <cellStyle name="Followed Hyperlink 11" xfId="31772" hidden="1" xr:uid="{A7620692-4E59-4C8B-8764-770426924484}"/>
    <cellStyle name="Followed Hyperlink 11" xfId="32529" hidden="1" xr:uid="{594B4EA9-93AC-4579-98E2-142FC8F1A38E}"/>
    <cellStyle name="Followed Hyperlink 11" xfId="31630" hidden="1" xr:uid="{80130E08-04AC-499E-8B84-AE146B860B00}"/>
    <cellStyle name="Followed Hyperlink 11" xfId="32571" hidden="1" xr:uid="{341C816C-4F11-4A53-BCE2-E540A065B8AA}"/>
    <cellStyle name="Followed Hyperlink 11" xfId="32697" hidden="1" xr:uid="{94DF2F39-A779-4412-A6ED-93A5449AD123}"/>
    <cellStyle name="Followed Hyperlink 11" xfId="32781" hidden="1" xr:uid="{6AF46BEE-CB70-4549-AB64-C3240F9AE993}"/>
    <cellStyle name="Followed Hyperlink 11" xfId="32443" hidden="1" xr:uid="{49B2BB42-C027-4556-B166-8111F4AE0ABB}"/>
    <cellStyle name="Followed Hyperlink 11" xfId="32907" hidden="1" xr:uid="{D1AE4A65-2AF1-4144-B023-E377505D3DF0}"/>
    <cellStyle name="Followed Hyperlink 11" xfId="33003" hidden="1" xr:uid="{8F760FC9-B71F-429E-BB18-38E9A2F88D97}"/>
    <cellStyle name="Followed Hyperlink 11" xfId="33033" hidden="1" xr:uid="{24875130-28CB-4323-B19C-D20E16230944}"/>
    <cellStyle name="Followed Hyperlink 11" xfId="33159" hidden="1" xr:uid="{F33D3294-3E89-4836-8997-86533AF2CABE}"/>
    <cellStyle name="Followed Hyperlink 11" xfId="33213" hidden="1" xr:uid="{7ED04FAA-C4C8-4A9B-8EC3-3C3D898A5573}"/>
    <cellStyle name="Followed Hyperlink 11" xfId="33087" hidden="1" xr:uid="{85DDF70D-9A3E-4F71-ABBD-8B9205AE3C4B}"/>
    <cellStyle name="Followed Hyperlink 11" xfId="32751" hidden="1" xr:uid="{2F8116F8-827B-4E3B-8DA5-08B79BD61F90}"/>
    <cellStyle name="Followed Hyperlink 11" xfId="32625" hidden="1" xr:uid="{A907A1AD-9C65-4C6B-BD52-503283A5D902}"/>
    <cellStyle name="Followed Hyperlink 11" xfId="32335" hidden="1" xr:uid="{793D7B2E-6642-4347-B17B-9E305B50EF47}"/>
    <cellStyle name="Followed Hyperlink 11" xfId="31947" hidden="1" xr:uid="{9943FAD1-F1C6-43FF-AC7B-804FAC69EC4D}"/>
    <cellStyle name="Followed Hyperlink 11" xfId="31805" hidden="1" xr:uid="{AB95A8D1-ADD3-4719-8D36-B2555901C0FB}"/>
    <cellStyle name="Followed Hyperlink 11" xfId="31667" hidden="1" xr:uid="{BEBA6FB0-1160-42D3-BEF4-06F51E364857}"/>
    <cellStyle name="Followed Hyperlink 11" xfId="31330" hidden="1" xr:uid="{79907EFD-4A81-4E73-8A6A-E9A04087A5AC}"/>
    <cellStyle name="Followed Hyperlink 11" xfId="32499" hidden="1" xr:uid="{7E0ABBC0-F47E-4378-90A9-D8BABEA21CB4}"/>
    <cellStyle name="Followed Hyperlink 11" xfId="33117" hidden="1" xr:uid="{F501EE70-79CE-4897-88D7-1CAF2E2BFC1D}"/>
    <cellStyle name="Followed Hyperlink 11" xfId="32242" hidden="1" xr:uid="{55BB4766-0C3D-4F5E-9C25-9BD4EA250CDF}"/>
    <cellStyle name="Followed Hyperlink 11" xfId="31570" hidden="1" xr:uid="{617402C4-2322-4B49-9B26-C5387936D76F}"/>
    <cellStyle name="Followed Hyperlink 11" xfId="31697" hidden="1" xr:uid="{B0878AAF-679F-4EF3-8301-63A3CC6D39A3}"/>
    <cellStyle name="Followed Hyperlink 11" xfId="31738" hidden="1" xr:uid="{6E33D9BF-CF11-43E3-BE6F-3ACFF88605BA}"/>
    <cellStyle name="Followed Hyperlink 11" xfId="31835" hidden="1" xr:uid="{F6BDB154-DCF1-4B59-B732-FFF48862E308}"/>
    <cellStyle name="Followed Hyperlink 11" xfId="31450" hidden="1" xr:uid="{F0A576EE-19BA-4E4F-9418-53DF0E847109}"/>
    <cellStyle name="Followed Hyperlink 11" xfId="31977" hidden="1" xr:uid="{412B4458-03C4-4B86-B077-CB62467A5242}"/>
    <cellStyle name="Followed Hyperlink 11" xfId="32044" hidden="1" xr:uid="{24CD5AF1-8492-4244-9E5D-5380CF5C15F3}"/>
    <cellStyle name="Followed Hyperlink 11" xfId="32074" hidden="1" xr:uid="{D8D15CC9-0E83-4F7C-A85A-5973DE3E5886}"/>
    <cellStyle name="Followed Hyperlink 11" xfId="31464" hidden="1" xr:uid="{014F9D1F-4535-498C-A795-72608BE8FE56}"/>
    <cellStyle name="Followed Hyperlink 11" xfId="31234" hidden="1" xr:uid="{21FC95BF-8B0C-43BB-B81F-C1D501412013}"/>
    <cellStyle name="Followed Hyperlink 11" xfId="31360" hidden="1" xr:uid="{AF92605F-B124-4DE5-B97E-AF1399AB2C71}"/>
    <cellStyle name="Followed Hyperlink 11" xfId="31402" hidden="1" xr:uid="{7DE73001-9B34-42A3-8D0A-A6C72927CE7D}"/>
    <cellStyle name="Followed Hyperlink 11" xfId="31529" hidden="1" xr:uid="{5633F092-DFBD-48AB-8C98-10E8DAB6B2FE}"/>
    <cellStyle name="Followed Hyperlink 11" xfId="31132" hidden="1" xr:uid="{9A4A0BD9-E17D-4AAB-93D6-BF172B737CBD}"/>
    <cellStyle name="Followed Hyperlink 11" xfId="31059" hidden="1" xr:uid="{6B7979C3-F3C8-408F-B9B9-67A2E45B84B5}"/>
    <cellStyle name="Followed Hyperlink 11" xfId="31204" hidden="1" xr:uid="{CABB5F4D-7C6F-41CD-B1FC-4C2EF910B5EE}"/>
    <cellStyle name="Followed Hyperlink 11" xfId="30945" hidden="1" xr:uid="{771C0A60-6590-4240-B252-9536E383E19B}"/>
    <cellStyle name="Followed Hyperlink 11" xfId="30872" hidden="1" xr:uid="{3E2CB2DD-B4D6-4515-9127-C00D84F2343D}"/>
    <cellStyle name="Followed Hyperlink 11" xfId="30975" hidden="1" xr:uid="{CFF7CF54-D8EE-4953-AA83-97E8A6618ECE}"/>
    <cellStyle name="Followed Hyperlink 11" xfId="31168" hidden="1" xr:uid="{ED83BA81-56B1-4814-9803-99EE5F93A8C1}"/>
    <cellStyle name="Followed Hyperlink 11" xfId="32189" hidden="1" xr:uid="{B80292DE-FC6F-483F-B632-6254F28530E6}"/>
    <cellStyle name="Followed Hyperlink 11" xfId="31892" hidden="1" xr:uid="{06B53DD2-BC11-4871-AF31-CDAEF9D66722}"/>
    <cellStyle name="Followed Hyperlink 11" xfId="31293" hidden="1" xr:uid="{9EF71F02-A579-448C-A040-B60761FC416B}"/>
    <cellStyle name="Followed Hyperlink 11" xfId="32128" hidden="1" xr:uid="{C3DB8539-DEC8-4718-92BD-0C6B03EF1142}"/>
    <cellStyle name="Followed Hyperlink 11" xfId="31499" hidden="1" xr:uid="{BBFFFFF9-CE1F-4853-8B66-C7A52D362A95}"/>
    <cellStyle name="Followed Hyperlink 11" xfId="32159" hidden="1" xr:uid="{E5D96231-F0FA-4736-A02B-6E807BD19BE1}"/>
    <cellStyle name="Followed Hyperlink 11" xfId="32877" hidden="1" xr:uid="{F4139BE3-7AE3-4D35-9F1D-87BA866BBC8A}"/>
    <cellStyle name="Followed Hyperlink 11" xfId="32967" hidden="1" xr:uid="{D102A042-9FD9-4635-A9DE-AFCF1DBB58D4}"/>
    <cellStyle name="Followed Hyperlink 11" xfId="32823" hidden="1" xr:uid="{0250FC80-55D4-4DFB-A70A-1DBEE27E83A0}"/>
    <cellStyle name="Followed Hyperlink 11" xfId="32655" hidden="1" xr:uid="{8B016B65-3C8F-4827-8ADC-C83A166C8C25}"/>
    <cellStyle name="Followed Hyperlink 11" xfId="32410" hidden="1" xr:uid="{0C29E30F-0FC4-4C9C-8BB4-C22DA16B7A67}"/>
    <cellStyle name="Followed Hyperlink 11" xfId="29703" hidden="1" xr:uid="{FDCE3340-1A99-409F-972F-0D7F098742C4}"/>
    <cellStyle name="Followed Hyperlink 11" xfId="29576" hidden="1" xr:uid="{F9E88B6E-27E3-427A-B7BF-5418D31EAB08}"/>
    <cellStyle name="Followed Hyperlink 11" xfId="29128" hidden="1" xr:uid="{95E4D28F-8BCC-47BD-A904-4AF961323250}"/>
    <cellStyle name="Followed Hyperlink 11" xfId="29158" hidden="1" xr:uid="{2F2BB3E2-1422-4516-AA4F-9B99E2DE44DC}"/>
    <cellStyle name="Followed Hyperlink 11" xfId="29199" hidden="1" xr:uid="{5351A8A9-B41F-4395-BEA6-44868423AD11}"/>
    <cellStyle name="Followed Hyperlink 11" xfId="29296" hidden="1" xr:uid="{24D02A85-5311-46C0-A34E-4EDAA62AF5E5}"/>
    <cellStyle name="Followed Hyperlink 11" xfId="29326" hidden="1" xr:uid="{C8AE3E99-8F73-4EDE-A84E-8827EB4B41C0}"/>
    <cellStyle name="Followed Hyperlink 11" xfId="29367" hidden="1" xr:uid="{F7AF176A-0641-44F5-BF4F-DE9E812798CA}"/>
    <cellStyle name="Followed Hyperlink 11" xfId="29464" hidden="1" xr:uid="{A04FEC0C-7B39-4896-AEAE-7110492F80D4}"/>
    <cellStyle name="Followed Hyperlink 11" xfId="29521" hidden="1" xr:uid="{4BC21CE0-E1E7-428A-8A59-4284E4A653DA}"/>
    <cellStyle name="Followed Hyperlink 11" xfId="28833" hidden="1" xr:uid="{43E53E01-595A-42A0-8601-4F8A978F6401}"/>
    <cellStyle name="Followed Hyperlink 11" xfId="28863" hidden="1" xr:uid="{1757D2AC-D252-4DE1-B9E0-4913E6ED0D3E}"/>
    <cellStyle name="Followed Hyperlink 11" xfId="28989" hidden="1" xr:uid="{B744DE93-1911-43CB-BC04-0559C81AFD94}"/>
    <cellStyle name="Followed Hyperlink 11" xfId="28797" hidden="1" xr:uid="{10DE9AC1-F03F-47D2-AB04-30D446921809}"/>
    <cellStyle name="Followed Hyperlink 11" xfId="29031" hidden="1" xr:uid="{5BF9AE6B-E0C6-4550-8C25-58C48833F4FE}"/>
    <cellStyle name="Followed Hyperlink 11" xfId="28688" hidden="1" xr:uid="{E7451757-90EB-47CE-8F48-22C96AD4840C}"/>
    <cellStyle name="Followed Hyperlink 11" xfId="28574" hidden="1" xr:uid="{0BBCBBAF-05BE-4B4E-A7C4-14B404FB8563}"/>
    <cellStyle name="Followed Hyperlink 11" xfId="23761" hidden="1" xr:uid="{59926C79-DA58-4E19-8D96-2F33FB6F6707}"/>
    <cellStyle name="Followed Hyperlink 11" xfId="28604" hidden="1" xr:uid="{7E8AA049-6C1B-4C71-9DC3-D0FD362A1DD8}"/>
    <cellStyle name="Followed Hyperlink 11" xfId="28959" hidden="1" xr:uid="{C8AC0268-AE20-45AC-96D4-C40E9F94F5E0}"/>
    <cellStyle name="Followed Hyperlink 11" xfId="29079" hidden="1" xr:uid="{0AB111D0-8E86-42D7-8571-A53B12D9243C}"/>
    <cellStyle name="Followed Hyperlink 11" xfId="28922" hidden="1" xr:uid="{EEDD4785-64CD-4DD0-8275-9E7DA1F59AA8}"/>
    <cellStyle name="Followed Hyperlink 11" xfId="29964" hidden="1" xr:uid="{80C36590-3F99-45A0-BC18-E06B5FF198FF}"/>
    <cellStyle name="Followed Hyperlink 11" xfId="30596" hidden="1" xr:uid="{B857E114-5F4C-47E4-A0FA-23DA9DF397E8}"/>
    <cellStyle name="Followed Hyperlink 11" xfId="30632" hidden="1" xr:uid="{D878BE7F-D3CC-4F57-AFDB-CB693C979487}"/>
    <cellStyle name="Followed Hyperlink 11" xfId="30410" hidden="1" xr:uid="{767E0B50-3CDE-4655-BA67-0BE2D357F0E7}"/>
    <cellStyle name="Followed Hyperlink 11" xfId="30284" hidden="1" xr:uid="{12801846-E5C6-48A0-B3CC-1243A496BC24}"/>
    <cellStyle name="Followed Hyperlink 11" xfId="30128" hidden="1" xr:uid="{728BA582-1920-4A8D-83F0-10F71C9EF7DE}"/>
    <cellStyle name="Followed Hyperlink 11" xfId="29871" hidden="1" xr:uid="{74A793D4-D07C-4217-AD4C-7DD95DDA48F5}"/>
    <cellStyle name="Followed Hyperlink 11" xfId="28761" hidden="1" xr:uid="{6E0FA808-C515-49B5-8B2A-82884CBB978F}"/>
    <cellStyle name="Followed Hyperlink 11" xfId="28658" hidden="1" xr:uid="{4D88EA82-C17D-4C50-8CD8-E19EE73A69BE}"/>
    <cellStyle name="Followed Hyperlink 11" xfId="29434" hidden="1" xr:uid="{17F1DF9B-4620-43F1-AB4E-BE899D3A159C}"/>
    <cellStyle name="Followed Hyperlink 11" xfId="30254" hidden="1" xr:uid="{8C5E91DD-CFD3-4AE3-973D-52455FBAD78B}"/>
    <cellStyle name="Followed Hyperlink 11" xfId="30200" hidden="1" xr:uid="{FBC7DE45-F335-4E68-9CDF-253C0CBF4969}"/>
    <cellStyle name="Followed Hyperlink 11" xfId="29757" hidden="1" xr:uid="{D39BCF77-AC2D-4D23-9398-A899FD1AA82F}"/>
    <cellStyle name="Followed Hyperlink 11" xfId="30326" hidden="1" xr:uid="{23F96B3D-D7A1-4120-9FD1-1D30ADAC6F23}"/>
    <cellStyle name="Followed Hyperlink 11" xfId="30380" hidden="1" xr:uid="{7FE12E52-15EA-437D-B0B6-603236E9311A}"/>
    <cellStyle name="Followed Hyperlink 11" xfId="30072" hidden="1" xr:uid="{73EAD7F8-38D1-4B5E-B0A8-DD69FFF09D95}"/>
    <cellStyle name="Followed Hyperlink 11" xfId="30452" hidden="1" xr:uid="{09D6D637-4FEA-42D4-B2FE-A38B17862E8C}"/>
    <cellStyle name="Followed Hyperlink 11" xfId="30536" hidden="1" xr:uid="{DE937978-09F2-4740-ACE4-8D362EA59FDE}"/>
    <cellStyle name="Followed Hyperlink 11" xfId="30662" hidden="1" xr:uid="{1262A36E-F676-4C57-BB1D-B02A3A5989D0}"/>
    <cellStyle name="Followed Hyperlink 11" xfId="30716" hidden="1" xr:uid="{F3B8EE41-DA74-4A40-BBE5-744FD0337D0E}"/>
    <cellStyle name="Followed Hyperlink 11" xfId="30746" hidden="1" xr:uid="{69769B7B-1DA6-4072-B0BD-D6FBC53F6C7D}"/>
    <cellStyle name="Followed Hyperlink 11" xfId="30788" hidden="1" xr:uid="{B5F9710D-F605-4EC2-A361-9F82485A5BE8}"/>
    <cellStyle name="Followed Hyperlink 11" xfId="30506" hidden="1" xr:uid="{1A9CD94D-FA71-4CA5-84BA-332523DFD12D}"/>
    <cellStyle name="Followed Hyperlink 11" xfId="29093" hidden="1" xr:uid="{BE1D95BE-B105-4F26-8B72-544EDA09BBBE}"/>
    <cellStyle name="Followed Hyperlink 11" xfId="29994" hidden="1" xr:uid="{5EEEA4AF-2EB6-41F4-A26A-22B361714BD2}"/>
    <cellStyle name="Followed Hyperlink 11" xfId="29401" hidden="1" xr:uid="{43EF94C6-D1A5-43BE-9C05-94DA95078550}"/>
    <cellStyle name="Followed Hyperlink 11" xfId="30039" hidden="1" xr:uid="{B5E79E8F-F194-4B12-A3E6-701FF47B8880}"/>
    <cellStyle name="Followed Hyperlink 11" xfId="30158" hidden="1" xr:uid="{0AFF0746-2C98-4812-8C67-5C2AA1B7A890}"/>
    <cellStyle name="Followed Hyperlink 11" xfId="29259" hidden="1" xr:uid="{DE10E004-A1CD-441E-9421-DACD84815C71}"/>
    <cellStyle name="Followed Hyperlink 11" xfId="29673" hidden="1" xr:uid="{D61E66C1-9EDC-4941-8A20-2D30B8500269}"/>
    <cellStyle name="Followed Hyperlink 11" xfId="29788" hidden="1" xr:uid="{8C50ECF2-5FB4-48AF-A521-63238E3F7832}"/>
    <cellStyle name="Followed Hyperlink 11" xfId="29818" hidden="1" xr:uid="{488267B8-7B24-4EAF-A53F-16AEEC9317A8}"/>
    <cellStyle name="Followed Hyperlink 11" xfId="29606" hidden="1" xr:uid="{21C57E0E-374A-4D16-A563-6FFDDA2398FF}"/>
    <cellStyle name="Followed Hyperlink 11" xfId="30842" hidden="1" xr:uid="{A153D092-33DC-48C3-9B5B-91566F2139EE}"/>
    <cellStyle name="Followed Hyperlink 11" xfId="33243" hidden="1" xr:uid="{B141C896-5C29-4C00-A820-5F72A58E7559}"/>
    <cellStyle name="Followed Hyperlink 11" xfId="37012" hidden="1" xr:uid="{FE95422E-3AFE-4C68-A8A3-50058749FB3E}"/>
    <cellStyle name="Followed Hyperlink 11" xfId="36423" hidden="1" xr:uid="{F03BD2F7-E977-468C-97CD-3BBC643A8F0D}"/>
    <cellStyle name="Followed Hyperlink 11" xfId="37175" hidden="1" xr:uid="{E4D4DE10-AB15-47B7-8911-3783EF69DE3C}"/>
    <cellStyle name="Followed Hyperlink 11" xfId="36283" hidden="1" xr:uid="{47C29837-7CA2-4A10-8FC6-A6CFBA374F3F}"/>
    <cellStyle name="Followed Hyperlink 11" xfId="37217" hidden="1" xr:uid="{DA3F0427-3C68-4D52-87DE-C3590BDA2F52}"/>
    <cellStyle name="Followed Hyperlink 11" xfId="37343" hidden="1" xr:uid="{C5032441-FECD-4F6F-A77A-193215BE5B0E}"/>
    <cellStyle name="Followed Hyperlink 11" xfId="37426" hidden="1" xr:uid="{FFB9D9F5-F7CE-43E5-8B18-AB8412B87369}"/>
    <cellStyle name="Followed Hyperlink 11" xfId="37089" hidden="1" xr:uid="{F73DFDAE-121C-464A-B6CF-8AA55BFE8339}"/>
    <cellStyle name="Followed Hyperlink 11" xfId="37549" hidden="1" xr:uid="{E46D3845-3700-4EFA-95A5-00FCD3009D78}"/>
    <cellStyle name="Followed Hyperlink 11" xfId="37644" hidden="1" xr:uid="{42734994-0549-4704-A044-7E779538C038}"/>
    <cellStyle name="Followed Hyperlink 11" xfId="37674" hidden="1" xr:uid="{118784F1-1C55-4032-A770-E2E8974636FF}"/>
    <cellStyle name="Followed Hyperlink 11" xfId="37797" hidden="1" xr:uid="{F44CAEA8-2B25-43A8-891D-5B89C281FCA4}"/>
    <cellStyle name="Followed Hyperlink 11" xfId="37846" hidden="1" xr:uid="{15EA3B1D-3BFF-4A90-B13E-737340C2AA03}"/>
    <cellStyle name="Followed Hyperlink 11" xfId="37725" hidden="1" xr:uid="{6C76423C-DFA3-4161-89DA-6AB06C2724A1}"/>
    <cellStyle name="Followed Hyperlink 11" xfId="37396" hidden="1" xr:uid="{46174925-10CA-4F00-B328-2F7A0ED8794B}"/>
    <cellStyle name="Followed Hyperlink 11" xfId="37271" hidden="1" xr:uid="{FF5A9D0C-ED73-47D4-BAC5-D4852DCD0A55}"/>
    <cellStyle name="Followed Hyperlink 11" xfId="36982" hidden="1" xr:uid="{721F40C3-9675-4422-A43B-1189302D2932}"/>
    <cellStyle name="Followed Hyperlink 11" xfId="36598" hidden="1" xr:uid="{2DE86894-C697-4119-BC81-8BF84D0A4A67}"/>
    <cellStyle name="Followed Hyperlink 11" xfId="36456" hidden="1" xr:uid="{EEA7B933-1BDA-46C8-B9F3-5477E7471A29}"/>
    <cellStyle name="Followed Hyperlink 11" xfId="36320" hidden="1" xr:uid="{D46ED92E-A1BA-4AB4-8FD5-80B98726A18A}"/>
    <cellStyle name="Followed Hyperlink 11" xfId="35985" hidden="1" xr:uid="{7AFB74C4-7F41-4A83-A045-FB5CA84ED5BE}"/>
    <cellStyle name="Followed Hyperlink 11" xfId="37145" hidden="1" xr:uid="{F1E66DCC-9741-47CA-8710-642B2DFBE4AD}"/>
    <cellStyle name="Followed Hyperlink 11" xfId="37755" hidden="1" xr:uid="{80D6BE9B-D0A9-4E9F-82E1-DDD2201B64FC}"/>
    <cellStyle name="Followed Hyperlink 11" xfId="36891" hidden="1" xr:uid="{C8E1E8FF-E9E0-4CAB-9CCD-65B5042F515D}"/>
    <cellStyle name="Followed Hyperlink 11" xfId="36223" hidden="1" xr:uid="{7A68EE0D-7D1F-4DAC-8C74-F6C2D3A0671A}"/>
    <cellStyle name="Followed Hyperlink 11" xfId="36349" hidden="1" xr:uid="{DEC61EA8-2318-42E4-B94E-8F1941010670}"/>
    <cellStyle name="Followed Hyperlink 11" xfId="36389" hidden="1" xr:uid="{6B3F2038-2D79-4D78-8525-0B1BE9682C2F}"/>
    <cellStyle name="Followed Hyperlink 11" xfId="36486" hidden="1" xr:uid="{B7063C57-D684-4221-950F-6C00F87D2776}"/>
    <cellStyle name="Followed Hyperlink 11" xfId="36104" hidden="1" xr:uid="{8DF5AC74-2FC9-4916-9510-DABB06E0F1B3}"/>
    <cellStyle name="Followed Hyperlink 11" xfId="36628" hidden="1" xr:uid="{92F5BD58-C2C0-495F-9D78-17473997B1B0}"/>
    <cellStyle name="Followed Hyperlink 11" xfId="36695" hidden="1" xr:uid="{28BD6F92-4D71-4F59-9E4D-F8F5ACCEBB57}"/>
    <cellStyle name="Followed Hyperlink 11" xfId="36725" hidden="1" xr:uid="{D846CFA1-8BAA-408C-89C0-916A05425873}"/>
    <cellStyle name="Followed Hyperlink 11" xfId="36118" hidden="1" xr:uid="{33CB9AFB-7DF4-4493-B73A-88F734921F7B}"/>
    <cellStyle name="Followed Hyperlink 11" xfId="35891" hidden="1" xr:uid="{01B641F1-18B7-4CA7-A27A-7FDA4FC5E248}"/>
    <cellStyle name="Followed Hyperlink 11" xfId="36014" hidden="1" xr:uid="{F8DE9585-A7DB-4600-8431-D891A4B084CB}"/>
    <cellStyle name="Followed Hyperlink 11" xfId="36056" hidden="1" xr:uid="{BA5A6CEE-DBC7-480E-A138-B571BA936292}"/>
    <cellStyle name="Followed Hyperlink 11" xfId="36182" hidden="1" xr:uid="{93762DA5-4104-4555-9810-7257078DAF35}"/>
    <cellStyle name="Followed Hyperlink 11" xfId="35789" hidden="1" xr:uid="{777D86A6-FA60-4E48-B429-96F0EE3D0295}"/>
    <cellStyle name="Followed Hyperlink 11" xfId="35716" hidden="1" xr:uid="{1D4C4439-1040-4FD2-92C2-AA208C722377}"/>
    <cellStyle name="Followed Hyperlink 11" xfId="35861" hidden="1" xr:uid="{688926A9-470C-45BD-819C-FF1BBD9F5ED2}"/>
    <cellStyle name="Followed Hyperlink 11" xfId="35605" hidden="1" xr:uid="{DE90C3DA-7342-40AD-A35C-CA6D10E9ECFB}"/>
    <cellStyle name="Followed Hyperlink 11" xfId="35551" hidden="1" xr:uid="{3647D6C5-7079-4E81-8339-7D1600C373B1}"/>
    <cellStyle name="Followed Hyperlink 11" xfId="35635" hidden="1" xr:uid="{B9DBBCB4-BE35-4AEF-B6A0-7890B0DB87D8}"/>
    <cellStyle name="Followed Hyperlink 11" xfId="35825" hidden="1" xr:uid="{01B97DDE-D970-4518-9C83-2E9C88108059}"/>
    <cellStyle name="Followed Hyperlink 11" xfId="36840" hidden="1" xr:uid="{79FC5F1B-C2F5-4DE3-AC49-E992A5533214}"/>
    <cellStyle name="Followed Hyperlink 11" xfId="36543" hidden="1" xr:uid="{7797B246-BF99-46D1-8F2F-947B8B74880A}"/>
    <cellStyle name="Followed Hyperlink 11" xfId="35948" hidden="1" xr:uid="{E2A90124-F10A-414D-A97A-DA6D4DA852F3}"/>
    <cellStyle name="Followed Hyperlink 11" xfId="36779" hidden="1" xr:uid="{8D15758E-D47C-4342-95BE-55273C380588}"/>
    <cellStyle name="Followed Hyperlink 11" xfId="36152" hidden="1" xr:uid="{3C6BBEE4-AFBF-4BE3-90DC-2F36A3FFFDD1}"/>
    <cellStyle name="Followed Hyperlink 11" xfId="36810" hidden="1" xr:uid="{AC5C9F05-162B-494F-AD7F-86CB5F222BCC}"/>
    <cellStyle name="Followed Hyperlink 11" xfId="37520" hidden="1" xr:uid="{16E8237B-0145-491C-9D0C-87B9696D406C}"/>
    <cellStyle name="Followed Hyperlink 11" xfId="37608" hidden="1" xr:uid="{E62C4809-B9B5-47C9-9AD6-5F84F4C45C96}"/>
    <cellStyle name="Followed Hyperlink 11" xfId="37467" hidden="1" xr:uid="{CC5B4A6B-64C9-483D-B809-7273FA9B286E}"/>
    <cellStyle name="Followed Hyperlink 11" xfId="37301" hidden="1" xr:uid="{11BE56DE-DF32-494E-8F6A-55E41C53F931}"/>
    <cellStyle name="Followed Hyperlink 11" xfId="37056" hidden="1" xr:uid="{0640CE3A-9AE2-414F-B5AD-D30BAEB9DDA5}"/>
    <cellStyle name="Followed Hyperlink 11" xfId="34394" hidden="1" xr:uid="{44DB681B-D0BE-4521-889E-2F857CE6385D}"/>
    <cellStyle name="Followed Hyperlink 11" xfId="34267" hidden="1" xr:uid="{4DC24126-C500-4AF1-AD0B-801845E0A006}"/>
    <cellStyle name="Followed Hyperlink 11" xfId="33820" hidden="1" xr:uid="{7480E385-32CE-4AC2-BEDE-91337FDB10D0}"/>
    <cellStyle name="Followed Hyperlink 11" xfId="33850" hidden="1" xr:uid="{99175002-B9BC-4532-8373-6FF246DB173C}"/>
    <cellStyle name="Followed Hyperlink 11" xfId="33891" hidden="1" xr:uid="{5750222E-9AC9-4B15-80DC-C3EC577A7CD8}"/>
    <cellStyle name="Followed Hyperlink 11" xfId="33988" hidden="1" xr:uid="{42C055A1-0E42-4CE8-8F3A-A160693BC4AC}"/>
    <cellStyle name="Followed Hyperlink 11" xfId="34018" hidden="1" xr:uid="{F221C4B9-82AC-44D3-AECC-8D2F3DB89FFA}"/>
    <cellStyle name="Followed Hyperlink 11" xfId="34058" hidden="1" xr:uid="{69C3D7B3-0B41-48E0-8E88-A7A74952D669}"/>
    <cellStyle name="Followed Hyperlink 11" xfId="34155" hidden="1" xr:uid="{686E9EF6-431A-4C98-8407-8C1440EAA27A}"/>
    <cellStyle name="Followed Hyperlink 11" xfId="34212" hidden="1" xr:uid="{A55D5973-AD1D-4467-9B22-E0FD97ACC535}"/>
    <cellStyle name="Followed Hyperlink 11" xfId="33525" hidden="1" xr:uid="{B9FE6017-7713-4FAC-B8C8-EF18F9828652}"/>
    <cellStyle name="Followed Hyperlink 11" xfId="33555" hidden="1" xr:uid="{744A7B97-B367-46DF-8933-B8B492BE8489}"/>
    <cellStyle name="Followed Hyperlink 11" xfId="33681" hidden="1" xr:uid="{74DE7AF1-7C9F-4975-87D1-A59485BCB536}"/>
    <cellStyle name="Followed Hyperlink 11" xfId="33489" hidden="1" xr:uid="{F8974A5D-34B5-4324-A3F1-E92E45F89117}"/>
    <cellStyle name="Followed Hyperlink 11" xfId="33723" hidden="1" xr:uid="{80B00972-5209-42E1-90E7-CFA17B7B66C2}"/>
    <cellStyle name="Followed Hyperlink 11" xfId="33380" hidden="1" xr:uid="{ADBA3E3C-394C-49FC-A5A3-E69D4F79452E}"/>
    <cellStyle name="Followed Hyperlink 11" xfId="32949" hidden="1" xr:uid="{8404E3E7-2E82-4BC3-8322-B43A999DE5A3}"/>
    <cellStyle name="Followed Hyperlink 11" xfId="33293" hidden="1" xr:uid="{1EFE81E8-C03E-4930-AAE6-67F2DB912BC6}"/>
    <cellStyle name="Followed Hyperlink 11" xfId="30838" hidden="1" xr:uid="{AE3C5C15-6D52-4824-AC6D-B5F362CB6AC6}"/>
    <cellStyle name="Followed Hyperlink 11" xfId="33651" hidden="1" xr:uid="{4A6C7625-AEE0-427A-99F5-8BC9B3569291}"/>
    <cellStyle name="Followed Hyperlink 11" xfId="33771" hidden="1" xr:uid="{811AC2EE-02A6-4186-8C93-29232E3B1085}"/>
    <cellStyle name="Followed Hyperlink 11" xfId="33614" hidden="1" xr:uid="{96986BEC-2557-444A-9F4F-86803E5B5356}"/>
    <cellStyle name="Followed Hyperlink 11" xfId="34655" hidden="1" xr:uid="{3910417C-8C29-4BA5-92FA-B08991C91087}"/>
    <cellStyle name="Followed Hyperlink 11" xfId="35282" hidden="1" xr:uid="{64DB46EA-DE98-48C5-B38F-1240FDADE0B5}"/>
    <cellStyle name="Followed Hyperlink 11" xfId="35318" hidden="1" xr:uid="{7E7F3A19-460B-4837-8FFD-B8A02F3A6898}"/>
    <cellStyle name="Followed Hyperlink 11" xfId="35097" hidden="1" xr:uid="{752245A4-9300-4A01-8984-3917B192B809}"/>
    <cellStyle name="Followed Hyperlink 11" xfId="34974" hidden="1" xr:uid="{777638DA-03C7-46AE-BD1C-2BC6BF7B8F14}"/>
    <cellStyle name="Followed Hyperlink 11" xfId="34819" hidden="1" xr:uid="{21159128-4C31-49B6-AC6A-CAED7CC14F49}"/>
    <cellStyle name="Followed Hyperlink 11" xfId="34562" hidden="1" xr:uid="{F529D375-D579-498D-927C-675274ADB0E0}"/>
    <cellStyle name="Followed Hyperlink 11" xfId="33453" hidden="1" xr:uid="{7B70528D-CC3A-439B-8BF5-FF77B9EF109C}"/>
    <cellStyle name="Followed Hyperlink 11" xfId="33350" hidden="1" xr:uid="{EA0150C7-484D-4712-95E0-6047FA2B8093}"/>
    <cellStyle name="Followed Hyperlink 11" xfId="34125" hidden="1" xr:uid="{C66FA492-0F20-4DB4-A330-EBEC3DC70BD9}"/>
    <cellStyle name="Followed Hyperlink 11" xfId="34944" hidden="1" xr:uid="{BCD4884B-D368-4A3D-93D8-5380EE38CD5E}"/>
    <cellStyle name="Followed Hyperlink 11" xfId="34890" hidden="1" xr:uid="{DAFE379E-BC40-4A3C-B225-7AAB46B41977}"/>
    <cellStyle name="Followed Hyperlink 11" xfId="34448" hidden="1" xr:uid="{897B99FF-59B8-4E1E-845A-54A9D90A7D1C}"/>
    <cellStyle name="Followed Hyperlink 11" xfId="35016" hidden="1" xr:uid="{4CF7D787-3B9B-4A11-A7E8-99391C23FB65}"/>
    <cellStyle name="Followed Hyperlink 11" xfId="35068" hidden="1" xr:uid="{64E389F7-249E-4A88-9412-460A7EC4A972}"/>
    <cellStyle name="Followed Hyperlink 11" xfId="34763" hidden="1" xr:uid="{5FE3147E-3BA6-4570-8854-B720F73D71FB}"/>
    <cellStyle name="Followed Hyperlink 11" xfId="35139" hidden="1" xr:uid="{30B8C35D-6D12-41D8-9B4B-9CEB938ACB99}"/>
    <cellStyle name="Followed Hyperlink 11" xfId="35223" hidden="1" xr:uid="{37E487F7-8B77-4FA0-8E83-A6F366ACEB9B}"/>
    <cellStyle name="Followed Hyperlink 11" xfId="35347" hidden="1" xr:uid="{AF21D1A5-E82D-4F07-830B-EC2DAF8F964B}"/>
    <cellStyle name="Followed Hyperlink 11" xfId="35399" hidden="1" xr:uid="{AC844E9A-864B-4B55-A6D1-CFC78CF9E187}"/>
    <cellStyle name="Followed Hyperlink 11" xfId="35427" hidden="1" xr:uid="{51D82F4F-6CFC-43E4-84AB-A43D9A6EA6A0}"/>
    <cellStyle name="Followed Hyperlink 11" xfId="35469" hidden="1" xr:uid="{4128F4B1-684A-49E8-9913-35EC726DF772}"/>
    <cellStyle name="Followed Hyperlink 11" xfId="35193" hidden="1" xr:uid="{ED9549DC-4534-4237-BE13-F0D31D088390}"/>
    <cellStyle name="Followed Hyperlink 11" xfId="33785" hidden="1" xr:uid="{F9EAC8AB-97DA-4D16-B0BC-68593F0215D6}"/>
    <cellStyle name="Followed Hyperlink 11" xfId="34685" hidden="1" xr:uid="{CD2C91E1-CCC8-4182-8D32-AE324E48FD71}"/>
    <cellStyle name="Followed Hyperlink 11" xfId="34092" hidden="1" xr:uid="{A0C639F5-C84D-4F1E-A2BF-4942E1F6021D}"/>
    <cellStyle name="Followed Hyperlink 11" xfId="34730" hidden="1" xr:uid="{898FE6F5-44CC-4DD3-BCBA-960478BC4004}"/>
    <cellStyle name="Followed Hyperlink 11" xfId="34848" hidden="1" xr:uid="{32357F01-E56F-4184-B850-F8936FFE6DDB}"/>
    <cellStyle name="Followed Hyperlink 11" xfId="33951" hidden="1" xr:uid="{04C4A3BC-F312-46CC-AACD-5390BD2D97A7}"/>
    <cellStyle name="Followed Hyperlink 11" xfId="34364" hidden="1" xr:uid="{C3C18342-70E3-40E6-8CD2-165074032FE0}"/>
    <cellStyle name="Followed Hyperlink 11" xfId="34479" hidden="1" xr:uid="{728F5C33-5418-4957-9FBB-E7FF050E2094}"/>
    <cellStyle name="Followed Hyperlink 11" xfId="34509" hidden="1" xr:uid="{7141D0B5-7406-4811-A9D1-1E2E4CBDAE48}"/>
    <cellStyle name="Followed Hyperlink 11" xfId="34297" hidden="1" xr:uid="{B27E0DAB-0DC8-4DD1-8C27-91CA7F14BEA4}"/>
    <cellStyle name="Followed Hyperlink 11" xfId="35522" hidden="1" xr:uid="{EC298FAF-0522-4796-8DFC-7AD7DEBC751E}"/>
    <cellStyle name="Followed Hyperlink 11" xfId="37874" xr:uid="{56FA9C61-4B9A-47DB-B03B-A3F3679946EC}"/>
    <cellStyle name="Followed Hyperlink 12" xfId="1905" hidden="1" xr:uid="{00000000-0005-0000-0000-000022010000}"/>
    <cellStyle name="Followed Hyperlink 12" xfId="4618" hidden="1" xr:uid="{00000000-0005-0000-0000-000062010000}"/>
    <cellStyle name="Followed Hyperlink 12" xfId="4650" hidden="1" xr:uid="{00000000-0005-0000-0000-000063010000}"/>
    <cellStyle name="Followed Hyperlink 12" xfId="4473" hidden="1" xr:uid="{00000000-0005-0000-0000-000064010000}"/>
    <cellStyle name="Followed Hyperlink 12" xfId="4692" hidden="1" xr:uid="{00000000-0005-0000-0000-000065010000}"/>
    <cellStyle name="Followed Hyperlink 12" xfId="4566" hidden="1" xr:uid="{00000000-0005-0000-0000-000061010000}"/>
    <cellStyle name="Followed Hyperlink 12" xfId="4356" hidden="1" xr:uid="{00000000-0005-0000-0000-00005D010000}"/>
    <cellStyle name="Followed Hyperlink 12" xfId="4282" hidden="1" xr:uid="{00000000-0005-0000-0000-00005A010000}"/>
    <cellStyle name="Followed Hyperlink 12" xfId="4314" hidden="1" xr:uid="{00000000-0005-0000-0000-00005B010000}"/>
    <cellStyle name="Followed Hyperlink 12" xfId="4001" hidden="1" xr:uid="{00000000-0005-0000-0000-00005C010000}"/>
    <cellStyle name="Followed Hyperlink 12" xfId="4440" hidden="1" xr:uid="{00000000-0005-0000-0000-00005F010000}"/>
    <cellStyle name="Followed Hyperlink 12" xfId="4188" hidden="1" xr:uid="{00000000-0005-0000-0000-000057010000}"/>
    <cellStyle name="Followed Hyperlink 12" xfId="3830" hidden="1" xr:uid="{00000000-0005-0000-0000-000058010000}"/>
    <cellStyle name="Followed Hyperlink 12" xfId="3651" hidden="1" xr:uid="{00000000-0005-0000-0000-000054010000}"/>
    <cellStyle name="Followed Hyperlink 12" xfId="4156" hidden="1" xr:uid="{00000000-0005-0000-0000-000056010000}"/>
    <cellStyle name="Followed Hyperlink 12" xfId="4408" hidden="1" xr:uid="{00000000-0005-0000-0000-00005E010000}"/>
    <cellStyle name="Followed Hyperlink 12" xfId="4230" hidden="1" xr:uid="{00000000-0005-0000-0000-000059010000}"/>
    <cellStyle name="Followed Hyperlink 12" xfId="4744" hidden="1" xr:uid="{00000000-0005-0000-0000-000066010000}"/>
    <cellStyle name="Followed Hyperlink 12" xfId="4534" hidden="1" xr:uid="{00000000-0005-0000-0000-000060010000}"/>
    <cellStyle name="Followed Hyperlink 12" xfId="4030" hidden="1" xr:uid="{00000000-0005-0000-0000-000052010000}"/>
    <cellStyle name="Followed Hyperlink 12" xfId="4062" hidden="1" xr:uid="{00000000-0005-0000-0000-000053010000}"/>
    <cellStyle name="Followed Hyperlink 12" xfId="3775" hidden="1" xr:uid="{00000000-0005-0000-0000-00004D010000}"/>
    <cellStyle name="Followed Hyperlink 12" xfId="3425" hidden="1" xr:uid="{00000000-0005-0000-0000-000045010000}"/>
    <cellStyle name="Followed Hyperlink 12" xfId="3103" hidden="1" xr:uid="{00000000-0005-0000-0000-00003D010000}"/>
    <cellStyle name="Followed Hyperlink 12" xfId="2767" hidden="1" xr:uid="{00000000-0005-0000-0000-000035010000}"/>
    <cellStyle name="Followed Hyperlink 12" xfId="894" hidden="1" xr:uid="{00000000-0005-0000-0000-000009010000}"/>
    <cellStyle name="Followed Hyperlink 12" xfId="959" hidden="1" xr:uid="{00000000-0005-0000-0000-00000A010000}"/>
    <cellStyle name="Followed Hyperlink 12" xfId="991" hidden="1" xr:uid="{00000000-0005-0000-0000-00000B010000}"/>
    <cellStyle name="Followed Hyperlink 12" xfId="604" hidden="1" xr:uid="{00000000-0005-0000-0000-00000C010000}"/>
    <cellStyle name="Followed Hyperlink 12" xfId="1101" hidden="1" xr:uid="{00000000-0005-0000-0000-00000E010000}"/>
    <cellStyle name="Followed Hyperlink 12" xfId="1133" hidden="1" xr:uid="{00000000-0005-0000-0000-00000F010000}"/>
    <cellStyle name="Followed Hyperlink 12" xfId="1230" hidden="1" xr:uid="{00000000-0005-0000-0000-000011010000}"/>
    <cellStyle name="Followed Hyperlink 12" xfId="1345" hidden="1" xr:uid="{00000000-0005-0000-0000-000013010000}"/>
    <cellStyle name="Followed Hyperlink 12" xfId="626" hidden="1" xr:uid="{00000000-0005-0000-0000-000014010000}"/>
    <cellStyle name="Followed Hyperlink 12" xfId="1398" hidden="1" xr:uid="{00000000-0005-0000-0000-000015010000}"/>
    <cellStyle name="Followed Hyperlink 12" xfId="1489" hidden="1" xr:uid="{00000000-0005-0000-0000-000016010000}"/>
    <cellStyle name="Followed Hyperlink 12" xfId="1521" hidden="1" xr:uid="{00000000-0005-0000-0000-000017010000}"/>
    <cellStyle name="Followed Hyperlink 12" xfId="1566" hidden="1" xr:uid="{00000000-0005-0000-0000-000019010000}"/>
    <cellStyle name="Followed Hyperlink 12" xfId="1653" hidden="1" xr:uid="{00000000-0005-0000-0000-00001A010000}"/>
    <cellStyle name="Followed Hyperlink 12" xfId="1274" hidden="1" xr:uid="{00000000-0005-0000-0000-00001C010000}"/>
    <cellStyle name="Followed Hyperlink 12" xfId="1779" hidden="1" xr:uid="{00000000-0005-0000-0000-00001E010000}"/>
    <cellStyle name="Followed Hyperlink 12" xfId="1727" hidden="1" xr:uid="{00000000-0005-0000-0000-00001D010000}"/>
    <cellStyle name="Followed Hyperlink 12" xfId="928" hidden="1" xr:uid="{00000000-0005-0000-0000-000018010000}"/>
    <cellStyle name="Followed Hyperlink 12" xfId="1198" hidden="1" xr:uid="{00000000-0005-0000-0000-000010010000}"/>
    <cellStyle name="Followed Hyperlink 12" xfId="2315" hidden="1" xr:uid="{00000000-0005-0000-0000-00002D010000}"/>
    <cellStyle name="Followed Hyperlink 12" xfId="3305" hidden="1" xr:uid="{00000000-0005-0000-0000-000050010000}"/>
    <cellStyle name="Followed Hyperlink 12" xfId="3198" hidden="1" xr:uid="{00000000-0005-0000-0000-00003E010000}"/>
    <cellStyle name="Followed Hyperlink 12" xfId="4104" hidden="1" xr:uid="{00000000-0005-0000-0000-000055010000}"/>
    <cellStyle name="Followed Hyperlink 12" xfId="1811" hidden="1" xr:uid="{00000000-0005-0000-0000-00001F010000}"/>
    <cellStyle name="Followed Hyperlink 12" xfId="1453" hidden="1" xr:uid="{00000000-0005-0000-0000-000020010000}"/>
    <cellStyle name="Followed Hyperlink 12" xfId="1853" hidden="1" xr:uid="{00000000-0005-0000-0000-000021010000}"/>
    <cellStyle name="Followed Hyperlink 12" xfId="1937" hidden="1" xr:uid="{00000000-0005-0000-0000-000023010000}"/>
    <cellStyle name="Followed Hyperlink 12" xfId="1624" hidden="1" xr:uid="{00000000-0005-0000-0000-000024010000}"/>
    <cellStyle name="Followed Hyperlink 12" xfId="2063" hidden="1" xr:uid="{00000000-0005-0000-0000-000027010000}"/>
    <cellStyle name="Followed Hyperlink 12" xfId="2157" hidden="1" xr:uid="{00000000-0005-0000-0000-000028010000}"/>
    <cellStyle name="Followed Hyperlink 12" xfId="2189" hidden="1" xr:uid="{00000000-0005-0000-0000-000029010000}"/>
    <cellStyle name="Followed Hyperlink 12" xfId="2241" hidden="1" xr:uid="{00000000-0005-0000-0000-00002A010000}"/>
    <cellStyle name="Followed Hyperlink 12" xfId="2273" hidden="1" xr:uid="{00000000-0005-0000-0000-00002B010000}"/>
    <cellStyle name="Followed Hyperlink 12" xfId="2096" hidden="1" xr:uid="{00000000-0005-0000-0000-00002C010000}"/>
    <cellStyle name="Followed Hyperlink 12" xfId="2367" hidden="1" xr:uid="{00000000-0005-0000-0000-00002E010000}"/>
    <cellStyle name="Followed Hyperlink 12" xfId="2475" hidden="1" xr:uid="{00000000-0005-0000-0000-000030010000}"/>
    <cellStyle name="Followed Hyperlink 12" xfId="2507" hidden="1" xr:uid="{00000000-0005-0000-0000-000031010000}"/>
    <cellStyle name="Followed Hyperlink 12" xfId="2560" hidden="1" xr:uid="{00000000-0005-0000-0000-000032010000}"/>
    <cellStyle name="Followed Hyperlink 12" xfId="2592" hidden="1" xr:uid="{00000000-0005-0000-0000-000033010000}"/>
    <cellStyle name="Followed Hyperlink 12" xfId="2861" hidden="1" xr:uid="{00000000-0005-0000-0000-000036010000}"/>
    <cellStyle name="Followed Hyperlink 12" xfId="2735" hidden="1" xr:uid="{00000000-0005-0000-0000-000034010000}"/>
    <cellStyle name="Followed Hyperlink 12" xfId="2399" hidden="1" xr:uid="{00000000-0005-0000-0000-00002F010000}"/>
    <cellStyle name="Followed Hyperlink 12" xfId="2031" hidden="1" xr:uid="{00000000-0005-0000-0000-000026010000}"/>
    <cellStyle name="Followed Hyperlink 12" xfId="3510" hidden="1" xr:uid="{00000000-0005-0000-0000-000047010000}"/>
    <cellStyle name="Followed Hyperlink 12" xfId="1685" hidden="1" xr:uid="{00000000-0005-0000-0000-00001B010000}"/>
    <cellStyle name="Followed Hyperlink 12" xfId="1313" hidden="1" xr:uid="{00000000-0005-0000-0000-000012010000}"/>
    <cellStyle name="Followed Hyperlink 12" xfId="1979" hidden="1" xr:uid="{00000000-0005-0000-0000-000025010000}"/>
    <cellStyle name="Followed Hyperlink 12" xfId="297" hidden="1" xr:uid="{00000000-0005-0000-0000-000000010000}"/>
    <cellStyle name="Followed Hyperlink 12" xfId="2893" hidden="1" xr:uid="{00000000-0005-0000-0000-000037010000}"/>
    <cellStyle name="Followed Hyperlink 12" xfId="2674" hidden="1" xr:uid="{00000000-0005-0000-0000-000038010000}"/>
    <cellStyle name="Followed Hyperlink 12" xfId="2935" hidden="1" xr:uid="{00000000-0005-0000-0000-000039010000}"/>
    <cellStyle name="Followed Hyperlink 12" xfId="3062" hidden="1" xr:uid="{00000000-0005-0000-0000-00003B010000}"/>
    <cellStyle name="Followed Hyperlink 12" xfId="2637" hidden="1" xr:uid="{00000000-0005-0000-0000-00003C010000}"/>
    <cellStyle name="Followed Hyperlink 12" xfId="3230" hidden="1" xr:uid="{00000000-0005-0000-0000-00003F010000}"/>
    <cellStyle name="Followed Hyperlink 12" xfId="2672" hidden="1" xr:uid="{00000000-0005-0000-0000-000040010000}"/>
    <cellStyle name="Followed Hyperlink 12" xfId="3271" hidden="1" xr:uid="{00000000-0005-0000-0000-000041010000}"/>
    <cellStyle name="Followed Hyperlink 12" xfId="3336" hidden="1" xr:uid="{00000000-0005-0000-0000-000042010000}"/>
    <cellStyle name="Followed Hyperlink 12" xfId="3368" hidden="1" xr:uid="{00000000-0005-0000-0000-000043010000}"/>
    <cellStyle name="Followed Hyperlink 12" xfId="2981" hidden="1" xr:uid="{00000000-0005-0000-0000-000044010000}"/>
    <cellStyle name="Followed Hyperlink 12" xfId="3478" hidden="1" xr:uid="{00000000-0005-0000-0000-000046010000}"/>
    <cellStyle name="Followed Hyperlink 12" xfId="3575" hidden="1" xr:uid="{00000000-0005-0000-0000-000048010000}"/>
    <cellStyle name="Followed Hyperlink 12" xfId="3607" hidden="1" xr:uid="{00000000-0005-0000-0000-000049010000}"/>
    <cellStyle name="Followed Hyperlink 12" xfId="3690" hidden="1" xr:uid="{00000000-0005-0000-0000-00004A010000}"/>
    <cellStyle name="Followed Hyperlink 12" xfId="3722" hidden="1" xr:uid="{00000000-0005-0000-0000-00004B010000}"/>
    <cellStyle name="Followed Hyperlink 12" xfId="3003" hidden="1" xr:uid="{00000000-0005-0000-0000-00004C010000}"/>
    <cellStyle name="Followed Hyperlink 12" xfId="3866" hidden="1" xr:uid="{00000000-0005-0000-0000-00004E010000}"/>
    <cellStyle name="Followed Hyperlink 12" xfId="3943" hidden="1" xr:uid="{00000000-0005-0000-0000-000051010000}"/>
    <cellStyle name="Followed Hyperlink 12" xfId="3898" hidden="1" xr:uid="{00000000-0005-0000-0000-00004F010000}"/>
    <cellStyle name="Followed Hyperlink 12" xfId="3030" hidden="1" xr:uid="{00000000-0005-0000-0000-00003A010000}"/>
    <cellStyle name="Followed Hyperlink 12" xfId="390" hidden="1" xr:uid="{00000000-0005-0000-0000-0000FD000000}"/>
    <cellStyle name="Followed Hyperlink 12" xfId="516" hidden="1" xr:uid="{00000000-0005-0000-0000-0000FF000000}"/>
    <cellStyle name="Followed Hyperlink 12" xfId="131" hidden="1" xr:uid="{00000000-0005-0000-0000-0000F9000000}"/>
    <cellStyle name="Followed Hyperlink 12" xfId="183" hidden="1" xr:uid="{00000000-0005-0000-0000-0000FA000000}"/>
    <cellStyle name="Followed Hyperlink 12" xfId="47" hidden="1" xr:uid="{00000000-0005-0000-0000-0000F7000000}"/>
    <cellStyle name="Followed Hyperlink 12" xfId="99" hidden="1" xr:uid="{00000000-0005-0000-0000-0000F8000000}"/>
    <cellStyle name="Followed Hyperlink 12" xfId="484" hidden="1" xr:uid="{00000000-0005-0000-0000-0000FE000000}"/>
    <cellStyle name="Followed Hyperlink 12" xfId="295" hidden="1" xr:uid="{00000000-0005-0000-0000-000008010000}"/>
    <cellStyle name="Followed Hyperlink 12" xfId="260" hidden="1" xr:uid="{00000000-0005-0000-0000-000004010000}"/>
    <cellStyle name="Followed Hyperlink 12" xfId="726" hidden="1" xr:uid="{00000000-0005-0000-0000-000005010000}"/>
    <cellStyle name="Followed Hyperlink 12" xfId="821" hidden="1" xr:uid="{00000000-0005-0000-0000-000006010000}"/>
    <cellStyle name="Followed Hyperlink 12" xfId="853" hidden="1" xr:uid="{00000000-0005-0000-0000-000007010000}"/>
    <cellStyle name="Followed Hyperlink 12" xfId="215" hidden="1" xr:uid="{00000000-0005-0000-0000-0000FB000000}"/>
    <cellStyle name="Followed Hyperlink 12" xfId="358" hidden="1" xr:uid="{00000000-0005-0000-0000-0000FC000000}"/>
    <cellStyle name="Followed Hyperlink 12" xfId="653" hidden="1" xr:uid="{00000000-0005-0000-0000-000002010000}"/>
    <cellStyle name="Followed Hyperlink 12" xfId="685" hidden="1" xr:uid="{00000000-0005-0000-0000-000003010000}"/>
    <cellStyle name="Followed Hyperlink 12" xfId="558" hidden="1" xr:uid="{00000000-0005-0000-0000-000001010000}"/>
    <cellStyle name="Followed Hyperlink 12" xfId="1048" hidden="1" xr:uid="{00000000-0005-0000-0000-00000D010000}"/>
    <cellStyle name="Followed Hyperlink 12" xfId="4776" hidden="1" xr:uid="{00000000-0005-0000-0000-000067010000}"/>
    <cellStyle name="Followed Hyperlink 12" xfId="9437" hidden="1" xr:uid="{9187F7CB-4E5E-40AE-B156-A0FB4846158E}"/>
    <cellStyle name="Followed Hyperlink 12" xfId="9469" hidden="1" xr:uid="{38410D03-AB4D-4B48-81DA-593ACFB43EA8}"/>
    <cellStyle name="Followed Hyperlink 12" xfId="9292" hidden="1" xr:uid="{23CE114C-69D5-423C-A0B4-A5352F0D18F3}"/>
    <cellStyle name="Followed Hyperlink 12" xfId="9511" hidden="1" xr:uid="{A50CA094-542E-4305-8725-98626183751A}"/>
    <cellStyle name="Followed Hyperlink 12" xfId="9385" hidden="1" xr:uid="{39494FE7-5B93-4698-B735-4C2DD96CA4D7}"/>
    <cellStyle name="Followed Hyperlink 12" xfId="9175" hidden="1" xr:uid="{25CFC0F2-0681-4D30-8628-C952ADC8A98D}"/>
    <cellStyle name="Followed Hyperlink 12" xfId="9101" hidden="1" xr:uid="{68324C7A-3AFA-4D8F-B387-B419B559C2CD}"/>
    <cellStyle name="Followed Hyperlink 12" xfId="9133" hidden="1" xr:uid="{B0F00ED8-DC3B-41CC-9A7F-CBBB476B347D}"/>
    <cellStyle name="Followed Hyperlink 12" xfId="8820" hidden="1" xr:uid="{58793844-67E3-49A7-826F-F368BB5CDA5A}"/>
    <cellStyle name="Followed Hyperlink 12" xfId="9259" hidden="1" xr:uid="{D82B0998-E705-43DE-AC4B-40FC64412240}"/>
    <cellStyle name="Followed Hyperlink 12" xfId="9007" hidden="1" xr:uid="{AC472F12-F4FB-4BF8-A000-57178A1D28DE}"/>
    <cellStyle name="Followed Hyperlink 12" xfId="8649" hidden="1" xr:uid="{54B26D85-4154-4E49-A77F-E68E6FB31DFE}"/>
    <cellStyle name="Followed Hyperlink 12" xfId="8470" hidden="1" xr:uid="{CC3C46A5-8CA6-44E1-88D2-B34B8715EDCD}"/>
    <cellStyle name="Followed Hyperlink 12" xfId="8975" hidden="1" xr:uid="{E44A391A-E3BC-4F8E-8181-4380CBDFB89F}"/>
    <cellStyle name="Followed Hyperlink 12" xfId="9227" hidden="1" xr:uid="{12C6504E-3CEA-47FA-BEA1-7BCB98AA55F3}"/>
    <cellStyle name="Followed Hyperlink 12" xfId="9049" hidden="1" xr:uid="{C2971665-DCEB-401F-A80F-315F35AB7333}"/>
    <cellStyle name="Followed Hyperlink 12" xfId="9563" hidden="1" xr:uid="{ABE255AE-DA53-416E-9001-A60E4B5AEC71}"/>
    <cellStyle name="Followed Hyperlink 12" xfId="9353" hidden="1" xr:uid="{D8BC80C6-3FFF-403A-902F-21E249277973}"/>
    <cellStyle name="Followed Hyperlink 12" xfId="8849" hidden="1" xr:uid="{07A2D05F-54AB-4728-8C60-A5BE2545FF19}"/>
    <cellStyle name="Followed Hyperlink 12" xfId="8881" hidden="1" xr:uid="{A7D34523-0D8D-4AB7-9013-435CD0FFBEBE}"/>
    <cellStyle name="Followed Hyperlink 12" xfId="8594" hidden="1" xr:uid="{2798AE93-7D38-42F6-A102-3FCF6233D8F8}"/>
    <cellStyle name="Followed Hyperlink 12" xfId="8244" hidden="1" xr:uid="{1B868D24-8C12-4DED-9187-02007C9C79FA}"/>
    <cellStyle name="Followed Hyperlink 12" xfId="7922" hidden="1" xr:uid="{04D4F299-8218-445B-91E7-0E427816CBC6}"/>
    <cellStyle name="Followed Hyperlink 12" xfId="7586" hidden="1" xr:uid="{637399FB-C59D-47C7-871A-504A467D41C4}"/>
    <cellStyle name="Followed Hyperlink 12" xfId="5717" hidden="1" xr:uid="{8342D70D-9AA6-4910-B226-A8060D0C112F}"/>
    <cellStyle name="Followed Hyperlink 12" xfId="5782" hidden="1" xr:uid="{51D377B9-0E39-4A91-826F-F94DEC171785}"/>
    <cellStyle name="Followed Hyperlink 12" xfId="5814" hidden="1" xr:uid="{53D16D29-E6EF-4C64-9B34-6D3569EFE67F}"/>
    <cellStyle name="Followed Hyperlink 12" xfId="5427" hidden="1" xr:uid="{6AB20949-627A-44AB-983E-E0EABF9A9F3B}"/>
    <cellStyle name="Followed Hyperlink 12" xfId="5924" hidden="1" xr:uid="{0FB628F4-C737-4DE0-B26E-FA2CD5A298ED}"/>
    <cellStyle name="Followed Hyperlink 12" xfId="5956" hidden="1" xr:uid="{DDDDACF3-4C92-4D93-89F0-53D402011F8A}"/>
    <cellStyle name="Followed Hyperlink 12" xfId="6053" hidden="1" xr:uid="{7A684FC1-8DF7-43E1-9053-E161AED1D2DD}"/>
    <cellStyle name="Followed Hyperlink 12" xfId="6168" hidden="1" xr:uid="{62644DFE-AEE2-4950-914F-145F49CC58EA}"/>
    <cellStyle name="Followed Hyperlink 12" xfId="5449" hidden="1" xr:uid="{3F5AF841-3887-4FC6-8514-B9D096D7ECC7}"/>
    <cellStyle name="Followed Hyperlink 12" xfId="6221" hidden="1" xr:uid="{6FE697F6-674F-4974-B537-4008448D4366}"/>
    <cellStyle name="Followed Hyperlink 12" xfId="6312" hidden="1" xr:uid="{4E65FAB5-12BE-4C6B-ACDE-134E5EA66A98}"/>
    <cellStyle name="Followed Hyperlink 12" xfId="6344" hidden="1" xr:uid="{E1E13B59-9776-45DD-9859-72AA88B8C68D}"/>
    <cellStyle name="Followed Hyperlink 12" xfId="6389" hidden="1" xr:uid="{D4760672-0830-4BB6-B3BC-90EF5DB58869}"/>
    <cellStyle name="Followed Hyperlink 12" xfId="6476" hidden="1" xr:uid="{61FF5AB5-11EE-4FD8-836A-54FBBC357EA7}"/>
    <cellStyle name="Followed Hyperlink 12" xfId="6097" hidden="1" xr:uid="{CC82FA3B-9A24-4314-ACD4-0917C9A88448}"/>
    <cellStyle name="Followed Hyperlink 12" xfId="6602" hidden="1" xr:uid="{761C9F29-3969-4414-B4C6-D5E5530F317A}"/>
    <cellStyle name="Followed Hyperlink 12" xfId="6550" hidden="1" xr:uid="{F97686C2-0D3D-4785-B24B-E7A8298A9E9D}"/>
    <cellStyle name="Followed Hyperlink 12" xfId="5751" hidden="1" xr:uid="{1E83C33E-3EF4-4C31-9009-67591CBC31A3}"/>
    <cellStyle name="Followed Hyperlink 12" xfId="6021" hidden="1" xr:uid="{ABDB0FDB-8ADA-4FA8-8E08-4C0FCFD6B921}"/>
    <cellStyle name="Followed Hyperlink 12" xfId="7138" hidden="1" xr:uid="{D94BFA59-42C3-4919-BCC2-D45D33A17E28}"/>
    <cellStyle name="Followed Hyperlink 12" xfId="8124" hidden="1" xr:uid="{A927FD86-D8E2-4F93-B311-CCEEB9F9D451}"/>
    <cellStyle name="Followed Hyperlink 12" xfId="8017" hidden="1" xr:uid="{A35023B7-BADD-4B38-9C7D-E8F17478EDC8}"/>
    <cellStyle name="Followed Hyperlink 12" xfId="8923" hidden="1" xr:uid="{1126BC5E-65D0-4313-BC70-22942A072889}"/>
    <cellStyle name="Followed Hyperlink 12" xfId="6634" hidden="1" xr:uid="{E92FBD5C-3A25-4F99-889E-6EAD274B0EFF}"/>
    <cellStyle name="Followed Hyperlink 12" xfId="6276" hidden="1" xr:uid="{08F71DE9-0A55-446C-A9AC-5F1620215185}"/>
    <cellStyle name="Followed Hyperlink 12" xfId="6676" hidden="1" xr:uid="{263C6C5F-B3F3-4490-892B-90D802E05E74}"/>
    <cellStyle name="Followed Hyperlink 12" xfId="6760" hidden="1" xr:uid="{B458BC74-9273-4473-932E-DC9FADD0559B}"/>
    <cellStyle name="Followed Hyperlink 12" xfId="6447" hidden="1" xr:uid="{C8568F0E-96AB-43FB-9B62-F243DE1EEECD}"/>
    <cellStyle name="Followed Hyperlink 12" xfId="6886" hidden="1" xr:uid="{393A8B43-67B5-44CA-9E1C-33C8DF8DAACF}"/>
    <cellStyle name="Followed Hyperlink 12" xfId="6980" hidden="1" xr:uid="{07A06E45-AFED-48A8-B107-618A94F99366}"/>
    <cellStyle name="Followed Hyperlink 12" xfId="7012" hidden="1" xr:uid="{0585E62A-04CB-4B3B-957F-6F9AC83C1AB5}"/>
    <cellStyle name="Followed Hyperlink 12" xfId="7064" hidden="1" xr:uid="{D9EAE6F2-4DD3-412B-8A8C-0C69F96B6962}"/>
    <cellStyle name="Followed Hyperlink 12" xfId="7096" hidden="1" xr:uid="{09C7DAEF-AD4F-4CCF-8D63-84F9B56FA1AE}"/>
    <cellStyle name="Followed Hyperlink 12" xfId="6919" hidden="1" xr:uid="{EE15713A-A9A4-49C0-BE21-701113DC46E3}"/>
    <cellStyle name="Followed Hyperlink 12" xfId="7190" hidden="1" xr:uid="{265C0B3B-3515-46BF-A894-66A3720C7C4E}"/>
    <cellStyle name="Followed Hyperlink 12" xfId="7295" hidden="1" xr:uid="{0D15B481-8452-4C20-888B-C4E9122DAD37}"/>
    <cellStyle name="Followed Hyperlink 12" xfId="7327" hidden="1" xr:uid="{E6255235-808D-4B10-83D9-E1321FE0B071}"/>
    <cellStyle name="Followed Hyperlink 12" xfId="7379" hidden="1" xr:uid="{66940B10-5C5F-433C-893E-5C0B3155C996}"/>
    <cellStyle name="Followed Hyperlink 12" xfId="7411" hidden="1" xr:uid="{A65271B6-DAFA-408A-9B92-39092CE0DB2A}"/>
    <cellStyle name="Followed Hyperlink 12" xfId="7680" hidden="1" xr:uid="{AC95D6C3-A80A-41F5-A7A3-D8DD7CE0A051}"/>
    <cellStyle name="Followed Hyperlink 12" xfId="7554" hidden="1" xr:uid="{B3AF1BE8-DD4F-418C-AA5F-0065858B3D52}"/>
    <cellStyle name="Followed Hyperlink 12" xfId="7222" hidden="1" xr:uid="{95A3B282-A365-4572-8F4C-AC889243B415}"/>
    <cellStyle name="Followed Hyperlink 12" xfId="6854" hidden="1" xr:uid="{D1C90F25-948F-4ED2-B090-9350DFD9DD45}"/>
    <cellStyle name="Followed Hyperlink 12" xfId="8329" hidden="1" xr:uid="{677C15F3-3D22-402F-8271-BC9786E08EAC}"/>
    <cellStyle name="Followed Hyperlink 12" xfId="6508" hidden="1" xr:uid="{4B7CEA92-3428-42A8-8E42-F8B14FC2415F}"/>
    <cellStyle name="Followed Hyperlink 12" xfId="6136" hidden="1" xr:uid="{1C20C643-C9C6-4B08-8D82-0A2F84458A10}"/>
    <cellStyle name="Followed Hyperlink 12" xfId="6802" hidden="1" xr:uid="{BCF2133A-4ED2-4914-8AD4-021828EA905B}"/>
    <cellStyle name="Followed Hyperlink 12" xfId="5120" hidden="1" xr:uid="{1DBD6B8B-ADFD-41DC-8971-68059ECE5FDB}"/>
    <cellStyle name="Followed Hyperlink 12" xfId="7712" hidden="1" xr:uid="{F71B5941-09C1-4989-95B7-742B084B1DAD}"/>
    <cellStyle name="Followed Hyperlink 12" xfId="7493" hidden="1" xr:uid="{8ECCC946-794F-4C87-94E7-350664190AB9}"/>
    <cellStyle name="Followed Hyperlink 12" xfId="7754" hidden="1" xr:uid="{766F23C0-4D92-42F7-A39E-1D0883A4EFEA}"/>
    <cellStyle name="Followed Hyperlink 12" xfId="7881" hidden="1" xr:uid="{C712A61D-E39B-4528-8C7B-5022117A80FD}"/>
    <cellStyle name="Followed Hyperlink 12" xfId="7456" hidden="1" xr:uid="{DAE41A7A-0112-4311-A2AC-E1DBC1111A3E}"/>
    <cellStyle name="Followed Hyperlink 12" xfId="8049" hidden="1" xr:uid="{93347414-7054-4684-9CA0-360BB52EB4D7}"/>
    <cellStyle name="Followed Hyperlink 12" xfId="7491" hidden="1" xr:uid="{7CECD850-0947-4E28-9700-91D810BF63F0}"/>
    <cellStyle name="Followed Hyperlink 12" xfId="8090" hidden="1" xr:uid="{C64254FF-080A-4D39-856B-46D9DBB34645}"/>
    <cellStyle name="Followed Hyperlink 12" xfId="8155" hidden="1" xr:uid="{08765E0E-8603-43C5-8229-87985408A4E7}"/>
    <cellStyle name="Followed Hyperlink 12" xfId="8187" hidden="1" xr:uid="{BB7CA467-BCD2-4078-A94A-256743FCFEBE}"/>
    <cellStyle name="Followed Hyperlink 12" xfId="7800" hidden="1" xr:uid="{F4D95052-9231-474F-BF79-768B3897276A}"/>
    <cellStyle name="Followed Hyperlink 12" xfId="8297" hidden="1" xr:uid="{2A33BADF-A915-4914-9C37-6CFA27306E00}"/>
    <cellStyle name="Followed Hyperlink 12" xfId="8394" hidden="1" xr:uid="{DD6639C4-56FF-49CE-955D-3767B0E7930B}"/>
    <cellStyle name="Followed Hyperlink 12" xfId="8426" hidden="1" xr:uid="{B017FFB2-758B-4E58-9496-BB56FB4AD713}"/>
    <cellStyle name="Followed Hyperlink 12" xfId="8509" hidden="1" xr:uid="{E90041F3-E619-49C8-8868-421A0B46CCBF}"/>
    <cellStyle name="Followed Hyperlink 12" xfId="8541" hidden="1" xr:uid="{75A57E53-FF40-49BA-87F1-C6027AEFFEC1}"/>
    <cellStyle name="Followed Hyperlink 12" xfId="7822" hidden="1" xr:uid="{25C717E1-E35E-4E8E-9EFF-7C3C961E3611}"/>
    <cellStyle name="Followed Hyperlink 12" xfId="8685" hidden="1" xr:uid="{E5E8BEBF-7D97-43FF-9748-3674A810B880}"/>
    <cellStyle name="Followed Hyperlink 12" xfId="8762" hidden="1" xr:uid="{B33CA9D5-13A7-46F0-8457-BCCAE7524075}"/>
    <cellStyle name="Followed Hyperlink 12" xfId="8717" hidden="1" xr:uid="{5B5895C5-76FB-4E2D-B768-DF8335E62CAF}"/>
    <cellStyle name="Followed Hyperlink 12" xfId="7849" hidden="1" xr:uid="{938F89E3-5D6A-4057-8DB8-823AD4E5BE2D}"/>
    <cellStyle name="Followed Hyperlink 12" xfId="5213" hidden="1" xr:uid="{42273946-4E9F-40D7-9EDD-E1308FC91BAD}"/>
    <cellStyle name="Followed Hyperlink 12" xfId="5339" hidden="1" xr:uid="{E7AF3E8E-C2AD-4767-94A2-960E03FB376C}"/>
    <cellStyle name="Followed Hyperlink 12" xfId="4954" hidden="1" xr:uid="{F6B11D15-4A16-4DEE-AC82-A0054BB7D7B2}"/>
    <cellStyle name="Followed Hyperlink 12" xfId="5006" hidden="1" xr:uid="{581CD8A5-9AD3-4C59-AA83-0E9BB0602BFE}"/>
    <cellStyle name="Followed Hyperlink 12" xfId="4870" hidden="1" xr:uid="{BFAD677C-BC15-46CA-B449-60B900DCEE36}"/>
    <cellStyle name="Followed Hyperlink 12" xfId="4922" hidden="1" xr:uid="{FFCE4BF6-E2D3-458D-A0C3-9923DEB24740}"/>
    <cellStyle name="Followed Hyperlink 12" xfId="5307" hidden="1" xr:uid="{AA0EB6DB-14B0-4170-B0D3-CD65ECCC402B}"/>
    <cellStyle name="Followed Hyperlink 12" xfId="5118" hidden="1" xr:uid="{F85DDEC6-06EC-48D3-AA72-011443580886}"/>
    <cellStyle name="Followed Hyperlink 12" xfId="5083" hidden="1" xr:uid="{6B74C81F-FFB7-49E2-A171-CC584B469368}"/>
    <cellStyle name="Followed Hyperlink 12" xfId="5549" hidden="1" xr:uid="{AB1A02EF-6094-4A13-925C-493862D094F2}"/>
    <cellStyle name="Followed Hyperlink 12" xfId="5644" hidden="1" xr:uid="{6BC820DC-FE5F-40F8-8B00-E3AEB88BB991}"/>
    <cellStyle name="Followed Hyperlink 12" xfId="5676" hidden="1" xr:uid="{8AB4350F-C64D-4FC6-A66F-BCE694D9D19A}"/>
    <cellStyle name="Followed Hyperlink 12" xfId="5038" hidden="1" xr:uid="{35F8F843-4251-498E-8892-43B7C87A27C2}"/>
    <cellStyle name="Followed Hyperlink 12" xfId="5181" hidden="1" xr:uid="{FC036DB9-6606-4B89-AF33-203CE9D90DDB}"/>
    <cellStyle name="Followed Hyperlink 12" xfId="5476" hidden="1" xr:uid="{A5E40111-CD0C-4977-B025-F4D3E8D623DC}"/>
    <cellStyle name="Followed Hyperlink 12" xfId="5508" hidden="1" xr:uid="{3F9FEADF-9FE9-4C98-AF47-6A506A91AC6B}"/>
    <cellStyle name="Followed Hyperlink 12" xfId="5381" hidden="1" xr:uid="{C8B09EF7-8793-487A-8716-F540D92C3FB4}"/>
    <cellStyle name="Followed Hyperlink 12" xfId="5871" hidden="1" xr:uid="{0ECC8723-489D-4D4B-B88B-A0F72886CE1C}"/>
    <cellStyle name="Followed Hyperlink 12" xfId="9595" hidden="1" xr:uid="{9F0AF5E1-0876-42FB-9168-701B15383BC5}"/>
    <cellStyle name="Followed Hyperlink 12" xfId="14180" hidden="1" xr:uid="{4FD3A4C0-6F6F-4BDF-B462-7EFA6A3368D8}"/>
    <cellStyle name="Followed Hyperlink 12" xfId="14212" hidden="1" xr:uid="{EDCD7945-BE09-4931-B5AB-7CBE7A0D65CE}"/>
    <cellStyle name="Followed Hyperlink 12" xfId="14035" hidden="1" xr:uid="{1EF1E13F-3334-4BFC-9495-5D8FBBA8AEC1}"/>
    <cellStyle name="Followed Hyperlink 12" xfId="14254" hidden="1" xr:uid="{BB9734C0-1A7D-4B38-A050-5CC0F768A331}"/>
    <cellStyle name="Followed Hyperlink 12" xfId="14128" hidden="1" xr:uid="{25C8F261-E1D0-4CAA-8D85-10094AFA839A}"/>
    <cellStyle name="Followed Hyperlink 12" xfId="13918" hidden="1" xr:uid="{BE72EB15-BF99-4950-A89D-C1BDB4D762B0}"/>
    <cellStyle name="Followed Hyperlink 12" xfId="13844" hidden="1" xr:uid="{3E6EC0EA-EB06-4F01-AD78-3796556A451E}"/>
    <cellStyle name="Followed Hyperlink 12" xfId="13876" hidden="1" xr:uid="{E2100B6C-D9F6-4C61-80EF-B8CC48D2B540}"/>
    <cellStyle name="Followed Hyperlink 12" xfId="13563" hidden="1" xr:uid="{92CDF53C-96EB-49B2-A4D0-FC625AE95517}"/>
    <cellStyle name="Followed Hyperlink 12" xfId="14002" hidden="1" xr:uid="{94221E9A-1FA7-4883-BDA2-4E89F9F4A2B0}"/>
    <cellStyle name="Followed Hyperlink 12" xfId="13750" hidden="1" xr:uid="{D04EEFE6-5EDC-4A1A-ABED-7831FA7FCAC3}"/>
    <cellStyle name="Followed Hyperlink 12" xfId="13392" hidden="1" xr:uid="{969D49EF-A71D-48D8-99E8-8C4356912AF7}"/>
    <cellStyle name="Followed Hyperlink 12" xfId="13213" hidden="1" xr:uid="{C5746994-6379-489C-94C4-CCEB53297751}"/>
    <cellStyle name="Followed Hyperlink 12" xfId="13718" hidden="1" xr:uid="{A0C319C5-0350-4670-AC4B-16C13E5A5B9B}"/>
    <cellStyle name="Followed Hyperlink 12" xfId="13970" hidden="1" xr:uid="{B6CD5A6E-157C-4A81-B519-AD5932C6A4BA}"/>
    <cellStyle name="Followed Hyperlink 12" xfId="13792" hidden="1" xr:uid="{C2428F6E-22B9-4809-B1B1-CA2110F1C882}"/>
    <cellStyle name="Followed Hyperlink 12" xfId="14306" hidden="1" xr:uid="{28EA3D06-76B7-42B7-8F54-0DE6528D60FD}"/>
    <cellStyle name="Followed Hyperlink 12" xfId="14096" hidden="1" xr:uid="{3C157B36-84C7-4538-A508-DB3C254E72A1}"/>
    <cellStyle name="Followed Hyperlink 12" xfId="13592" hidden="1" xr:uid="{ACA05BC8-F557-45C2-92CC-247C3D46C16C}"/>
    <cellStyle name="Followed Hyperlink 12" xfId="13624" hidden="1" xr:uid="{9FD5B4BD-CB01-43DB-B4EB-413022D3ACEB}"/>
    <cellStyle name="Followed Hyperlink 12" xfId="13337" hidden="1" xr:uid="{F51E436F-B963-47CE-AA6E-0DCA060F27A5}"/>
    <cellStyle name="Followed Hyperlink 12" xfId="12987" hidden="1" xr:uid="{CC8AC6FA-041D-4FDB-BB46-9E649C222E22}"/>
    <cellStyle name="Followed Hyperlink 12" xfId="12665" hidden="1" xr:uid="{CA9B27A1-6DB4-46EE-B6FD-5FFF28FE03DF}"/>
    <cellStyle name="Followed Hyperlink 12" xfId="12329" hidden="1" xr:uid="{A044E0D9-7D42-451B-AA03-DB4AF2154B73}"/>
    <cellStyle name="Followed Hyperlink 12" xfId="10462" hidden="1" xr:uid="{7A9BFFAB-70A5-42BF-AE0E-774627E3F9A8}"/>
    <cellStyle name="Followed Hyperlink 12" xfId="10527" hidden="1" xr:uid="{39927F97-EED9-482E-B8A2-7C55B55248D7}"/>
    <cellStyle name="Followed Hyperlink 12" xfId="10559" hidden="1" xr:uid="{9B011DD7-DA9A-4451-9B57-2A7186B141C0}"/>
    <cellStyle name="Followed Hyperlink 12" xfId="10172" hidden="1" xr:uid="{50ACEBF8-025D-4780-B0CF-DCEF83063ECD}"/>
    <cellStyle name="Followed Hyperlink 12" xfId="10669" hidden="1" xr:uid="{4CAD0B9E-DE0F-4838-96CD-FE4AFD5FB958}"/>
    <cellStyle name="Followed Hyperlink 12" xfId="10701" hidden="1" xr:uid="{75CFD297-F1B5-4985-9FB8-8CFB74F72CDB}"/>
    <cellStyle name="Followed Hyperlink 12" xfId="10798" hidden="1" xr:uid="{E192B11C-E817-4779-AD45-87CCD768ACEE}"/>
    <cellStyle name="Followed Hyperlink 12" xfId="10913" hidden="1" xr:uid="{8E311FAF-861E-4802-A40B-B6DC1C6D048A}"/>
    <cellStyle name="Followed Hyperlink 12" xfId="10194" hidden="1" xr:uid="{030E687F-62C7-4C8D-BEAD-9F7E1518E54D}"/>
    <cellStyle name="Followed Hyperlink 12" xfId="10966" hidden="1" xr:uid="{FE087E57-9EEE-4EE8-9067-9713D9942767}"/>
    <cellStyle name="Followed Hyperlink 12" xfId="11057" hidden="1" xr:uid="{1461A30B-F746-4361-979B-550322C611A3}"/>
    <cellStyle name="Followed Hyperlink 12" xfId="11089" hidden="1" xr:uid="{89632F1D-723A-4D73-AD2B-8896733A96D6}"/>
    <cellStyle name="Followed Hyperlink 12" xfId="11134" hidden="1" xr:uid="{570F7BBC-2208-40CD-B137-FD9D9E0B90CB}"/>
    <cellStyle name="Followed Hyperlink 12" xfId="11221" hidden="1" xr:uid="{ABF1F5DC-79FA-4833-8365-0B8426DFEBDD}"/>
    <cellStyle name="Followed Hyperlink 12" xfId="10842" hidden="1" xr:uid="{6A7AE4E2-EDCC-4D12-9F95-E5E188999D55}"/>
    <cellStyle name="Followed Hyperlink 12" xfId="11347" hidden="1" xr:uid="{FAD82C1F-8421-44A6-8897-D9F88E761E99}"/>
    <cellStyle name="Followed Hyperlink 12" xfId="11295" hidden="1" xr:uid="{F6915ACC-8CFD-4FFB-A2AA-D7C5F80D46B4}"/>
    <cellStyle name="Followed Hyperlink 12" xfId="10496" hidden="1" xr:uid="{4ADB5EA6-FA66-43AD-8B31-D893509F9C7A}"/>
    <cellStyle name="Followed Hyperlink 12" xfId="10766" hidden="1" xr:uid="{311B6A3E-E4FA-4754-8ABA-F75CA9CC2399}"/>
    <cellStyle name="Followed Hyperlink 12" xfId="11883" hidden="1" xr:uid="{5BCCC94E-3AB4-4A63-8D73-10C52F3BB2B3}"/>
    <cellStyle name="Followed Hyperlink 12" xfId="12867" hidden="1" xr:uid="{DC723EF8-7E7F-47D4-AFF7-E8CBD5310DE9}"/>
    <cellStyle name="Followed Hyperlink 12" xfId="12760" hidden="1" xr:uid="{7A5D299F-6809-4BEE-BDBE-7D05004BB53D}"/>
    <cellStyle name="Followed Hyperlink 12" xfId="13666" hidden="1" xr:uid="{89CD260B-2515-4A83-9B5A-C73C24BE0D17}"/>
    <cellStyle name="Followed Hyperlink 12" xfId="11379" hidden="1" xr:uid="{2DA121D2-9777-45FB-9824-299007CC5946}"/>
    <cellStyle name="Followed Hyperlink 12" xfId="11021" hidden="1" xr:uid="{DD106973-A1D5-427D-B5F3-A6636BFC7A7A}"/>
    <cellStyle name="Followed Hyperlink 12" xfId="11421" hidden="1" xr:uid="{2246C1A7-C648-4CFA-9C3E-61F7C416E2B5}"/>
    <cellStyle name="Followed Hyperlink 12" xfId="11505" hidden="1" xr:uid="{9D80B26B-A7CF-4148-A03E-CB923EAE7E3D}"/>
    <cellStyle name="Followed Hyperlink 12" xfId="11192" hidden="1" xr:uid="{36EFDA1B-D976-4E12-8D85-B0C1AFD24DA4}"/>
    <cellStyle name="Followed Hyperlink 12" xfId="11631" hidden="1" xr:uid="{FD6AA138-F47C-4551-A463-871FA3E33385}"/>
    <cellStyle name="Followed Hyperlink 12" xfId="11725" hidden="1" xr:uid="{163C3220-87EB-4CAC-860C-E6B31D59876D}"/>
    <cellStyle name="Followed Hyperlink 12" xfId="11757" hidden="1" xr:uid="{8A959D06-D5CB-4E63-BBF2-5A690DAC693A}"/>
    <cellStyle name="Followed Hyperlink 12" xfId="11809" hidden="1" xr:uid="{8997F5E5-2A18-4DC0-A4CA-411FFFB6B695}"/>
    <cellStyle name="Followed Hyperlink 12" xfId="11841" hidden="1" xr:uid="{A22F251E-AD32-43BF-9EAE-690F40065982}"/>
    <cellStyle name="Followed Hyperlink 12" xfId="11664" hidden="1" xr:uid="{3017C9BC-9752-4603-9284-77D8D805C433}"/>
    <cellStyle name="Followed Hyperlink 12" xfId="11935" hidden="1" xr:uid="{4AF9C319-3FA9-43B2-9904-77E2F35BE30F}"/>
    <cellStyle name="Followed Hyperlink 12" xfId="12038" hidden="1" xr:uid="{289BA0AA-B6EE-42FC-98AD-1E0628A9B45F}"/>
    <cellStyle name="Followed Hyperlink 12" xfId="12070" hidden="1" xr:uid="{D19E783E-85A2-43E8-8F44-4ACE06611C2D}"/>
    <cellStyle name="Followed Hyperlink 12" xfId="12122" hidden="1" xr:uid="{9F7BCE6B-D10F-4680-8C71-2EC755AFF6CD}"/>
    <cellStyle name="Followed Hyperlink 12" xfId="12154" hidden="1" xr:uid="{ABAB22DB-FC19-4EAF-BC73-A0CABB90C552}"/>
    <cellStyle name="Followed Hyperlink 12" xfId="12423" hidden="1" xr:uid="{FAB708AE-797B-4884-A93A-F3962356A403}"/>
    <cellStyle name="Followed Hyperlink 12" xfId="12297" hidden="1" xr:uid="{B12C9E1A-96B1-44F3-A758-9B4A635BDC23}"/>
    <cellStyle name="Followed Hyperlink 12" xfId="11967" hidden="1" xr:uid="{19DFDADA-621E-4D82-868C-F5AA1BF739EE}"/>
    <cellStyle name="Followed Hyperlink 12" xfId="11599" hidden="1" xr:uid="{867539F1-E9A5-4B71-A3DF-1A07DA20DB9E}"/>
    <cellStyle name="Followed Hyperlink 12" xfId="13072" hidden="1" xr:uid="{33961EEF-1BAF-414F-92CB-19EEC72D5ED7}"/>
    <cellStyle name="Followed Hyperlink 12" xfId="11253" hidden="1" xr:uid="{50A6D4FD-E825-4B70-8B39-0FF3A05A2C1A}"/>
    <cellStyle name="Followed Hyperlink 12" xfId="10881" hidden="1" xr:uid="{8866C46B-9D5D-427D-8584-3D43AA48E6A7}"/>
    <cellStyle name="Followed Hyperlink 12" xfId="11547" hidden="1" xr:uid="{B0E7BA9E-7A4C-444D-9604-83A751CF6B07}"/>
    <cellStyle name="Followed Hyperlink 12" xfId="9865" hidden="1" xr:uid="{4CA806B4-C9E1-40D4-B7BB-C33F6A7C4765}"/>
    <cellStyle name="Followed Hyperlink 12" xfId="12455" hidden="1" xr:uid="{FF693486-BE55-485E-8BC9-722FACE2975D}"/>
    <cellStyle name="Followed Hyperlink 12" xfId="12236" hidden="1" xr:uid="{D59A76EF-6C5F-4BB8-9E46-AD3B9F2229DC}"/>
    <cellStyle name="Followed Hyperlink 12" xfId="12497" hidden="1" xr:uid="{7DE23276-A9EF-4686-BBB8-5420DB69297D}"/>
    <cellStyle name="Followed Hyperlink 12" xfId="12624" hidden="1" xr:uid="{87A3311C-4045-4963-9F2D-98086C2DB3F5}"/>
    <cellStyle name="Followed Hyperlink 12" xfId="12199" hidden="1" xr:uid="{407EBA09-4154-48F0-8E4B-165C9DFD2025}"/>
    <cellStyle name="Followed Hyperlink 12" xfId="12792" hidden="1" xr:uid="{1736BCE9-A7C2-49D7-A7FD-38784CCED04B}"/>
    <cellStyle name="Followed Hyperlink 12" xfId="12234" hidden="1" xr:uid="{E6B514D6-4900-4D6C-9808-811417A19F6C}"/>
    <cellStyle name="Followed Hyperlink 12" xfId="12833" hidden="1" xr:uid="{A11E46BC-95BF-4253-A9AE-5909AB13C788}"/>
    <cellStyle name="Followed Hyperlink 12" xfId="12898" hidden="1" xr:uid="{9D3A7790-6954-48F2-83EF-59C3379A9343}"/>
    <cellStyle name="Followed Hyperlink 12" xfId="12930" hidden="1" xr:uid="{B02A045D-9E79-46BF-94F6-E725C77E5DBF}"/>
    <cellStyle name="Followed Hyperlink 12" xfId="12543" hidden="1" xr:uid="{5DC7A86C-A95D-4BED-9DDF-949BBEFE600A}"/>
    <cellStyle name="Followed Hyperlink 12" xfId="13040" hidden="1" xr:uid="{2843FF28-F6A5-45DE-9111-F932844E0FF3}"/>
    <cellStyle name="Followed Hyperlink 12" xfId="13137" hidden="1" xr:uid="{D523B97F-B2D7-4CC8-BDEB-FFE3105E90AE}"/>
    <cellStyle name="Followed Hyperlink 12" xfId="13169" hidden="1" xr:uid="{203716FB-DFE8-4938-949D-1303E09D0C86}"/>
    <cellStyle name="Followed Hyperlink 12" xfId="13252" hidden="1" xr:uid="{2029E8B5-6F87-4ED3-9842-621E6758C37F}"/>
    <cellStyle name="Followed Hyperlink 12" xfId="13284" hidden="1" xr:uid="{16738C90-0719-40EE-B730-F3503A801944}"/>
    <cellStyle name="Followed Hyperlink 12" xfId="12565" hidden="1" xr:uid="{E998EF7C-0E39-46E6-916B-A71C8075CC2B}"/>
    <cellStyle name="Followed Hyperlink 12" xfId="13428" hidden="1" xr:uid="{036CF1EC-AF0F-4008-91A8-3D347D1D9A37}"/>
    <cellStyle name="Followed Hyperlink 12" xfId="13505" hidden="1" xr:uid="{8C38435C-7902-43EE-A3A0-81D25F5550B4}"/>
    <cellStyle name="Followed Hyperlink 12" xfId="13460" hidden="1" xr:uid="{322E0473-27B5-4896-BEEC-541DE14EFEBD}"/>
    <cellStyle name="Followed Hyperlink 12" xfId="12592" hidden="1" xr:uid="{34EEB373-7055-4A73-A6DF-93153D42CDF5}"/>
    <cellStyle name="Followed Hyperlink 12" xfId="9958" hidden="1" xr:uid="{530E6AC6-1C6A-4F47-BA74-73A8CD7D0FC0}"/>
    <cellStyle name="Followed Hyperlink 12" xfId="10084" hidden="1" xr:uid="{EFDA514B-6FD6-407C-B124-260200709ADC}"/>
    <cellStyle name="Followed Hyperlink 12" xfId="9699" hidden="1" xr:uid="{CB5F9D7D-FE15-4DE7-AF9D-F86091DD1C35}"/>
    <cellStyle name="Followed Hyperlink 12" xfId="9751" hidden="1" xr:uid="{F20B5D6D-7BB4-4B41-B439-A3BFA1F974FA}"/>
    <cellStyle name="Followed Hyperlink 12" xfId="7267" hidden="1" xr:uid="{98CEC9D0-DD2F-421B-BFA0-225D9C7DEADF}"/>
    <cellStyle name="Followed Hyperlink 12" xfId="9667" hidden="1" xr:uid="{CB1C02AD-AA23-4404-BFED-8003DBDC3185}"/>
    <cellStyle name="Followed Hyperlink 12" xfId="10052" hidden="1" xr:uid="{C7916993-F1F3-434B-884D-EBD6160D7889}"/>
    <cellStyle name="Followed Hyperlink 12" xfId="9863" hidden="1" xr:uid="{3667086A-422B-4713-9653-AA761D747E53}"/>
    <cellStyle name="Followed Hyperlink 12" xfId="9828" hidden="1" xr:uid="{74CF1F99-2E9B-4F63-AB0B-2B6664E56338}"/>
    <cellStyle name="Followed Hyperlink 12" xfId="10294" hidden="1" xr:uid="{D3FAFB95-387A-492E-AA98-32A7E9E929AF}"/>
    <cellStyle name="Followed Hyperlink 12" xfId="10389" hidden="1" xr:uid="{91FA8502-79A4-4218-BEEB-E6DCAF2A604C}"/>
    <cellStyle name="Followed Hyperlink 12" xfId="10421" hidden="1" xr:uid="{85D6EDC1-BD9C-4C02-BE53-6E85AD61C503}"/>
    <cellStyle name="Followed Hyperlink 12" xfId="9783" hidden="1" xr:uid="{2B5BBB73-789A-4053-94F7-5A9FF0D8F6F3}"/>
    <cellStyle name="Followed Hyperlink 12" xfId="9926" hidden="1" xr:uid="{5709E19D-4EEB-4BE9-A9E9-73F0C0C6CF7A}"/>
    <cellStyle name="Followed Hyperlink 12" xfId="10221" hidden="1" xr:uid="{144B6572-BDF2-4F57-A8E4-DF428DFF7A87}"/>
    <cellStyle name="Followed Hyperlink 12" xfId="10253" hidden="1" xr:uid="{F1238261-11F8-4D64-8CAD-3549C32EDB3B}"/>
    <cellStyle name="Followed Hyperlink 12" xfId="10126" hidden="1" xr:uid="{1451C214-DF11-417E-8F40-2CBA6A33094A}"/>
    <cellStyle name="Followed Hyperlink 12" xfId="10616" hidden="1" xr:uid="{2A6C2C7E-F0DB-46E8-9442-E82297E48D18}"/>
    <cellStyle name="Followed Hyperlink 12" xfId="14338" hidden="1" xr:uid="{2DA1806C-E80C-4B11-BA06-AAE00D4576C6}"/>
    <cellStyle name="Followed Hyperlink 12" xfId="18818" hidden="1" xr:uid="{6B357C87-4DC5-490B-9E57-FEC6DD167925}"/>
    <cellStyle name="Followed Hyperlink 12" xfId="18850" hidden="1" xr:uid="{596E6465-A869-49B5-A36F-A214D0B54F4E}"/>
    <cellStyle name="Followed Hyperlink 12" xfId="18677" hidden="1" xr:uid="{4B77A285-7653-46A6-B618-2D592A9D0F08}"/>
    <cellStyle name="Followed Hyperlink 12" xfId="18892" hidden="1" xr:uid="{41B13D42-1B8A-4D40-AB8A-4EFB5C0689E7}"/>
    <cellStyle name="Followed Hyperlink 12" xfId="18769" hidden="1" xr:uid="{79D669B1-B24C-4567-A3AB-F5A6548F452A}"/>
    <cellStyle name="Followed Hyperlink 12" xfId="18562" hidden="1" xr:uid="{9DEC7B83-D088-4B8F-A4C4-3F6073B11B53}"/>
    <cellStyle name="Followed Hyperlink 12" xfId="18489" hidden="1" xr:uid="{792C2A7A-51DE-4B33-A3E5-0F0D1FB88C72}"/>
    <cellStyle name="Followed Hyperlink 12" xfId="18521" hidden="1" xr:uid="{08442A09-8B0F-425A-A564-3D837A5A408E}"/>
    <cellStyle name="Followed Hyperlink 12" xfId="18209" hidden="1" xr:uid="{0F5BF1AA-BB4B-4D45-8EA2-46B180355634}"/>
    <cellStyle name="Followed Hyperlink 12" xfId="18644" hidden="1" xr:uid="{DDAEC4A4-5A0A-4E12-B049-B7DBC9357368}"/>
    <cellStyle name="Followed Hyperlink 12" xfId="18396" hidden="1" xr:uid="{17240B92-28B4-4365-889F-6CAAFAEC0C65}"/>
    <cellStyle name="Followed Hyperlink 12" xfId="18039" hidden="1" xr:uid="{9202DC3C-C248-453D-8718-16BA6D6BC142}"/>
    <cellStyle name="Followed Hyperlink 12" xfId="17864" hidden="1" xr:uid="{55937B19-241B-4FB1-882D-4DF3AAA2B18D}"/>
    <cellStyle name="Followed Hyperlink 12" xfId="18364" hidden="1" xr:uid="{432670DD-527F-4CDF-A724-E8EA929E7BC4}"/>
    <cellStyle name="Followed Hyperlink 12" xfId="18613" hidden="1" xr:uid="{C015F55D-6206-4C61-BCFB-AAA5BB4B2F4D}"/>
    <cellStyle name="Followed Hyperlink 12" xfId="18438" hidden="1" xr:uid="{22CA4689-BB17-4C58-9641-4F53F28FA2D7}"/>
    <cellStyle name="Followed Hyperlink 12" xfId="18939" hidden="1" xr:uid="{C7F19FAD-970E-43C6-8AD8-A702CD628A2F}"/>
    <cellStyle name="Followed Hyperlink 12" xfId="18737" hidden="1" xr:uid="{E3AE8905-8848-4624-82D6-C917E217042B}"/>
    <cellStyle name="Followed Hyperlink 12" xfId="18238" hidden="1" xr:uid="{8A14664F-83B5-4AD0-904B-C3A8FC943FE3}"/>
    <cellStyle name="Followed Hyperlink 12" xfId="18270" hidden="1" xr:uid="{D05BB892-8053-44FD-9DB4-108F8C0A3236}"/>
    <cellStyle name="Followed Hyperlink 12" xfId="17986" hidden="1" xr:uid="{E8CC36CB-8395-4480-985B-843059B43DE4}"/>
    <cellStyle name="Followed Hyperlink 12" xfId="17638" hidden="1" xr:uid="{2372FAE0-6202-4B18-91F2-41DA1070192B}"/>
    <cellStyle name="Followed Hyperlink 12" xfId="17318" hidden="1" xr:uid="{00EB5FC2-2AC2-4BCC-8E6A-8B58439181EC}"/>
    <cellStyle name="Followed Hyperlink 12" xfId="16986" hidden="1" xr:uid="{AC5D4997-FB0B-4B79-9D56-B7931E262E91}"/>
    <cellStyle name="Followed Hyperlink 12" xfId="15153" hidden="1" xr:uid="{035E1846-4FEE-477E-A66D-F7BA5CF72205}"/>
    <cellStyle name="Followed Hyperlink 12" xfId="15218" hidden="1" xr:uid="{E87DFA72-3F32-4D0D-AFF6-76F3138437C6}"/>
    <cellStyle name="Followed Hyperlink 12" xfId="15250" hidden="1" xr:uid="{1C1F629C-F6DD-4D1E-9494-D56BB51CDEDC}"/>
    <cellStyle name="Followed Hyperlink 12" xfId="14864" hidden="1" xr:uid="{F6E37C3F-EADE-4141-8217-69054F039585}"/>
    <cellStyle name="Followed Hyperlink 12" xfId="15360" hidden="1" xr:uid="{379E921C-4DA3-48C2-B3CC-EAB11923FF0C}"/>
    <cellStyle name="Followed Hyperlink 12" xfId="15392" hidden="1" xr:uid="{52937D1C-6155-4D53-8071-D90B626DD950}"/>
    <cellStyle name="Followed Hyperlink 12" xfId="15489" hidden="1" xr:uid="{B5BA0FCB-FA0D-4BE6-9F59-19B7F7657DFA}"/>
    <cellStyle name="Followed Hyperlink 12" xfId="15604" hidden="1" xr:uid="{74AC6E1F-F763-4819-BD22-2C67E338F31A}"/>
    <cellStyle name="Followed Hyperlink 12" xfId="14886" hidden="1" xr:uid="{A6EA588B-D077-47EE-80AB-3483A451DBA3}"/>
    <cellStyle name="Followed Hyperlink 12" xfId="15657" hidden="1" xr:uid="{9DCA87CC-3594-471E-B36A-F1E8ABB98637}"/>
    <cellStyle name="Followed Hyperlink 12" xfId="15748" hidden="1" xr:uid="{AC292FF0-6D83-4CAF-A4DB-3CFC23B754C5}"/>
    <cellStyle name="Followed Hyperlink 12" xfId="15780" hidden="1" xr:uid="{3ACE857E-5750-4931-AB98-816583B32304}"/>
    <cellStyle name="Followed Hyperlink 12" xfId="15825" hidden="1" xr:uid="{6F5CB873-FEAF-43E3-AAA3-FA7F2AD65491}"/>
    <cellStyle name="Followed Hyperlink 12" xfId="15912" hidden="1" xr:uid="{DBB13537-5805-43F6-B2E2-06A355D36540}"/>
    <cellStyle name="Followed Hyperlink 12" xfId="15533" hidden="1" xr:uid="{07B1EE87-868D-4187-940E-A01BE067AAAE}"/>
    <cellStyle name="Followed Hyperlink 12" xfId="16037" hidden="1" xr:uid="{4C56EB3E-BC14-4114-AF4E-7FCB156249F9}"/>
    <cellStyle name="Followed Hyperlink 12" xfId="15985" hidden="1" xr:uid="{F60EC8CD-6F85-464B-90D6-4555E16F8E68}"/>
    <cellStyle name="Followed Hyperlink 12" xfId="15187" hidden="1" xr:uid="{B437DFC6-60D8-48A7-8670-5DD7060593BD}"/>
    <cellStyle name="Followed Hyperlink 12" xfId="15457" hidden="1" xr:uid="{4AA63455-4D8F-457E-96F0-18BB01FCEA35}"/>
    <cellStyle name="Followed Hyperlink 12" xfId="16564" hidden="1" xr:uid="{F02355F5-FB95-467F-BE92-D6391966B973}"/>
    <cellStyle name="Followed Hyperlink 12" xfId="17518" hidden="1" xr:uid="{21FED10E-ED0E-4389-AC08-EF3DCC897AC4}"/>
    <cellStyle name="Followed Hyperlink 12" xfId="17413" hidden="1" xr:uid="{F2AAC8D4-8F89-4BF1-A88F-32EAD2BFB124}"/>
    <cellStyle name="Followed Hyperlink 12" xfId="18312" hidden="1" xr:uid="{931B71C2-ED9B-47FF-96A7-9E02EDFA9C5D}"/>
    <cellStyle name="Followed Hyperlink 12" xfId="16069" hidden="1" xr:uid="{09F6F202-A8C0-4E5B-ACB4-5A80083576DD}"/>
    <cellStyle name="Followed Hyperlink 12" xfId="15712" hidden="1" xr:uid="{7649EA1E-2A66-4A30-ADD4-AF290BCAD56F}"/>
    <cellStyle name="Followed Hyperlink 12" xfId="16111" hidden="1" xr:uid="{FD464174-718A-4F63-9905-C294E9DF7AE6}"/>
    <cellStyle name="Followed Hyperlink 12" xfId="16192" hidden="1" xr:uid="{0F90E05E-3A8E-491E-B36F-166501F45E98}"/>
    <cellStyle name="Followed Hyperlink 12" xfId="15883" hidden="1" xr:uid="{3212252F-CDC7-48D2-9DE8-D3D811CD9C3C}"/>
    <cellStyle name="Followed Hyperlink 12" xfId="16318" hidden="1" xr:uid="{DDC5C9A4-7257-4C3D-9FFE-1CF86CB9FD27}"/>
    <cellStyle name="Followed Hyperlink 12" xfId="16411" hidden="1" xr:uid="{12CC4942-E75C-4E36-AE4F-36CBEB727EA5}"/>
    <cellStyle name="Followed Hyperlink 12" xfId="16442" hidden="1" xr:uid="{A0159874-E9D0-42D4-A403-C8D4A3A1A0CA}"/>
    <cellStyle name="Followed Hyperlink 12" xfId="16492" hidden="1" xr:uid="{33941DC0-4228-4223-87E2-EF3BCCE0EE37}"/>
    <cellStyle name="Followed Hyperlink 12" xfId="16522" hidden="1" xr:uid="{757A2B9C-A016-4849-B396-E59BFB0C60AF}"/>
    <cellStyle name="Followed Hyperlink 12" xfId="16350" hidden="1" xr:uid="{90F180F7-2969-40D2-9E24-AB9BA3455094}"/>
    <cellStyle name="Followed Hyperlink 12" xfId="16615" hidden="1" xr:uid="{2CCFA80C-6CAB-4C5A-89AC-DF05C1E720C5}"/>
    <cellStyle name="Followed Hyperlink 12" xfId="16698" hidden="1" xr:uid="{7C4D371B-580C-420C-8B06-7C039D16A351}"/>
    <cellStyle name="Followed Hyperlink 12" xfId="16730" hidden="1" xr:uid="{A451727C-13F4-4A78-BC03-9AD6296FAA29}"/>
    <cellStyle name="Followed Hyperlink 12" xfId="16780" hidden="1" xr:uid="{12C4597B-AE2C-4530-96D8-37B0CD261572}"/>
    <cellStyle name="Followed Hyperlink 12" xfId="16811" hidden="1" xr:uid="{EEBAD802-6DA6-4E81-845D-29EC93D88B43}"/>
    <cellStyle name="Followed Hyperlink 12" xfId="17078" hidden="1" xr:uid="{F262394B-78A6-45B4-8CA9-F93404BC0CF2}"/>
    <cellStyle name="Followed Hyperlink 12" xfId="16954" hidden="1" xr:uid="{2E861730-5AC5-45B4-AB63-8D9AD0ECA473}"/>
    <cellStyle name="Followed Hyperlink 12" xfId="16646" hidden="1" xr:uid="{2BBECAA4-DE7C-4FBE-9915-71B05187748C}"/>
    <cellStyle name="Followed Hyperlink 12" xfId="16286" hidden="1" xr:uid="{9EFCE891-95D2-4D17-8226-50D0E9310DB3}"/>
    <cellStyle name="Followed Hyperlink 12" xfId="17723" hidden="1" xr:uid="{67175EB9-02B0-41A1-BE69-C15F8E94D2F2}"/>
    <cellStyle name="Followed Hyperlink 12" xfId="15943" hidden="1" xr:uid="{EC104CAC-1380-441E-AD08-7511530F2ECF}"/>
    <cellStyle name="Followed Hyperlink 12" xfId="15572" hidden="1" xr:uid="{E5241BF2-30D6-41E7-80CA-182D0684F310}"/>
    <cellStyle name="Followed Hyperlink 12" xfId="16234" hidden="1" xr:uid="{4F954800-C689-4CB3-8FF7-FDF6BC5CA90E}"/>
    <cellStyle name="Followed Hyperlink 12" xfId="14557" hidden="1" xr:uid="{38AD0583-738D-4D47-80E4-AFD3C0FCF049}"/>
    <cellStyle name="Followed Hyperlink 12" xfId="17109" hidden="1" xr:uid="{BB00F733-8580-494A-BDFA-22F48D482DE1}"/>
    <cellStyle name="Followed Hyperlink 12" xfId="16893" hidden="1" xr:uid="{28FCDEBD-E1ED-4E77-A4B9-79E37DF8A71D}"/>
    <cellStyle name="Followed Hyperlink 12" xfId="17151" hidden="1" xr:uid="{FD56B763-55C2-412E-8AD3-EB1EB2DBC51F}"/>
    <cellStyle name="Followed Hyperlink 12" xfId="17277" hidden="1" xr:uid="{DEE98C88-F523-4736-B6FF-6D50AF8E165D}"/>
    <cellStyle name="Followed Hyperlink 12" xfId="16856" hidden="1" xr:uid="{31D232CF-79C5-4B23-9A99-3FA9031CAFB5}"/>
    <cellStyle name="Followed Hyperlink 12" xfId="17444" hidden="1" xr:uid="{CFD82F25-B614-4D02-961A-E1242917D34B}"/>
    <cellStyle name="Followed Hyperlink 12" xfId="16891" hidden="1" xr:uid="{4CE6CED4-B36F-4253-BE30-D5CE37DB234D}"/>
    <cellStyle name="Followed Hyperlink 12" xfId="17484" hidden="1" xr:uid="{4B65A0D3-2B27-4E46-BB5D-B724227CED38}"/>
    <cellStyle name="Followed Hyperlink 12" xfId="17549" hidden="1" xr:uid="{759FF740-8346-4C84-B1C7-E9B313A45FCC}"/>
    <cellStyle name="Followed Hyperlink 12" xfId="17581" hidden="1" xr:uid="{550E5A48-4284-4B4B-AE4D-B938AAB55BCE}"/>
    <cellStyle name="Followed Hyperlink 12" xfId="17197" hidden="1" xr:uid="{B6793D14-9A1C-4319-A7A8-9F20561BF69B}"/>
    <cellStyle name="Followed Hyperlink 12" xfId="17691" hidden="1" xr:uid="{F8FC28B6-BE8E-4A0C-B342-852A1A44DD6C}"/>
    <cellStyle name="Followed Hyperlink 12" xfId="17788" hidden="1" xr:uid="{A346E8C6-FFC3-47FD-A7EC-8251E47E3632}"/>
    <cellStyle name="Followed Hyperlink 12" xfId="17820" hidden="1" xr:uid="{6AB476AF-A6CA-4C60-B1C1-E892C6B08AF7}"/>
    <cellStyle name="Followed Hyperlink 12" xfId="17903" hidden="1" xr:uid="{21509CD9-EDD0-4641-8E30-AF2343FEAA5A}"/>
    <cellStyle name="Followed Hyperlink 12" xfId="17935" hidden="1" xr:uid="{6CF334F9-8A1F-4A11-8B32-41FC35C5DB15}"/>
    <cellStyle name="Followed Hyperlink 12" xfId="17218" hidden="1" xr:uid="{A326A017-BD3B-473A-92E2-B2CD72AE5D76}"/>
    <cellStyle name="Followed Hyperlink 12" xfId="18075" hidden="1" xr:uid="{3022F673-4E46-4A43-A2E1-9BC6FD1BCF14}"/>
    <cellStyle name="Followed Hyperlink 12" xfId="18151" hidden="1" xr:uid="{FF92AE9A-0C01-4E37-84B2-EB158C7FCCC6}"/>
    <cellStyle name="Followed Hyperlink 12" xfId="18107" hidden="1" xr:uid="{0E5D8102-45A9-4615-BE26-5D47769609A6}"/>
    <cellStyle name="Followed Hyperlink 12" xfId="17245" hidden="1" xr:uid="{721C2DF3-03F5-411B-93B2-42115E2FF70C}"/>
    <cellStyle name="Followed Hyperlink 12" xfId="14650" hidden="1" xr:uid="{90D116B1-4DE6-44F5-8682-E89115420D30}"/>
    <cellStyle name="Followed Hyperlink 12" xfId="14776" hidden="1" xr:uid="{F80CE909-60C0-4BA1-A6CF-B9AB1079CB59}"/>
    <cellStyle name="Followed Hyperlink 12" xfId="12331" hidden="1" xr:uid="{B487046B-B8B5-4B4B-B8B0-741245830FD5}"/>
    <cellStyle name="Followed Hyperlink 12" xfId="14443" hidden="1" xr:uid="{AA93F9B9-EFE1-4671-A57D-AFBFE777F89A}"/>
    <cellStyle name="Followed Hyperlink 12" xfId="12011" hidden="1" xr:uid="{EECB2C89-CA3E-4EEC-91E9-F0FD3A2A4BBF}"/>
    <cellStyle name="Followed Hyperlink 12" xfId="11242" hidden="1" xr:uid="{FEA6A721-80B9-48E2-A4FC-2DDF553513DF}"/>
    <cellStyle name="Followed Hyperlink 12" xfId="14744" hidden="1" xr:uid="{59739DD7-902A-4F5A-A040-41A91556CE2A}"/>
    <cellStyle name="Followed Hyperlink 12" xfId="14555" hidden="1" xr:uid="{AE1D1B2A-F828-4774-8603-794F37A4C1D1}"/>
    <cellStyle name="Followed Hyperlink 12" xfId="14520" hidden="1" xr:uid="{2F9D7FE3-FD26-42C2-AE0C-55726C6F8716}"/>
    <cellStyle name="Followed Hyperlink 12" xfId="14986" hidden="1" xr:uid="{45FBE479-A65D-418B-B4A5-34552E23EBC6}"/>
    <cellStyle name="Followed Hyperlink 12" xfId="15081" hidden="1" xr:uid="{0802D04C-1034-4BDA-AD3D-3CEC29E2E59C}"/>
    <cellStyle name="Followed Hyperlink 12" xfId="15113" hidden="1" xr:uid="{CB27BE81-9E58-42DD-B6FF-22F72DA04F58}"/>
    <cellStyle name="Followed Hyperlink 12" xfId="14475" hidden="1" xr:uid="{8FE7E754-402F-4909-80F1-68CC6367A03C}"/>
    <cellStyle name="Followed Hyperlink 12" xfId="14618" hidden="1" xr:uid="{4C3F08A4-3696-41A8-8DE9-F74F29E0CDF5}"/>
    <cellStyle name="Followed Hyperlink 12" xfId="14913" hidden="1" xr:uid="{7B493B69-258A-4C93-B618-CBD82F3F1608}"/>
    <cellStyle name="Followed Hyperlink 12" xfId="14945" hidden="1" xr:uid="{68EDB889-F0EE-41BE-8540-518D1AD4073D}"/>
    <cellStyle name="Followed Hyperlink 12" xfId="14818" hidden="1" xr:uid="{70E8BA1E-3360-43EF-AD1B-131D29477631}"/>
    <cellStyle name="Followed Hyperlink 12" xfId="15307" hidden="1" xr:uid="{C8E927C4-71BE-4644-877D-A4E17FDE4E23}"/>
    <cellStyle name="Followed Hyperlink 12" xfId="18969" hidden="1" xr:uid="{9D76B557-C665-4538-9E79-E7E2CA97FB9B}"/>
    <cellStyle name="Followed Hyperlink 12" xfId="23537" hidden="1" xr:uid="{BFCD605B-CBFD-483E-A174-F76CC635417B}"/>
    <cellStyle name="Followed Hyperlink 12" xfId="23569" hidden="1" xr:uid="{8BA2D6E5-56EF-4189-854A-2D1C34499E91}"/>
    <cellStyle name="Followed Hyperlink 12" xfId="23396" hidden="1" xr:uid="{0112BC42-2CB4-4367-BD8E-D68ADA1DC32B}"/>
    <cellStyle name="Followed Hyperlink 12" xfId="23611" hidden="1" xr:uid="{5FB7B720-85D8-4920-948A-A79E0D865790}"/>
    <cellStyle name="Followed Hyperlink 12" xfId="23488" hidden="1" xr:uid="{A1DF5D43-DC9F-4C93-8057-314BE7E70E61}"/>
    <cellStyle name="Followed Hyperlink 12" xfId="23281" hidden="1" xr:uid="{77A45755-052D-4BA6-B082-D72F742388FA}"/>
    <cellStyle name="Followed Hyperlink 12" xfId="23208" hidden="1" xr:uid="{4AAEEFA9-0754-4F14-9556-3D583671D294}"/>
    <cellStyle name="Followed Hyperlink 12" xfId="23240" hidden="1" xr:uid="{04CA9861-5FA1-479B-827C-3779210EF99C}"/>
    <cellStyle name="Followed Hyperlink 12" xfId="22928" hidden="1" xr:uid="{165A163D-C36C-4AFB-91E7-BE1E10E17548}"/>
    <cellStyle name="Followed Hyperlink 12" xfId="23363" hidden="1" xr:uid="{854A93BD-9309-4486-BDA4-6056F578F3FE}"/>
    <cellStyle name="Followed Hyperlink 12" xfId="23115" hidden="1" xr:uid="{A1667FD5-57A2-477B-92BB-82223B6A91E8}"/>
    <cellStyle name="Followed Hyperlink 12" xfId="22758" hidden="1" xr:uid="{75DD001D-695E-491B-B050-506A5B33D876}"/>
    <cellStyle name="Followed Hyperlink 12" xfId="22583" hidden="1" xr:uid="{6D76947C-E761-4196-9175-75E40099830C}"/>
    <cellStyle name="Followed Hyperlink 12" xfId="23083" hidden="1" xr:uid="{19767981-A64C-4F55-B3DA-A1AB63A74949}"/>
    <cellStyle name="Followed Hyperlink 12" xfId="23332" hidden="1" xr:uid="{2B11BDB9-185A-474E-A95A-DEBC004DF721}"/>
    <cellStyle name="Followed Hyperlink 12" xfId="23157" hidden="1" xr:uid="{47F049B7-DCFA-4F2C-B71E-56997337738B}"/>
    <cellStyle name="Followed Hyperlink 12" xfId="23658" hidden="1" xr:uid="{29E58028-C29C-4F4A-A0B0-61494EEC4965}"/>
    <cellStyle name="Followed Hyperlink 12" xfId="23456" hidden="1" xr:uid="{0AFEFD62-5983-4DB3-885E-CD3521F6B142}"/>
    <cellStyle name="Followed Hyperlink 12" xfId="22957" hidden="1" xr:uid="{13F835E7-3557-4378-852E-31D162BAC654}"/>
    <cellStyle name="Followed Hyperlink 12" xfId="22989" hidden="1" xr:uid="{6EC01B9D-7C9C-4B33-916A-FD1630414E23}"/>
    <cellStyle name="Followed Hyperlink 12" xfId="22705" hidden="1" xr:uid="{8BD94D51-2FF5-4A6A-A184-88F275983DCA}"/>
    <cellStyle name="Followed Hyperlink 12" xfId="22357" hidden="1" xr:uid="{04D30F48-4DB8-4635-81F1-87AF030205B2}"/>
    <cellStyle name="Followed Hyperlink 12" xfId="22037" hidden="1" xr:uid="{276F426E-72C4-430D-82D1-FA489DE72E5B}"/>
    <cellStyle name="Followed Hyperlink 12" xfId="21705" hidden="1" xr:uid="{3DED403A-73AC-4932-A993-C17384B7CFA9}"/>
    <cellStyle name="Followed Hyperlink 12" xfId="19860" hidden="1" xr:uid="{30A75A83-23A9-4406-B538-C79561CAB467}"/>
    <cellStyle name="Followed Hyperlink 12" xfId="19925" hidden="1" xr:uid="{89C1869D-2D0D-41C5-B6F6-ED617181F90F}"/>
    <cellStyle name="Followed Hyperlink 12" xfId="19957" hidden="1" xr:uid="{E72615D7-4F18-4F1F-9451-18711A17186F}"/>
    <cellStyle name="Followed Hyperlink 12" xfId="19571" hidden="1" xr:uid="{ED7BAAD8-D0E5-4C81-905D-9DAC158242A7}"/>
    <cellStyle name="Followed Hyperlink 12" xfId="20067" hidden="1" xr:uid="{F6764F30-8B84-45C2-8CDC-149987EF0CA8}"/>
    <cellStyle name="Followed Hyperlink 12" xfId="20099" hidden="1" xr:uid="{BDB3AAAC-B64B-4D73-97DF-AD96C5A82857}"/>
    <cellStyle name="Followed Hyperlink 12" xfId="20196" hidden="1" xr:uid="{AD7078C2-E07B-4F97-B6DF-DCC2F70C2B4A}"/>
    <cellStyle name="Followed Hyperlink 12" xfId="20311" hidden="1" xr:uid="{7D0D6C85-DB59-46DC-BD55-C2B73EFE7CCF}"/>
    <cellStyle name="Followed Hyperlink 12" xfId="19593" hidden="1" xr:uid="{B2392482-BB18-4068-91B4-FA49C85DCFCB}"/>
    <cellStyle name="Followed Hyperlink 12" xfId="20364" hidden="1" xr:uid="{EB15BC9F-2542-43D9-9753-371318441A4B}"/>
    <cellStyle name="Followed Hyperlink 12" xfId="20455" hidden="1" xr:uid="{B758C007-FA23-4A42-BB69-BF3593B60157}"/>
    <cellStyle name="Followed Hyperlink 12" xfId="20487" hidden="1" xr:uid="{90AF7E08-90DC-465A-BB9D-A13CD2EBCA6D}"/>
    <cellStyle name="Followed Hyperlink 12" xfId="20532" hidden="1" xr:uid="{6F149A2E-D289-448C-BBFF-F1E4B2854F24}"/>
    <cellStyle name="Followed Hyperlink 12" xfId="20619" hidden="1" xr:uid="{4CF95BA2-B7D3-4BCF-AA50-A829E419BFEA}"/>
    <cellStyle name="Followed Hyperlink 12" xfId="20240" hidden="1" xr:uid="{6760BB7F-945D-4C86-9361-78ADABFD7C74}"/>
    <cellStyle name="Followed Hyperlink 12" xfId="20744" hidden="1" xr:uid="{45CCF212-E3CE-41F8-AF26-13D05C0F2DEC}"/>
    <cellStyle name="Followed Hyperlink 12" xfId="20692" hidden="1" xr:uid="{6EFB5B5B-C396-4E34-8257-EF1EB1B06BB1}"/>
    <cellStyle name="Followed Hyperlink 12" xfId="19894" hidden="1" xr:uid="{DC751C1E-6D9F-40F4-9CAC-2DDF2ED44FAA}"/>
    <cellStyle name="Followed Hyperlink 12" xfId="20164" hidden="1" xr:uid="{2E8E8278-9377-447B-B7B5-7CC720754749}"/>
    <cellStyle name="Followed Hyperlink 12" xfId="21271" hidden="1" xr:uid="{D844945A-4026-4ED3-87A9-DC5A21F075E6}"/>
    <cellStyle name="Followed Hyperlink 12" xfId="22237" hidden="1" xr:uid="{71BF6C74-CB64-41D1-88A2-C3741EC3B590}"/>
    <cellStyle name="Followed Hyperlink 12" xfId="22132" hidden="1" xr:uid="{6C99EB29-B81B-431D-B5CB-F4EC20E2CC78}"/>
    <cellStyle name="Followed Hyperlink 12" xfId="23031" hidden="1" xr:uid="{F6A2CA9C-071C-4B00-B962-9142A8CA909D}"/>
    <cellStyle name="Followed Hyperlink 12" xfId="20776" hidden="1" xr:uid="{0546BFA4-03BA-4CD5-A009-75AF33912C39}"/>
    <cellStyle name="Followed Hyperlink 12" xfId="20419" hidden="1" xr:uid="{E3B5B3D9-0797-43E6-A207-130D3C631878}"/>
    <cellStyle name="Followed Hyperlink 12" xfId="20818" hidden="1" xr:uid="{FC560DFB-19C2-4344-AA28-2082A6743C9C}"/>
    <cellStyle name="Followed Hyperlink 12" xfId="20899" hidden="1" xr:uid="{C4C02478-238D-4061-BF64-A09E3C890511}"/>
    <cellStyle name="Followed Hyperlink 12" xfId="20590" hidden="1" xr:uid="{34150C05-23EA-4B06-88A7-E24FE8959484}"/>
    <cellStyle name="Followed Hyperlink 12" xfId="21025" hidden="1" xr:uid="{C66B7C3A-6AC5-4935-9BB9-19B4028432B3}"/>
    <cellStyle name="Followed Hyperlink 12" xfId="21118" hidden="1" xr:uid="{15B72DB1-7D3E-4AE9-8CFC-A20556548143}"/>
    <cellStyle name="Followed Hyperlink 12" xfId="21149" hidden="1" xr:uid="{63F87FF3-0F97-4E89-A291-41AED797B9AF}"/>
    <cellStyle name="Followed Hyperlink 12" xfId="21199" hidden="1" xr:uid="{166A6ADD-5EEC-4E68-94A0-79FD251ACC77}"/>
    <cellStyle name="Followed Hyperlink 12" xfId="21229" hidden="1" xr:uid="{6C922BC9-B9D4-4BFF-ACC0-B0676540B5BD}"/>
    <cellStyle name="Followed Hyperlink 12" xfId="21057" hidden="1" xr:uid="{3AF8CBB5-7BC5-4109-A2B1-C7D933B32551}"/>
    <cellStyle name="Followed Hyperlink 12" xfId="21322" hidden="1" xr:uid="{41F52A16-B804-4BED-BADC-D87F2552645C}"/>
    <cellStyle name="Followed Hyperlink 12" xfId="21417" hidden="1" xr:uid="{AE337845-4D5D-49DA-98C8-FEE18CC8793C}"/>
    <cellStyle name="Followed Hyperlink 12" xfId="21449" hidden="1" xr:uid="{FC5F0848-6C6D-46E8-8D36-D34852E4C11D}"/>
    <cellStyle name="Followed Hyperlink 12" xfId="21499" hidden="1" xr:uid="{4ADFA101-2869-4117-8CF7-94AE727BF6BB}"/>
    <cellStyle name="Followed Hyperlink 12" xfId="21530" hidden="1" xr:uid="{D581210B-AC99-4A7B-BAC1-5038FC7C1576}"/>
    <cellStyle name="Followed Hyperlink 12" xfId="21797" hidden="1" xr:uid="{3D25F66F-1C88-4876-95C4-82F9E7F7827C}"/>
    <cellStyle name="Followed Hyperlink 12" xfId="21673" hidden="1" xr:uid="{DBEEE897-DCAE-4A33-9FCA-560FA6CAA370}"/>
    <cellStyle name="Followed Hyperlink 12" xfId="21353" hidden="1" xr:uid="{CA3FEDC6-CC42-4D38-B1BF-2D19C4D81A6E}"/>
    <cellStyle name="Followed Hyperlink 12" xfId="20993" hidden="1" xr:uid="{37B2DDAC-77B9-4B20-841D-4A2DC5B31109}"/>
    <cellStyle name="Followed Hyperlink 12" xfId="22442" hidden="1" xr:uid="{0E4DCFD0-DF05-4FE3-A3F8-B7FE9287B2E1}"/>
    <cellStyle name="Followed Hyperlink 12" xfId="20650" hidden="1" xr:uid="{5494A7E7-8E30-416C-A4BA-5DF185349589}"/>
    <cellStyle name="Followed Hyperlink 12" xfId="20279" hidden="1" xr:uid="{83A25084-6EED-4B1C-A46C-731CB44D8435}"/>
    <cellStyle name="Followed Hyperlink 12" xfId="20941" hidden="1" xr:uid="{31DD4678-153D-43A2-9636-42ED18BA4FD2}"/>
    <cellStyle name="Followed Hyperlink 12" xfId="19264" hidden="1" xr:uid="{58DDFB5E-D1F6-4E39-AFA9-4FB88198974F}"/>
    <cellStyle name="Followed Hyperlink 12" xfId="21828" hidden="1" xr:uid="{4BF7DDA5-AE71-43D8-B242-CEB0B3D7D0C9}"/>
    <cellStyle name="Followed Hyperlink 12" xfId="21612" hidden="1" xr:uid="{FA4AF343-61D6-4E71-8CD6-189E5C913E12}"/>
    <cellStyle name="Followed Hyperlink 12" xfId="21870" hidden="1" xr:uid="{7E821935-D075-4661-BB85-362FFE119812}"/>
    <cellStyle name="Followed Hyperlink 12" xfId="21996" hidden="1" xr:uid="{CF3C8634-41E4-4C7B-A8D1-A63E64260FFB}"/>
    <cellStyle name="Followed Hyperlink 12" xfId="21575" hidden="1" xr:uid="{C1CAF656-2DB8-49C7-B1E2-AC77EA3DB504}"/>
    <cellStyle name="Followed Hyperlink 12" xfId="22163" hidden="1" xr:uid="{70CC6CEC-1AA7-4235-A43A-F7D56CD2FA08}"/>
    <cellStyle name="Followed Hyperlink 12" xfId="21610" hidden="1" xr:uid="{3F1CDCDF-7856-413F-835A-81F5030E11EA}"/>
    <cellStyle name="Followed Hyperlink 12" xfId="22203" hidden="1" xr:uid="{57D0AA27-AA82-4E2F-AE84-54B64FBECCDD}"/>
    <cellStyle name="Followed Hyperlink 12" xfId="22268" hidden="1" xr:uid="{A013116D-F831-429D-A427-2A10E680BC9B}"/>
    <cellStyle name="Followed Hyperlink 12" xfId="22300" hidden="1" xr:uid="{A2C40FA6-D247-4919-BCA8-B3CA68493501}"/>
    <cellStyle name="Followed Hyperlink 12" xfId="21916" hidden="1" xr:uid="{FB96F8FD-66D7-4AB1-B3F4-3A3AC868375D}"/>
    <cellStyle name="Followed Hyperlink 12" xfId="22410" hidden="1" xr:uid="{47970CBE-9D53-43B8-A8B8-B275DF68C169}"/>
    <cellStyle name="Followed Hyperlink 12" xfId="22507" hidden="1" xr:uid="{9B0176CB-837C-45E8-915B-A72D85DE19AD}"/>
    <cellStyle name="Followed Hyperlink 12" xfId="22539" hidden="1" xr:uid="{6771066D-5D9C-4CA0-AC38-A16349E01CB8}"/>
    <cellStyle name="Followed Hyperlink 12" xfId="22622" hidden="1" xr:uid="{D6175465-0819-4526-AB75-CD6642720EF9}"/>
    <cellStyle name="Followed Hyperlink 12" xfId="22654" hidden="1" xr:uid="{7CB4BE5C-9A86-4D56-904C-D906EF252BF5}"/>
    <cellStyle name="Followed Hyperlink 12" xfId="21937" hidden="1" xr:uid="{4571C7B1-40EF-4681-B286-0D509CD06A3D}"/>
    <cellStyle name="Followed Hyperlink 12" xfId="22794" hidden="1" xr:uid="{502BEE16-024B-40B4-943F-D6EACD3B8FC6}"/>
    <cellStyle name="Followed Hyperlink 12" xfId="22870" hidden="1" xr:uid="{1CA831D4-7629-42FA-8924-7B5642267E5F}"/>
    <cellStyle name="Followed Hyperlink 12" xfId="22826" hidden="1" xr:uid="{75915685-754A-48F2-9572-ED5C75A54E0A}"/>
    <cellStyle name="Followed Hyperlink 12" xfId="21964" hidden="1" xr:uid="{56233E45-A4AD-41C8-AED5-4C7D1D50A2C1}"/>
    <cellStyle name="Followed Hyperlink 12" xfId="19357" hidden="1" xr:uid="{B8AE7EC1-B3D5-4ABC-9D2E-0855B4CC38EF}"/>
    <cellStyle name="Followed Hyperlink 12" xfId="19483" hidden="1" xr:uid="{16BE12DD-CAA7-4B13-82C1-B60AEAF0084F}"/>
    <cellStyle name="Followed Hyperlink 12" xfId="19098" hidden="1" xr:uid="{B44863E3-CBFF-4A73-A6A9-10351B252F18}"/>
    <cellStyle name="Followed Hyperlink 12" xfId="19150" hidden="1" xr:uid="{B6EE3CC2-2678-495B-B9FC-642FDE05ACA0}"/>
    <cellStyle name="Followed Hyperlink 12" xfId="19014" hidden="1" xr:uid="{A1108ECE-2382-40EF-A3C9-170BE3B9BBCE}"/>
    <cellStyle name="Followed Hyperlink 12" xfId="19066" hidden="1" xr:uid="{7C0BC7F3-CAE8-49AC-B755-FE6756201B85}"/>
    <cellStyle name="Followed Hyperlink 12" xfId="19451" hidden="1" xr:uid="{7FB51D55-9041-44FB-9D32-3456BFF9A5C8}"/>
    <cellStyle name="Followed Hyperlink 12" xfId="19262" hidden="1" xr:uid="{BBE4472D-FF48-4727-8165-14BEDC11BB3E}"/>
    <cellStyle name="Followed Hyperlink 12" xfId="19227" hidden="1" xr:uid="{F1DADE38-D2F1-4A07-B6D5-9844E1BCD573}"/>
    <cellStyle name="Followed Hyperlink 12" xfId="19693" hidden="1" xr:uid="{3A78D00A-98CC-4FC4-A79B-5EF86D63E80E}"/>
    <cellStyle name="Followed Hyperlink 12" xfId="19788" hidden="1" xr:uid="{24EE3AF7-2C62-40FD-85A7-F0A869226A9F}"/>
    <cellStyle name="Followed Hyperlink 12" xfId="19820" hidden="1" xr:uid="{33ADB202-DB87-481A-B8D3-AC1A42F9735D}"/>
    <cellStyle name="Followed Hyperlink 12" xfId="19182" hidden="1" xr:uid="{27DE379C-C0D5-4D47-908A-6E133A139CD6}"/>
    <cellStyle name="Followed Hyperlink 12" xfId="19325" hidden="1" xr:uid="{60B9AF7C-737E-4A9A-88E6-EAC205D7908E}"/>
    <cellStyle name="Followed Hyperlink 12" xfId="19620" hidden="1" xr:uid="{F67A49BA-027A-4A26-AC3C-006A4FB0CCD0}"/>
    <cellStyle name="Followed Hyperlink 12" xfId="19652" hidden="1" xr:uid="{D47E0BAD-FF18-442A-B899-A8D36E416835}"/>
    <cellStyle name="Followed Hyperlink 12" xfId="19525" hidden="1" xr:uid="{11A8F0CA-221A-4440-9ABA-63248418284E}"/>
    <cellStyle name="Followed Hyperlink 12" xfId="20014" hidden="1" xr:uid="{F16A467D-2D45-4B56-86A6-187CDC7FA0D6}"/>
    <cellStyle name="Followed Hyperlink 12" xfId="23688" hidden="1" xr:uid="{B0840DD7-938E-41ED-BC41-EAD2304B3304}"/>
    <cellStyle name="Followed Hyperlink 12" xfId="28344" hidden="1" xr:uid="{DEFC7508-22EE-4268-B8C1-6E2C5A92A748}"/>
    <cellStyle name="Followed Hyperlink 12" xfId="28376" hidden="1" xr:uid="{DEB58F45-0136-460A-925E-44F67F5D57A9}"/>
    <cellStyle name="Followed Hyperlink 12" xfId="28199" hidden="1" xr:uid="{E56F9A3E-72E9-485F-9DFF-6D9BCC260880}"/>
    <cellStyle name="Followed Hyperlink 12" xfId="28418" hidden="1" xr:uid="{B4C97360-627A-4D6D-9C73-2F3BB27CD5F3}"/>
    <cellStyle name="Followed Hyperlink 12" xfId="28292" hidden="1" xr:uid="{BCBB62D0-8792-41BC-A9FF-6071B03374F9}"/>
    <cellStyle name="Followed Hyperlink 12" xfId="28082" hidden="1" xr:uid="{9BC9E6D3-6A5C-4F2B-9C15-03EB1F3A1B36}"/>
    <cellStyle name="Followed Hyperlink 12" xfId="28008" hidden="1" xr:uid="{70BDC7A2-B13D-494C-A602-4E60CF364A7C}"/>
    <cellStyle name="Followed Hyperlink 12" xfId="28040" hidden="1" xr:uid="{E74D85F3-F283-48A4-B2A1-ABDC05D8168D}"/>
    <cellStyle name="Followed Hyperlink 12" xfId="27727" hidden="1" xr:uid="{38C87691-0A42-4F90-B373-41CF67999304}"/>
    <cellStyle name="Followed Hyperlink 12" xfId="28166" hidden="1" xr:uid="{6583EA5C-5A7D-42BF-959C-6B744ABB56C1}"/>
    <cellStyle name="Followed Hyperlink 12" xfId="27914" hidden="1" xr:uid="{60DA1614-58F8-4DE5-B6D5-22DCD07D22D2}"/>
    <cellStyle name="Followed Hyperlink 12" xfId="27556" hidden="1" xr:uid="{839D5577-A169-4695-9D8B-121757922908}"/>
    <cellStyle name="Followed Hyperlink 12" xfId="27377" hidden="1" xr:uid="{0CC9A3CC-F5C1-41FA-B7E4-516486CF7267}"/>
    <cellStyle name="Followed Hyperlink 12" xfId="27882" hidden="1" xr:uid="{42C77626-B86F-4557-8C87-D22A7FF82C5E}"/>
    <cellStyle name="Followed Hyperlink 12" xfId="28134" hidden="1" xr:uid="{C7B0B87F-DB15-4DB6-AA73-E11B845E4BA1}"/>
    <cellStyle name="Followed Hyperlink 12" xfId="27956" hidden="1" xr:uid="{CF16A578-C7FF-4D5B-BF3B-827A63A99CE9}"/>
    <cellStyle name="Followed Hyperlink 12" xfId="28470" hidden="1" xr:uid="{ADCA9AB0-46CA-4AC0-A441-A326D7A8E928}"/>
    <cellStyle name="Followed Hyperlink 12" xfId="28260" hidden="1" xr:uid="{936EDE69-8E0D-40D5-9A76-E33857CCA46F}"/>
    <cellStyle name="Followed Hyperlink 12" xfId="27756" hidden="1" xr:uid="{14202C33-8F01-4B35-8BCC-850B1AF9584F}"/>
    <cellStyle name="Followed Hyperlink 12" xfId="27788" hidden="1" xr:uid="{001169C4-F70D-4D19-8783-E8BBD158662C}"/>
    <cellStyle name="Followed Hyperlink 12" xfId="27501" hidden="1" xr:uid="{732D7A9D-0088-48B9-97D9-14E42CB22A3C}"/>
    <cellStyle name="Followed Hyperlink 12" xfId="27151" hidden="1" xr:uid="{3E57EBF4-922A-491E-824D-610F86A3F3E7}"/>
    <cellStyle name="Followed Hyperlink 12" xfId="26829" hidden="1" xr:uid="{C6D52C2D-9ACD-4F99-B11B-39068BBDA8E7}"/>
    <cellStyle name="Followed Hyperlink 12" xfId="26493" hidden="1" xr:uid="{BAFA1DD8-7144-4D62-B6CA-B96382EB0F46}"/>
    <cellStyle name="Followed Hyperlink 12" xfId="24624" hidden="1" xr:uid="{B6F60980-F4DE-4A86-9F0D-A6BCC8E4C8C0}"/>
    <cellStyle name="Followed Hyperlink 12" xfId="24689" hidden="1" xr:uid="{8EE234A4-3046-4184-B346-A70A67405A1B}"/>
    <cellStyle name="Followed Hyperlink 12" xfId="24721" hidden="1" xr:uid="{71D96ED5-8A7A-4D33-94EC-3FA1EBF2AA5F}"/>
    <cellStyle name="Followed Hyperlink 12" xfId="24334" hidden="1" xr:uid="{9B83AA06-EE69-402E-B389-DFBC6348CC67}"/>
    <cellStyle name="Followed Hyperlink 12" xfId="24831" hidden="1" xr:uid="{FA4FFF8B-B17E-4C56-9842-6D9A39926DEB}"/>
    <cellStyle name="Followed Hyperlink 12" xfId="24863" hidden="1" xr:uid="{B0CC1D53-5751-44E6-8611-E3C6A16D9763}"/>
    <cellStyle name="Followed Hyperlink 12" xfId="24960" hidden="1" xr:uid="{E2FEC8EF-A29F-462E-A899-100271F98904}"/>
    <cellStyle name="Followed Hyperlink 12" xfId="25075" hidden="1" xr:uid="{5E137A38-08F7-4554-918F-56F105CB031A}"/>
    <cellStyle name="Followed Hyperlink 12" xfId="24356" hidden="1" xr:uid="{12BB3572-7034-40FC-AEAF-95C66F969C11}"/>
    <cellStyle name="Followed Hyperlink 12" xfId="25128" hidden="1" xr:uid="{CFD74AB0-0710-435C-86D0-E9A900B96687}"/>
    <cellStyle name="Followed Hyperlink 12" xfId="25219" hidden="1" xr:uid="{63738FD4-D457-414A-B897-1C2283F645FC}"/>
    <cellStyle name="Followed Hyperlink 12" xfId="25251" hidden="1" xr:uid="{D04FA011-A4AE-4476-A1F6-18307EDA2E83}"/>
    <cellStyle name="Followed Hyperlink 12" xfId="25296" hidden="1" xr:uid="{5DDE360D-2664-4384-B37B-433A3A72E17D}"/>
    <cellStyle name="Followed Hyperlink 12" xfId="25383" hidden="1" xr:uid="{8F0568C3-8A3F-431D-97D8-F7E8E51EA317}"/>
    <cellStyle name="Followed Hyperlink 12" xfId="25004" hidden="1" xr:uid="{D2C449C3-1EDB-45AE-AEFA-ECD1B7A9AEC4}"/>
    <cellStyle name="Followed Hyperlink 12" xfId="25509" hidden="1" xr:uid="{789CFB78-5CCD-41D5-9049-5BAE6719759E}"/>
    <cellStyle name="Followed Hyperlink 12" xfId="25457" hidden="1" xr:uid="{C1BD5F47-7F3E-4B4D-88F1-7C3376ADD306}"/>
    <cellStyle name="Followed Hyperlink 12" xfId="24658" hidden="1" xr:uid="{EE53492B-F67C-4846-BDC1-8CA3B6C83053}"/>
    <cellStyle name="Followed Hyperlink 12" xfId="24928" hidden="1" xr:uid="{ADF4F29E-6C31-45E5-8F6C-B3ACE7A2F719}"/>
    <cellStyle name="Followed Hyperlink 12" xfId="26045" hidden="1" xr:uid="{04F7155E-6B12-49E8-BECD-65E2349C4CA4}"/>
    <cellStyle name="Followed Hyperlink 12" xfId="27031" hidden="1" xr:uid="{BFD02F2D-F7EF-4900-BFC4-46774ED9882D}"/>
    <cellStyle name="Followed Hyperlink 12" xfId="26924" hidden="1" xr:uid="{0E37DC16-5C20-42AA-883A-246EEA2158CB}"/>
    <cellStyle name="Followed Hyperlink 12" xfId="27830" hidden="1" xr:uid="{EA9F00CD-9AAD-4CC1-9C02-8AF848C15E00}"/>
    <cellStyle name="Followed Hyperlink 12" xfId="25541" hidden="1" xr:uid="{46C985FA-F3F3-49F1-8F4A-5353931782E2}"/>
    <cellStyle name="Followed Hyperlink 12" xfId="25183" hidden="1" xr:uid="{B01340AE-2013-4E54-9B82-BF5BD10A4447}"/>
    <cellStyle name="Followed Hyperlink 12" xfId="25583" hidden="1" xr:uid="{46743325-B242-4AF1-8C73-E7020EB85CB6}"/>
    <cellStyle name="Followed Hyperlink 12" xfId="25667" hidden="1" xr:uid="{F075C478-9D8E-4BE3-93E8-840A958D98CA}"/>
    <cellStyle name="Followed Hyperlink 12" xfId="25354" hidden="1" xr:uid="{00F1FFC6-37DC-4EDC-9227-E89CEA67F99D}"/>
    <cellStyle name="Followed Hyperlink 12" xfId="25793" hidden="1" xr:uid="{A2E18B52-D0EB-4A38-9307-82F51DD834DF}"/>
    <cellStyle name="Followed Hyperlink 12" xfId="25887" hidden="1" xr:uid="{AC47297D-12C2-4E30-A028-D41F9D3888C6}"/>
    <cellStyle name="Followed Hyperlink 12" xfId="25919" hidden="1" xr:uid="{F93B4F5B-EEDB-4EED-AB82-1AC684833960}"/>
    <cellStyle name="Followed Hyperlink 12" xfId="25971" hidden="1" xr:uid="{C06662C6-831F-4487-BB5A-7B1C66313CEC}"/>
    <cellStyle name="Followed Hyperlink 12" xfId="26003" hidden="1" xr:uid="{AC18C9EC-0560-49B7-AEA9-0EAD80FC39EF}"/>
    <cellStyle name="Followed Hyperlink 12" xfId="25826" hidden="1" xr:uid="{8AF48EEA-8F2D-4911-A1B9-C7CA2D45E9AE}"/>
    <cellStyle name="Followed Hyperlink 12" xfId="26097" hidden="1" xr:uid="{4DB11E05-56CF-4130-9E6A-D879A9BA85FA}"/>
    <cellStyle name="Followed Hyperlink 12" xfId="26202" hidden="1" xr:uid="{8F151770-1D35-448A-9CE6-404D8DAF1BB8}"/>
    <cellStyle name="Followed Hyperlink 12" xfId="26234" hidden="1" xr:uid="{96217E0B-A068-4C4C-A4F1-442074F3C838}"/>
    <cellStyle name="Followed Hyperlink 12" xfId="26286" hidden="1" xr:uid="{5F36AA72-C3F1-408C-8C43-62804138C520}"/>
    <cellStyle name="Followed Hyperlink 12" xfId="26318" hidden="1" xr:uid="{0BD710FE-C33B-4AE1-A3AA-359064C576DF}"/>
    <cellStyle name="Followed Hyperlink 12" xfId="26587" hidden="1" xr:uid="{659E69C4-CE6B-4C71-8999-D25EED389D6B}"/>
    <cellStyle name="Followed Hyperlink 12" xfId="26461" hidden="1" xr:uid="{56AA3F7E-A334-4F8B-9F7C-C73E5931EA0A}"/>
    <cellStyle name="Followed Hyperlink 12" xfId="26129" hidden="1" xr:uid="{E3D1D080-D856-4A40-BEB1-918222C85FF0}"/>
    <cellStyle name="Followed Hyperlink 12" xfId="25761" hidden="1" xr:uid="{E224D634-F9E4-4B59-B0DA-AE0E63CAC9FA}"/>
    <cellStyle name="Followed Hyperlink 12" xfId="27236" hidden="1" xr:uid="{B9291ABB-878F-4213-BB54-A6D77F6E1A90}"/>
    <cellStyle name="Followed Hyperlink 12" xfId="25415" hidden="1" xr:uid="{079F179D-D2CB-4A88-A9BC-A700467F1568}"/>
    <cellStyle name="Followed Hyperlink 12" xfId="25043" hidden="1" xr:uid="{4412553E-2543-4586-9B62-9924C1C0F7D9}"/>
    <cellStyle name="Followed Hyperlink 12" xfId="25709" hidden="1" xr:uid="{12A9E557-71E3-40AC-ABCE-CE3678F87D33}"/>
    <cellStyle name="Followed Hyperlink 12" xfId="24027" hidden="1" xr:uid="{9363AA89-CB8B-4B8E-A27A-0CCC485DFDAB}"/>
    <cellStyle name="Followed Hyperlink 12" xfId="26619" hidden="1" xr:uid="{D3E37502-69C0-40EC-98CB-1BFCF92E78D2}"/>
    <cellStyle name="Followed Hyperlink 12" xfId="26400" hidden="1" xr:uid="{7ED1EB7E-99E9-41A2-8057-8C6383D4DFEE}"/>
    <cellStyle name="Followed Hyperlink 12" xfId="26661" hidden="1" xr:uid="{EBB7B5A5-DD53-45FB-8E13-AB812CEB271C}"/>
    <cellStyle name="Followed Hyperlink 12" xfId="26788" hidden="1" xr:uid="{8A7B8756-E9DB-45F8-9193-BC578DEF980D}"/>
    <cellStyle name="Followed Hyperlink 12" xfId="26363" hidden="1" xr:uid="{96DFFDCD-2A72-44D6-9938-F8D2FC3895E9}"/>
    <cellStyle name="Followed Hyperlink 12" xfId="26956" hidden="1" xr:uid="{5B7D3830-1510-41FE-A445-683D8105696D}"/>
    <cellStyle name="Followed Hyperlink 12" xfId="26398" hidden="1" xr:uid="{35E74432-2212-4ED7-A6AF-4B5540F6C913}"/>
    <cellStyle name="Followed Hyperlink 12" xfId="26997" hidden="1" xr:uid="{62D60F50-2732-42D7-BC3D-97DDDC104EDB}"/>
    <cellStyle name="Followed Hyperlink 12" xfId="27062" hidden="1" xr:uid="{52CE4374-0988-4E1E-B8AE-341F162102BC}"/>
    <cellStyle name="Followed Hyperlink 12" xfId="27094" hidden="1" xr:uid="{795472FA-F018-4764-9062-D5D0941EF9DE}"/>
    <cellStyle name="Followed Hyperlink 12" xfId="26707" hidden="1" xr:uid="{01CB07D0-B18F-4B64-B987-D0AA2AC4EF86}"/>
    <cellStyle name="Followed Hyperlink 12" xfId="27204" hidden="1" xr:uid="{4EE70BE5-348C-47D3-A2D8-2A6B81642B59}"/>
    <cellStyle name="Followed Hyperlink 12" xfId="27301" hidden="1" xr:uid="{77B176FA-712E-4550-87C9-189D6EA9B3E6}"/>
    <cellStyle name="Followed Hyperlink 12" xfId="27333" hidden="1" xr:uid="{4A078C17-066A-4DF5-9D95-CBFC14E8A7B2}"/>
    <cellStyle name="Followed Hyperlink 12" xfId="27416" hidden="1" xr:uid="{DF0E6173-2A75-4A5C-8BB0-984FEF5A149F}"/>
    <cellStyle name="Followed Hyperlink 12" xfId="27448" hidden="1" xr:uid="{6A55B543-5615-4174-BA9F-0C79CBFA909B}"/>
    <cellStyle name="Followed Hyperlink 12" xfId="26729" hidden="1" xr:uid="{6BE23F63-5262-4125-B22F-73FD7F55667E}"/>
    <cellStyle name="Followed Hyperlink 12" xfId="27592" hidden="1" xr:uid="{0798DB27-BE9F-40AC-84A5-EDEC7023DFDC}"/>
    <cellStyle name="Followed Hyperlink 12" xfId="27669" hidden="1" xr:uid="{07AFFD95-C4F0-417D-A705-90FC2BD161B4}"/>
    <cellStyle name="Followed Hyperlink 12" xfId="27624" hidden="1" xr:uid="{38537747-3A17-4A01-8ECC-701A0353BCB1}"/>
    <cellStyle name="Followed Hyperlink 12" xfId="26756" hidden="1" xr:uid="{770CCD1C-C65F-465D-A587-53A9EEE3A798}"/>
    <cellStyle name="Followed Hyperlink 12" xfId="24120" hidden="1" xr:uid="{4A06FDF7-85A5-4FC3-9CBB-421A7A20D373}"/>
    <cellStyle name="Followed Hyperlink 12" xfId="24246" hidden="1" xr:uid="{540C2BA0-4764-4CF7-BFB2-F32E98A878D4}"/>
    <cellStyle name="Followed Hyperlink 12" xfId="23861" hidden="1" xr:uid="{A0C3CA17-897B-4E65-8DA0-763498750116}"/>
    <cellStyle name="Followed Hyperlink 12" xfId="23913" hidden="1" xr:uid="{37DD0391-9784-45AD-A6C4-93A47D4564E6}"/>
    <cellStyle name="Followed Hyperlink 12" xfId="23777" hidden="1" xr:uid="{46589343-4A42-4F9F-850A-112AB76404FC}"/>
    <cellStyle name="Followed Hyperlink 12" xfId="23829" hidden="1" xr:uid="{C6AF4F3B-2CDF-4560-B64A-EA83FABE8D40}"/>
    <cellStyle name="Followed Hyperlink 12" xfId="24214" hidden="1" xr:uid="{5A4C8B27-71A0-4EE7-8A41-8594BCA34C6F}"/>
    <cellStyle name="Followed Hyperlink 12" xfId="24025" hidden="1" xr:uid="{2CE02E2F-D2C7-4BFF-BCD0-F015224E3983}"/>
    <cellStyle name="Followed Hyperlink 12" xfId="23990" hidden="1" xr:uid="{28D815D7-CD96-4C6B-84A5-335FAE27DE47}"/>
    <cellStyle name="Followed Hyperlink 12" xfId="24456" hidden="1" xr:uid="{F3D775A0-68E2-447D-B350-E484772B0B25}"/>
    <cellStyle name="Followed Hyperlink 12" xfId="24551" hidden="1" xr:uid="{F8DB94DD-7298-4949-A317-C12D5AF6B5BB}"/>
    <cellStyle name="Followed Hyperlink 12" xfId="24583" hidden="1" xr:uid="{6F6D5F66-875A-40C9-AFA2-1CE083618390}"/>
    <cellStyle name="Followed Hyperlink 12" xfId="23945" hidden="1" xr:uid="{F5767EF6-EB73-41E2-A92A-5B626E06373F}"/>
    <cellStyle name="Followed Hyperlink 12" xfId="24088" hidden="1" xr:uid="{F64F6785-7D2D-4E22-B395-870FABCE864E}"/>
    <cellStyle name="Followed Hyperlink 12" xfId="24383" hidden="1" xr:uid="{3C4C5ECC-F95E-470A-91D7-0C5BA6E3C685}"/>
    <cellStyle name="Followed Hyperlink 12" xfId="24415" hidden="1" xr:uid="{A5E54438-979A-421C-9840-87660B73CC10}"/>
    <cellStyle name="Followed Hyperlink 12" xfId="24288" hidden="1" xr:uid="{DF9E424B-7ACD-47B3-A0B0-C45A0A5DDA5F}"/>
    <cellStyle name="Followed Hyperlink 12" xfId="24778" hidden="1" xr:uid="{465808DE-24E7-4EB7-BE07-B46AC63943C4}"/>
    <cellStyle name="Followed Hyperlink 12" xfId="28502" hidden="1" xr:uid="{95637388-F13D-45F7-9946-9194BFABF3A0}"/>
    <cellStyle name="Followed Hyperlink 12" xfId="33086" hidden="1" xr:uid="{CCE04AC6-B641-4AB3-B1F7-8F1E750A7369}"/>
    <cellStyle name="Followed Hyperlink 12" xfId="33118" hidden="1" xr:uid="{798A21BC-34A7-4105-9549-E164CD5FA444}"/>
    <cellStyle name="Followed Hyperlink 12" xfId="32941" hidden="1" xr:uid="{9D121485-C0F7-41C9-A91C-A84D38AB1647}"/>
    <cellStyle name="Followed Hyperlink 12" xfId="33160" hidden="1" xr:uid="{2859BFFB-0C84-48BA-BD7C-6F94A72A482B}"/>
    <cellStyle name="Followed Hyperlink 12" xfId="33034" hidden="1" xr:uid="{BC1562FE-5AC6-40B0-8C47-EF4ACA3660CB}"/>
    <cellStyle name="Followed Hyperlink 12" xfId="32824" hidden="1" xr:uid="{DB1112BB-F8F2-48F4-8CBE-3F9FB3B16647}"/>
    <cellStyle name="Followed Hyperlink 12" xfId="32750" hidden="1" xr:uid="{BBF9DFED-E86D-42D1-AF2B-F0959E0CF05A}"/>
    <cellStyle name="Followed Hyperlink 12" xfId="32782" hidden="1" xr:uid="{B1AFF763-0E8B-4A6E-944B-806A520093F2}"/>
    <cellStyle name="Followed Hyperlink 12" xfId="32469" hidden="1" xr:uid="{82F1358E-620C-4A43-964C-D1C543357D75}"/>
    <cellStyle name="Followed Hyperlink 12" xfId="32908" hidden="1" xr:uid="{AA7DEA9B-3544-4E7E-9EB3-07307E7FD09E}"/>
    <cellStyle name="Followed Hyperlink 12" xfId="32656" hidden="1" xr:uid="{BE2BADD9-5189-4C7B-8A95-BF9690E2E65E}"/>
    <cellStyle name="Followed Hyperlink 12" xfId="32298" hidden="1" xr:uid="{17760C2E-9266-4DFE-B339-5EAEE2516B51}"/>
    <cellStyle name="Followed Hyperlink 12" xfId="32119" hidden="1" xr:uid="{06C8AA07-C00E-4C54-8BFD-CAFAEAB1C83C}"/>
    <cellStyle name="Followed Hyperlink 12" xfId="32624" hidden="1" xr:uid="{0BEE8E96-6E92-4A34-BA3B-5A37EC651B1F}"/>
    <cellStyle name="Followed Hyperlink 12" xfId="32876" hidden="1" xr:uid="{701D21F1-BFA3-42F4-98CC-29013624B71A}"/>
    <cellStyle name="Followed Hyperlink 12" xfId="32698" hidden="1" xr:uid="{B5C5B4F2-6E80-4C36-8C24-275C82E55E17}"/>
    <cellStyle name="Followed Hyperlink 12" xfId="33212" hidden="1" xr:uid="{63F8F5B3-290C-48D3-B425-677201066D35}"/>
    <cellStyle name="Followed Hyperlink 12" xfId="33002" hidden="1" xr:uid="{073D6F52-24F0-4534-918D-346388D6FEDA}"/>
    <cellStyle name="Followed Hyperlink 12" xfId="32498" hidden="1" xr:uid="{4DF64DD9-21B1-4A89-A6A7-8C40816900DB}"/>
    <cellStyle name="Followed Hyperlink 12" xfId="32530" hidden="1" xr:uid="{03480542-1E54-4473-B7C3-B338703E6F54}"/>
    <cellStyle name="Followed Hyperlink 12" xfId="32243" hidden="1" xr:uid="{1A6A1EB7-B5B3-44D1-A165-7FC102C971BF}"/>
    <cellStyle name="Followed Hyperlink 12" xfId="31893" hidden="1" xr:uid="{072D9A1D-CD07-4686-A73A-B49A1680837C}"/>
    <cellStyle name="Followed Hyperlink 12" xfId="31571" hidden="1" xr:uid="{67AB5707-6FB4-448C-922D-8EFBDA95BCDC}"/>
    <cellStyle name="Followed Hyperlink 12" xfId="31235" hidden="1" xr:uid="{8C052749-C7C4-4B7E-9800-F1A1B8AF6CBE}"/>
    <cellStyle name="Followed Hyperlink 12" xfId="29368" hidden="1" xr:uid="{D9AA09D7-0B1F-4403-A67D-407FB7239B53}"/>
    <cellStyle name="Followed Hyperlink 12" xfId="29433" hidden="1" xr:uid="{CA717A80-A5C2-4912-B320-C6C853C0FFA7}"/>
    <cellStyle name="Followed Hyperlink 12" xfId="29465" hidden="1" xr:uid="{271CF375-63D1-44C3-8139-224C6C028DB4}"/>
    <cellStyle name="Followed Hyperlink 12" xfId="29078" hidden="1" xr:uid="{AB5D76A7-33AC-433D-98D2-FCCCF31945FF}"/>
    <cellStyle name="Followed Hyperlink 12" xfId="29575" hidden="1" xr:uid="{EBCCCA66-136B-4BD3-BE76-9FAE9CADCA38}"/>
    <cellStyle name="Followed Hyperlink 12" xfId="29607" hidden="1" xr:uid="{93C5BD8E-B0F9-4849-9572-CED8776D62EE}"/>
    <cellStyle name="Followed Hyperlink 12" xfId="29704" hidden="1" xr:uid="{95673B67-3DDD-4F94-9F1B-ACA3A985830E}"/>
    <cellStyle name="Followed Hyperlink 12" xfId="29819" hidden="1" xr:uid="{8D93985A-DE5D-4E75-A999-8968F8838F2B}"/>
    <cellStyle name="Followed Hyperlink 12" xfId="29100" hidden="1" xr:uid="{FBA99166-C2A9-414D-AE52-126CBF30ABA2}"/>
    <cellStyle name="Followed Hyperlink 12" xfId="29872" hidden="1" xr:uid="{E44F0B1D-C453-4253-9B03-2A8ED60CEA78}"/>
    <cellStyle name="Followed Hyperlink 12" xfId="29963" hidden="1" xr:uid="{48AAFB81-F762-4712-8EB3-6E4A3FE34E46}"/>
    <cellStyle name="Followed Hyperlink 12" xfId="29995" hidden="1" xr:uid="{2BF26C07-9B4B-4722-9254-36C94414AE87}"/>
    <cellStyle name="Followed Hyperlink 12" xfId="30040" hidden="1" xr:uid="{F96AA665-5C10-450B-96B6-EEA5A942ACAF}"/>
    <cellStyle name="Followed Hyperlink 12" xfId="30127" hidden="1" xr:uid="{28CB670C-9842-43D4-808D-A85B9706FC43}"/>
    <cellStyle name="Followed Hyperlink 12" xfId="29748" hidden="1" xr:uid="{55C0D106-0118-4700-903D-8CD1A2D42B5B}"/>
    <cellStyle name="Followed Hyperlink 12" xfId="30253" hidden="1" xr:uid="{AEAEF6D1-7B4D-451D-8859-9EA66521DA17}"/>
    <cellStyle name="Followed Hyperlink 12" xfId="30201" hidden="1" xr:uid="{1A5348D6-AC24-4C1F-AE12-3BDF9F2B129D}"/>
    <cellStyle name="Followed Hyperlink 12" xfId="29402" hidden="1" xr:uid="{B243CB2C-F8FC-4DE1-B8B5-5434210D4EF7}"/>
    <cellStyle name="Followed Hyperlink 12" xfId="29672" hidden="1" xr:uid="{A0A19AE1-F403-4B1E-8829-C9D4B7EE0F01}"/>
    <cellStyle name="Followed Hyperlink 12" xfId="30789" hidden="1" xr:uid="{E983A459-D342-4EC5-8B3C-D61CCC76C6AA}"/>
    <cellStyle name="Followed Hyperlink 12" xfId="31773" hidden="1" xr:uid="{EFE5DF26-53A2-411C-AC4E-75D2F0E1034E}"/>
    <cellStyle name="Followed Hyperlink 12" xfId="31666" hidden="1" xr:uid="{3DFE54BC-CBE1-4BFC-8ADB-CB10D8E76505}"/>
    <cellStyle name="Followed Hyperlink 12" xfId="32572" hidden="1" xr:uid="{8F9DEB95-4710-45F2-ABE8-FB5054243C6D}"/>
    <cellStyle name="Followed Hyperlink 12" xfId="30285" hidden="1" xr:uid="{EA31F6B3-1EC7-4454-A75E-B1ED99732692}"/>
    <cellStyle name="Followed Hyperlink 12" xfId="29927" hidden="1" xr:uid="{672A0783-27A7-40EC-8077-F76B7D365CDB}"/>
    <cellStyle name="Followed Hyperlink 12" xfId="30327" hidden="1" xr:uid="{6B386592-99DF-42E1-895E-371F64C93039}"/>
    <cellStyle name="Followed Hyperlink 12" xfId="30411" hidden="1" xr:uid="{98FE6BED-8E27-4A9A-97DF-C29E627EE7B7}"/>
    <cellStyle name="Followed Hyperlink 12" xfId="30098" hidden="1" xr:uid="{D9271ED4-DC34-4096-8643-2726290A3EC9}"/>
    <cellStyle name="Followed Hyperlink 12" xfId="30537" hidden="1" xr:uid="{FEF9B76B-C4EF-4A74-991B-BB7BDBBF0D6E}"/>
    <cellStyle name="Followed Hyperlink 12" xfId="30631" hidden="1" xr:uid="{A2390A00-C27B-4441-8262-6AC15B794A22}"/>
    <cellStyle name="Followed Hyperlink 12" xfId="30663" hidden="1" xr:uid="{43CCE6E3-560E-4819-9F3B-203AE285BB32}"/>
    <cellStyle name="Followed Hyperlink 12" xfId="30715" hidden="1" xr:uid="{AD199021-CDD4-49BF-8282-BCCAE832C693}"/>
    <cellStyle name="Followed Hyperlink 12" xfId="30747" hidden="1" xr:uid="{B605F1DC-C14F-414D-A8CD-C1E458BF152F}"/>
    <cellStyle name="Followed Hyperlink 12" xfId="30570" hidden="1" xr:uid="{816A442C-595F-455E-A943-1D04EFEEC00C}"/>
    <cellStyle name="Followed Hyperlink 12" xfId="30841" hidden="1" xr:uid="{5CC5E661-B740-4D40-AB85-1B6641589ACF}"/>
    <cellStyle name="Followed Hyperlink 12" xfId="30944" hidden="1" xr:uid="{183D76B6-E782-4208-B108-31E1871A6728}"/>
    <cellStyle name="Followed Hyperlink 12" xfId="30976" hidden="1" xr:uid="{4247FAFD-F53B-4F33-B35A-6B0EDA4D8999}"/>
    <cellStyle name="Followed Hyperlink 12" xfId="31028" hidden="1" xr:uid="{5387E9BA-6199-4D83-92CD-19BD66C9ED6B}"/>
    <cellStyle name="Followed Hyperlink 12" xfId="31060" hidden="1" xr:uid="{A0D947FB-F799-4932-8012-F90881F2B8EA}"/>
    <cellStyle name="Followed Hyperlink 12" xfId="31329" hidden="1" xr:uid="{94B1C493-A3BB-4010-9EC8-C686EF86109C}"/>
    <cellStyle name="Followed Hyperlink 12" xfId="31203" hidden="1" xr:uid="{06C07886-119B-46D2-BA91-FC60A7BB32D6}"/>
    <cellStyle name="Followed Hyperlink 12" xfId="30873" hidden="1" xr:uid="{6B8ED0A7-2696-4EF9-8B3A-70704438F8C5}"/>
    <cellStyle name="Followed Hyperlink 12" xfId="30505" hidden="1" xr:uid="{653C838C-2757-4C1C-BE85-2CF2BD19499F}"/>
    <cellStyle name="Followed Hyperlink 12" xfId="31978" hidden="1" xr:uid="{BBE4B27F-DA06-4EBF-9D50-49060F6BDE95}"/>
    <cellStyle name="Followed Hyperlink 12" xfId="30159" hidden="1" xr:uid="{0CDB9D34-01E0-4CA1-8B13-35CD17F73799}"/>
    <cellStyle name="Followed Hyperlink 12" xfId="29787" hidden="1" xr:uid="{F6C3F13E-CD22-447E-AB07-AC989D48C1CC}"/>
    <cellStyle name="Followed Hyperlink 12" xfId="30453" hidden="1" xr:uid="{FF2F0429-6D18-470B-8BF4-676ED4C08B91}"/>
    <cellStyle name="Followed Hyperlink 12" xfId="28771" hidden="1" xr:uid="{C8B7796B-0B3A-4758-83B1-E84456268961}"/>
    <cellStyle name="Followed Hyperlink 12" xfId="31361" hidden="1" xr:uid="{A10A5EFD-FDB6-4D26-BF11-5E5630AE13E0}"/>
    <cellStyle name="Followed Hyperlink 12" xfId="31142" hidden="1" xr:uid="{BAC091D8-F288-44E5-82D4-0A2EC6C52B56}"/>
    <cellStyle name="Followed Hyperlink 12" xfId="31403" hidden="1" xr:uid="{03ADB4E3-FF98-47E7-B306-A73A4BB9C1AD}"/>
    <cellStyle name="Followed Hyperlink 12" xfId="31530" hidden="1" xr:uid="{18BC314C-8217-4B87-A875-FE59F7044098}"/>
    <cellStyle name="Followed Hyperlink 12" xfId="31105" hidden="1" xr:uid="{E53A5A95-1FFB-46EC-B986-EB9D444AEE83}"/>
    <cellStyle name="Followed Hyperlink 12" xfId="31698" hidden="1" xr:uid="{AF7478F8-0D0D-4881-990B-63496AE3E31E}"/>
    <cellStyle name="Followed Hyperlink 12" xfId="31140" hidden="1" xr:uid="{48ABC20F-6166-481C-8D39-7DF339C3F210}"/>
    <cellStyle name="Followed Hyperlink 12" xfId="31739" hidden="1" xr:uid="{76B8ED90-9FE1-4E10-B44F-749DE6A280B5}"/>
    <cellStyle name="Followed Hyperlink 12" xfId="31804" hidden="1" xr:uid="{00EBAFCE-DAFC-4A61-992C-93B6B08355C5}"/>
    <cellStyle name="Followed Hyperlink 12" xfId="31836" hidden="1" xr:uid="{E1BA4932-5A70-464C-B9DD-078201EC6AC4}"/>
    <cellStyle name="Followed Hyperlink 12" xfId="31449" hidden="1" xr:uid="{023E8E6B-D6B0-47ED-A55A-559C02810D98}"/>
    <cellStyle name="Followed Hyperlink 12" xfId="31946" hidden="1" xr:uid="{F69F684E-65FF-4358-BDC4-9B3500DF4F46}"/>
    <cellStyle name="Followed Hyperlink 12" xfId="32043" hidden="1" xr:uid="{59287463-3B14-4462-8228-A6C1A68A83BC}"/>
    <cellStyle name="Followed Hyperlink 12" xfId="32075" hidden="1" xr:uid="{02742EF1-AD8E-4B56-8A7E-C8B6D61A25D3}"/>
    <cellStyle name="Followed Hyperlink 12" xfId="32158" hidden="1" xr:uid="{B80CFB80-B5B6-44EB-9D0C-723ACB2CC38A}"/>
    <cellStyle name="Followed Hyperlink 12" xfId="32190" hidden="1" xr:uid="{24693FDA-BE9D-4911-973F-B1F61DC3B5FF}"/>
    <cellStyle name="Followed Hyperlink 12" xfId="31471" hidden="1" xr:uid="{623D71C2-D52D-44A4-93E6-625963A948C2}"/>
    <cellStyle name="Followed Hyperlink 12" xfId="32334" hidden="1" xr:uid="{473A8727-C08E-4E89-8010-745E184E938E}"/>
    <cellStyle name="Followed Hyperlink 12" xfId="32411" hidden="1" xr:uid="{DE90DF81-A6C2-4C61-B725-8F8290187BD6}"/>
    <cellStyle name="Followed Hyperlink 12" xfId="32366" hidden="1" xr:uid="{26F94D94-A129-4025-B95E-3EF7CEE9EA6A}"/>
    <cellStyle name="Followed Hyperlink 12" xfId="31498" hidden="1" xr:uid="{807999B6-759A-4529-8B8B-D89D1704230F}"/>
    <cellStyle name="Followed Hyperlink 12" xfId="28864" hidden="1" xr:uid="{B5E4D4F8-F317-4732-B8C6-2CBA8F31A24B}"/>
    <cellStyle name="Followed Hyperlink 12" xfId="28990" hidden="1" xr:uid="{A97123B8-55A9-4AEA-A8E4-C11401F2670E}"/>
    <cellStyle name="Followed Hyperlink 12" xfId="28605" hidden="1" xr:uid="{932DF682-2D91-467A-A9D9-965DEBF4719D}"/>
    <cellStyle name="Followed Hyperlink 12" xfId="28657" hidden="1" xr:uid="{F6FBEB63-7EA5-488A-91F6-781F6777DEC3}"/>
    <cellStyle name="Followed Hyperlink 12" xfId="26174" hidden="1" xr:uid="{CE7B262C-BC35-45D9-84EA-66CD89B36D87}"/>
    <cellStyle name="Followed Hyperlink 12" xfId="28573" hidden="1" xr:uid="{C0A3FD6C-541D-41D5-9BA7-5D0328ECB3B2}"/>
    <cellStyle name="Followed Hyperlink 12" xfId="28958" hidden="1" xr:uid="{AE0E63D4-186A-4B41-8332-7E73E416787C}"/>
    <cellStyle name="Followed Hyperlink 12" xfId="28769" hidden="1" xr:uid="{7C8692D3-8BF6-4494-B228-9584C0145719}"/>
    <cellStyle name="Followed Hyperlink 12" xfId="28734" hidden="1" xr:uid="{E23B27E9-4317-4450-BB9D-C38A6BAF0C40}"/>
    <cellStyle name="Followed Hyperlink 12" xfId="29200" hidden="1" xr:uid="{2C08E459-B021-4376-A0EC-86E1233D695B}"/>
    <cellStyle name="Followed Hyperlink 12" xfId="29295" hidden="1" xr:uid="{C2D2C79C-D005-49D2-A2B0-3D2A154A4B2B}"/>
    <cellStyle name="Followed Hyperlink 12" xfId="29327" hidden="1" xr:uid="{7794EDF7-C7E2-4295-A798-79900A6C37D1}"/>
    <cellStyle name="Followed Hyperlink 12" xfId="28689" hidden="1" xr:uid="{4045034C-B885-4D2D-A5A9-6273FD28097B}"/>
    <cellStyle name="Followed Hyperlink 12" xfId="28832" hidden="1" xr:uid="{13479436-E916-40FC-9326-971CD5D81EFA}"/>
    <cellStyle name="Followed Hyperlink 12" xfId="29127" hidden="1" xr:uid="{2F27B11E-0230-47DB-9CF0-B6ED259618F2}"/>
    <cellStyle name="Followed Hyperlink 12" xfId="29159" hidden="1" xr:uid="{3845D379-CC49-4325-8DF4-9A9B77F21774}"/>
    <cellStyle name="Followed Hyperlink 12" xfId="29032" hidden="1" xr:uid="{86659063-66A7-4F1E-AFFD-38EC025C6BED}"/>
    <cellStyle name="Followed Hyperlink 12" xfId="29522" hidden="1" xr:uid="{C940196F-7D09-4E45-B9E6-7E86F4F13B21}"/>
    <cellStyle name="Followed Hyperlink 12" xfId="33244" hidden="1" xr:uid="{CB5FC10D-05B3-413A-B0C1-45C235F10630}"/>
    <cellStyle name="Followed Hyperlink 12" xfId="37724" hidden="1" xr:uid="{2533AD8D-D3F2-4CBE-87B2-3579C5FDF736}"/>
    <cellStyle name="Followed Hyperlink 12" xfId="37756" hidden="1" xr:uid="{4A511434-AFA3-4D47-91D6-6600182FD985}"/>
    <cellStyle name="Followed Hyperlink 12" xfId="37583" hidden="1" xr:uid="{8DDF486B-87B3-4E03-B2E9-7A0901786D40}"/>
    <cellStyle name="Followed Hyperlink 12" xfId="37798" hidden="1" xr:uid="{98A3F026-7BD0-450D-8B81-477FF25E7EE9}"/>
    <cellStyle name="Followed Hyperlink 12" xfId="37675" hidden="1" xr:uid="{64909980-C56A-48A9-8BC5-5A14FA37C163}"/>
    <cellStyle name="Followed Hyperlink 12" xfId="37468" hidden="1" xr:uid="{8A5D932F-7E8E-4E47-8F97-2D8BA7819F7D}"/>
    <cellStyle name="Followed Hyperlink 12" xfId="37395" hidden="1" xr:uid="{73049830-2471-431E-84C7-4EB65DA0B67E}"/>
    <cellStyle name="Followed Hyperlink 12" xfId="37427" hidden="1" xr:uid="{10BBA9A1-81B1-4B6B-A2B0-C685018749C8}"/>
    <cellStyle name="Followed Hyperlink 12" xfId="37115" hidden="1" xr:uid="{896567D2-8328-45CE-8E00-D91F88C25F78}"/>
    <cellStyle name="Followed Hyperlink 12" xfId="37550" hidden="1" xr:uid="{41C4D1E8-E76D-4EAE-947C-9E6BDF90B330}"/>
    <cellStyle name="Followed Hyperlink 12" xfId="37302" hidden="1" xr:uid="{4288CAC9-14BC-491D-8CF0-F19C93377C8A}"/>
    <cellStyle name="Followed Hyperlink 12" xfId="36945" hidden="1" xr:uid="{066DAF58-514D-46E0-B323-46DCB49C0FE0}"/>
    <cellStyle name="Followed Hyperlink 12" xfId="36770" hidden="1" xr:uid="{44C2F5B3-E326-4AE2-A458-36EE11B310BB}"/>
    <cellStyle name="Followed Hyperlink 12" xfId="37270" hidden="1" xr:uid="{66096746-3A7C-433C-BCB3-919B68EC77A7}"/>
    <cellStyle name="Followed Hyperlink 12" xfId="37519" hidden="1" xr:uid="{4F1AB07B-D5AB-4690-BCB3-1DD19E6A60D9}"/>
    <cellStyle name="Followed Hyperlink 12" xfId="37344" hidden="1" xr:uid="{7F4C9CFA-9F28-41E6-9B94-D436D5D5CB9B}"/>
    <cellStyle name="Followed Hyperlink 12" xfId="37845" hidden="1" xr:uid="{0EBBB4DB-4217-436C-B44D-2185EE7FFE24}"/>
    <cellStyle name="Followed Hyperlink 12" xfId="37643" hidden="1" xr:uid="{56E081EA-ABA4-44FE-915B-20AF5C0E154A}"/>
    <cellStyle name="Followed Hyperlink 12" xfId="37144" hidden="1" xr:uid="{94923759-2B36-4613-8C53-0576E65A0FE5}"/>
    <cellStyle name="Followed Hyperlink 12" xfId="37176" hidden="1" xr:uid="{257BB400-A9C8-4E95-AB15-71A4B63A7E91}"/>
    <cellStyle name="Followed Hyperlink 12" xfId="36892" hidden="1" xr:uid="{7693C272-D6F0-4EC8-8599-1FF94D0F08F7}"/>
    <cellStyle name="Followed Hyperlink 12" xfId="36544" hidden="1" xr:uid="{9868020F-22FB-46BD-81F4-F5C13C89B676}"/>
    <cellStyle name="Followed Hyperlink 12" xfId="36224" hidden="1" xr:uid="{699F68DE-BBF4-43A7-BAFB-0377DBA9F6DB}"/>
    <cellStyle name="Followed Hyperlink 12" xfId="35892" hidden="1" xr:uid="{1CC7BB44-DB59-4CAA-8F61-9BA6C0828FFF}"/>
    <cellStyle name="Followed Hyperlink 12" xfId="34059" hidden="1" xr:uid="{89C1307F-287B-43F8-BFF8-337068EC5A1D}"/>
    <cellStyle name="Followed Hyperlink 12" xfId="34124" hidden="1" xr:uid="{580A0832-C4CB-4F6B-A18B-50D5D2958BF0}"/>
    <cellStyle name="Followed Hyperlink 12" xfId="34156" hidden="1" xr:uid="{B4148B23-C5DF-4744-827A-6E046BE57D99}"/>
    <cellStyle name="Followed Hyperlink 12" xfId="33770" hidden="1" xr:uid="{C4275B0F-1561-47F9-861D-19F48FE89348}"/>
    <cellStyle name="Followed Hyperlink 12" xfId="34266" hidden="1" xr:uid="{8E4D1BA1-0475-4F6D-9BE7-7C0AC1F29922}"/>
    <cellStyle name="Followed Hyperlink 12" xfId="34298" hidden="1" xr:uid="{BB90AAEA-83CA-4AD3-9EF1-09EB18297D5A}"/>
    <cellStyle name="Followed Hyperlink 12" xfId="34395" hidden="1" xr:uid="{0F180F6D-DE0F-429B-A698-9BCAC8EE5632}"/>
    <cellStyle name="Followed Hyperlink 12" xfId="34510" hidden="1" xr:uid="{6F2A0913-9841-4E31-9A2A-13E0E1BB36D7}"/>
    <cellStyle name="Followed Hyperlink 12" xfId="33792" hidden="1" xr:uid="{E4C9AED4-1B99-4390-A3EF-B0BB907ABC10}"/>
    <cellStyle name="Followed Hyperlink 12" xfId="34563" hidden="1" xr:uid="{41364340-A8D3-45CA-91C0-AA4207235FF7}"/>
    <cellStyle name="Followed Hyperlink 12" xfId="34654" hidden="1" xr:uid="{B4D6EEC2-5472-49F0-8D12-DECF33E05F1E}"/>
    <cellStyle name="Followed Hyperlink 12" xfId="34686" hidden="1" xr:uid="{BF0BA8FC-A81C-4A63-B1CA-5F76FC2387D4}"/>
    <cellStyle name="Followed Hyperlink 12" xfId="34731" hidden="1" xr:uid="{F9F93DB9-36B2-48F9-967C-796E97F7A416}"/>
    <cellStyle name="Followed Hyperlink 12" xfId="34818" hidden="1" xr:uid="{91221202-749C-4F3D-92DE-BBD898A9624D}"/>
    <cellStyle name="Followed Hyperlink 12" xfId="34439" hidden="1" xr:uid="{EB04980F-79BD-4ED1-9BF1-284E6B0D0152}"/>
    <cellStyle name="Followed Hyperlink 12" xfId="34943" hidden="1" xr:uid="{F1438D3C-5591-40C2-8104-DFE100ABFD2F}"/>
    <cellStyle name="Followed Hyperlink 12" xfId="34891" hidden="1" xr:uid="{1B463EB2-2C21-4A71-9C26-6290ACD1C8E1}"/>
    <cellStyle name="Followed Hyperlink 12" xfId="34093" hidden="1" xr:uid="{6D845297-0E0C-487B-9A72-96D7A3532A99}"/>
    <cellStyle name="Followed Hyperlink 12" xfId="34363" hidden="1" xr:uid="{B3DBE3D4-EA37-46A6-A832-36F75ACBA00F}"/>
    <cellStyle name="Followed Hyperlink 12" xfId="35470" hidden="1" xr:uid="{90BCCD4E-A7A8-45D3-9261-036FCCEAA23D}"/>
    <cellStyle name="Followed Hyperlink 12" xfId="36424" hidden="1" xr:uid="{60C75548-3C4A-4464-AB3F-1503B96EADFA}"/>
    <cellStyle name="Followed Hyperlink 12" xfId="36319" hidden="1" xr:uid="{B4ECB255-53C6-458B-AC5F-6DC957FECFDA}"/>
    <cellStyle name="Followed Hyperlink 12" xfId="37218" hidden="1" xr:uid="{57F7B23C-04E2-4F14-9679-DF08FDB05FB4}"/>
    <cellStyle name="Followed Hyperlink 12" xfId="34975" hidden="1" xr:uid="{AD2B11C2-7C01-4F01-8CDA-EF842596BB24}"/>
    <cellStyle name="Followed Hyperlink 12" xfId="34618" hidden="1" xr:uid="{ED1B464C-B8E0-4E1B-B02F-C93CBEC3FAB4}"/>
    <cellStyle name="Followed Hyperlink 12" xfId="35017" hidden="1" xr:uid="{A85911D8-95B0-4962-83E9-48C6DF304DAD}"/>
    <cellStyle name="Followed Hyperlink 12" xfId="35098" hidden="1" xr:uid="{20FC1130-01D6-4A91-878F-7394412C5621}"/>
    <cellStyle name="Followed Hyperlink 12" xfId="34789" hidden="1" xr:uid="{6168AF64-C590-40A5-8CCB-8472BCB4D815}"/>
    <cellStyle name="Followed Hyperlink 12" xfId="35224" hidden="1" xr:uid="{110F16AD-785E-4B7F-A345-3AB005EC8154}"/>
    <cellStyle name="Followed Hyperlink 12" xfId="35317" hidden="1" xr:uid="{8B1A8E1E-8793-43EB-9EF3-CB1E6B3B7335}"/>
    <cellStyle name="Followed Hyperlink 12" xfId="35348" hidden="1" xr:uid="{2797E2BB-6945-4F0C-A80A-58F5E1B3A165}"/>
    <cellStyle name="Followed Hyperlink 12" xfId="35398" hidden="1" xr:uid="{512C11DE-1EFE-4A0E-8959-4EE6D91259BB}"/>
    <cellStyle name="Followed Hyperlink 12" xfId="35428" hidden="1" xr:uid="{F6815639-DE74-45F4-B7C5-4E5DAC9C6326}"/>
    <cellStyle name="Followed Hyperlink 12" xfId="35256" hidden="1" xr:uid="{F6F9A75F-C57D-4789-8F0F-71806DD766E0}"/>
    <cellStyle name="Followed Hyperlink 12" xfId="35521" hidden="1" xr:uid="{BFF41946-7AE8-4757-91DC-9C18AAD4B9DD}"/>
    <cellStyle name="Followed Hyperlink 12" xfId="35604" hidden="1" xr:uid="{3AEF88A4-EEB6-4A9E-9416-B3B2F2E4FDB6}"/>
    <cellStyle name="Followed Hyperlink 12" xfId="35636" hidden="1" xr:uid="{43586A79-8C3B-4AFA-83EA-3ED38D87BBCC}"/>
    <cellStyle name="Followed Hyperlink 12" xfId="35686" hidden="1" xr:uid="{78F1F1CB-AB55-4DB0-81C7-ECF2FEA399CB}"/>
    <cellStyle name="Followed Hyperlink 12" xfId="35717" hidden="1" xr:uid="{0A952ECD-221D-41B4-90EC-E059443F6B8B}"/>
    <cellStyle name="Followed Hyperlink 12" xfId="35984" hidden="1" xr:uid="{60177F8D-C976-4E4B-86A8-BC161155781D}"/>
    <cellStyle name="Followed Hyperlink 12" xfId="35860" hidden="1" xr:uid="{9F0BC3D3-EB3A-4A5E-A330-B06531897A7E}"/>
    <cellStyle name="Followed Hyperlink 12" xfId="35552" hidden="1" xr:uid="{96E7EFBE-7AD5-4ED3-B60A-AE9863926DD5}"/>
    <cellStyle name="Followed Hyperlink 12" xfId="35192" hidden="1" xr:uid="{93DFC604-1B40-4721-80A4-467EECE884D3}"/>
    <cellStyle name="Followed Hyperlink 12" xfId="36629" hidden="1" xr:uid="{0D73754A-9620-4204-A3A9-D17361F2DA3E}"/>
    <cellStyle name="Followed Hyperlink 12" xfId="34849" hidden="1" xr:uid="{166EA7A3-6CA7-4794-ADCE-5CB5A3AEACEB}"/>
    <cellStyle name="Followed Hyperlink 12" xfId="34478" hidden="1" xr:uid="{4DB133F7-896D-408D-867C-D0F79B8B5D33}"/>
    <cellStyle name="Followed Hyperlink 12" xfId="35140" hidden="1" xr:uid="{5C1942DC-09C9-4DB7-A257-4BA82CD24B8D}"/>
    <cellStyle name="Followed Hyperlink 12" xfId="33463" hidden="1" xr:uid="{1CD46815-90DF-44B0-B1C1-6FEAF659CF72}"/>
    <cellStyle name="Followed Hyperlink 12" xfId="36015" hidden="1" xr:uid="{C9755305-A0DC-4020-ADFC-9D4646E50335}"/>
    <cellStyle name="Followed Hyperlink 12" xfId="35799" hidden="1" xr:uid="{954C7892-6247-488B-9821-DF998B44DE08}"/>
    <cellStyle name="Followed Hyperlink 12" xfId="36057" hidden="1" xr:uid="{B6ADFBE9-1DAB-4D87-A738-E1A5E4E588CA}"/>
    <cellStyle name="Followed Hyperlink 12" xfId="36183" hidden="1" xr:uid="{69598157-AAD8-48BD-B8F4-62E6256C28C9}"/>
    <cellStyle name="Followed Hyperlink 12" xfId="35762" hidden="1" xr:uid="{8E89DB7B-954C-469E-8F0B-DE3F956C2AF0}"/>
    <cellStyle name="Followed Hyperlink 12" xfId="36350" hidden="1" xr:uid="{D58F29AC-6451-46E1-A31F-FD9F9348C129}"/>
    <cellStyle name="Followed Hyperlink 12" xfId="35797" hidden="1" xr:uid="{019BB1AF-EF80-4C5D-ACCC-9AD8B677704E}"/>
    <cellStyle name="Followed Hyperlink 12" xfId="36390" hidden="1" xr:uid="{F283A818-9E54-4BFC-8ADF-B27265AE9D3F}"/>
    <cellStyle name="Followed Hyperlink 12" xfId="36455" hidden="1" xr:uid="{DD80E3D0-CD5B-4D1E-8977-29FC8D9CA9EB}"/>
    <cellStyle name="Followed Hyperlink 12" xfId="36487" hidden="1" xr:uid="{0948A531-D5D1-466D-B9E3-D7E2720BE08F}"/>
    <cellStyle name="Followed Hyperlink 12" xfId="36103" hidden="1" xr:uid="{5C907D08-1B67-4CEC-A270-F26B31390BD9}"/>
    <cellStyle name="Followed Hyperlink 12" xfId="36597" hidden="1" xr:uid="{0F5EDD13-B4EE-4701-9283-FF34D54EDE14}"/>
    <cellStyle name="Followed Hyperlink 12" xfId="36694" hidden="1" xr:uid="{AEBDC70B-8FB2-49EA-A60C-A0D5BA221EA1}"/>
    <cellStyle name="Followed Hyperlink 12" xfId="36726" hidden="1" xr:uid="{8CDFCC9F-BDD8-4D62-963C-3A5A824F818F}"/>
    <cellStyle name="Followed Hyperlink 12" xfId="36809" hidden="1" xr:uid="{2372F0A6-9702-4E42-A8C5-9FEF4546DA75}"/>
    <cellStyle name="Followed Hyperlink 12" xfId="36841" hidden="1" xr:uid="{0CDBE92D-3D4D-45D3-BB90-54B738E1543D}"/>
    <cellStyle name="Followed Hyperlink 12" xfId="36124" hidden="1" xr:uid="{8979E698-4692-4CD1-8296-6981EF8C0442}"/>
    <cellStyle name="Followed Hyperlink 12" xfId="36981" hidden="1" xr:uid="{7A5BDB81-22E1-4146-B2D2-76D2626AEF03}"/>
    <cellStyle name="Followed Hyperlink 12" xfId="37057" hidden="1" xr:uid="{052DF19D-4E8B-4EF2-9A5F-6B53B5620C93}"/>
    <cellStyle name="Followed Hyperlink 12" xfId="37013" hidden="1" xr:uid="{E73D7BB1-2931-4A0B-B41D-DBA007B92F7F}"/>
    <cellStyle name="Followed Hyperlink 12" xfId="36151" hidden="1" xr:uid="{AFA4A95B-5A01-4DBA-89EE-DF4364EFEBB5}"/>
    <cellStyle name="Followed Hyperlink 12" xfId="33556" hidden="1" xr:uid="{1B7910E3-FA73-4141-9DF4-EB7EAB26A345}"/>
    <cellStyle name="Followed Hyperlink 12" xfId="33682" hidden="1" xr:uid="{F1ABB91F-F1CC-4361-BA88-26048B24A3A5}"/>
    <cellStyle name="Followed Hyperlink 12" xfId="31237" hidden="1" xr:uid="{5D4A822D-7255-4007-93FD-843D3164EFEE}"/>
    <cellStyle name="Followed Hyperlink 12" xfId="33349" hidden="1" xr:uid="{A7DBFB6E-E4A7-4309-B12E-B3A48B316C0C}"/>
    <cellStyle name="Followed Hyperlink 12" xfId="30917" hidden="1" xr:uid="{9D0207B8-5E2A-4DC1-8B8C-64B0AAFF0DAA}"/>
    <cellStyle name="Followed Hyperlink 12" xfId="30148" hidden="1" xr:uid="{15668CD7-D8AC-490E-BE86-44CFF77C2C5D}"/>
    <cellStyle name="Followed Hyperlink 12" xfId="33650" hidden="1" xr:uid="{F6E408C9-BE73-4BE5-9A9E-EF6F505D3133}"/>
    <cellStyle name="Followed Hyperlink 12" xfId="33461" hidden="1" xr:uid="{EC74733D-DC5D-4F1C-8A5A-FA7D6CA5E20E}"/>
    <cellStyle name="Followed Hyperlink 12" xfId="33426" hidden="1" xr:uid="{E70F746C-276C-424C-A30D-F961DC886B42}"/>
    <cellStyle name="Followed Hyperlink 12" xfId="33892" hidden="1" xr:uid="{181143DE-1D10-42F9-97F0-978283D14942}"/>
    <cellStyle name="Followed Hyperlink 12" xfId="33987" hidden="1" xr:uid="{669DE0D1-2A85-4EA2-BB48-0EDECBF1DBE6}"/>
    <cellStyle name="Followed Hyperlink 12" xfId="34019" hidden="1" xr:uid="{841445E2-578F-4C66-9D5D-7E2A6FDCD288}"/>
    <cellStyle name="Followed Hyperlink 12" xfId="33381" hidden="1" xr:uid="{F64617A4-08B1-4B27-A539-4F73F84F8F84}"/>
    <cellStyle name="Followed Hyperlink 12" xfId="33524" hidden="1" xr:uid="{68CE44ED-6724-4D94-B7FF-116C78AB5236}"/>
    <cellStyle name="Followed Hyperlink 12" xfId="33819" hidden="1" xr:uid="{DCDCD12B-0524-417F-B18D-3346E76FD2F6}"/>
    <cellStyle name="Followed Hyperlink 12" xfId="33851" hidden="1" xr:uid="{19545887-3688-49C1-95C3-B615FA55531C}"/>
    <cellStyle name="Followed Hyperlink 12" xfId="33724" hidden="1" xr:uid="{0F44DE29-A34F-4914-BEA7-A020488AD1B0}"/>
    <cellStyle name="Followed Hyperlink 12" xfId="34213" hidden="1" xr:uid="{97B6D04A-734F-4FAD-88F4-C8A926CAE872}"/>
    <cellStyle name="Followed Hyperlink 12" xfId="37875" xr:uid="{3582D2AE-E021-4AF3-9FCF-48F79F7CAA78}"/>
    <cellStyle name="Followed Hyperlink 13" xfId="3776" hidden="1" xr:uid="{00000000-0005-0000-0000-0000BE010000}"/>
    <cellStyle name="Followed Hyperlink 13" xfId="3865" hidden="1" xr:uid="{00000000-0005-0000-0000-0000BF010000}"/>
    <cellStyle name="Followed Hyperlink 13" xfId="3899" hidden="1" xr:uid="{00000000-0005-0000-0000-0000C0010000}"/>
    <cellStyle name="Followed Hyperlink 13" xfId="3170" hidden="1" xr:uid="{00000000-0005-0000-0000-0000C1010000}"/>
    <cellStyle name="Followed Hyperlink 13" xfId="3944" hidden="1" xr:uid="{00000000-0005-0000-0000-0000C2010000}"/>
    <cellStyle name="Followed Hyperlink 13" xfId="4063" hidden="1" xr:uid="{00000000-0005-0000-0000-0000C4010000}"/>
    <cellStyle name="Followed Hyperlink 13" xfId="4105" hidden="1" xr:uid="{00000000-0005-0000-0000-0000C6010000}"/>
    <cellStyle name="Followed Hyperlink 13" xfId="4155" hidden="1" xr:uid="{00000000-0005-0000-0000-0000C7010000}"/>
    <cellStyle name="Followed Hyperlink 13" xfId="4189" hidden="1" xr:uid="{00000000-0005-0000-0000-0000C8010000}"/>
    <cellStyle name="Followed Hyperlink 13" xfId="3659" hidden="1" xr:uid="{00000000-0005-0000-0000-0000C9010000}"/>
    <cellStyle name="Followed Hyperlink 13" xfId="4281" hidden="1" xr:uid="{00000000-0005-0000-0000-0000CB010000}"/>
    <cellStyle name="Followed Hyperlink 13" xfId="4315" hidden="1" xr:uid="{00000000-0005-0000-0000-0000CC010000}"/>
    <cellStyle name="Followed Hyperlink 13" xfId="4407" hidden="1" xr:uid="{00000000-0005-0000-0000-0000CF010000}"/>
    <cellStyle name="Followed Hyperlink 13" xfId="4441" hidden="1" xr:uid="{00000000-0005-0000-0000-0000D0010000}"/>
    <cellStyle name="Followed Hyperlink 13" xfId="4533" hidden="1" xr:uid="{00000000-0005-0000-0000-0000D1010000}"/>
    <cellStyle name="Followed Hyperlink 13" xfId="4567" hidden="1" xr:uid="{00000000-0005-0000-0000-0000D2010000}"/>
    <cellStyle name="Followed Hyperlink 13" xfId="4617" hidden="1" xr:uid="{00000000-0005-0000-0000-0000D3010000}"/>
    <cellStyle name="Followed Hyperlink 13" xfId="4651" hidden="1" xr:uid="{00000000-0005-0000-0000-0000D4010000}"/>
    <cellStyle name="Followed Hyperlink 13" xfId="4693" hidden="1" xr:uid="{00000000-0005-0000-0000-0000D6010000}"/>
    <cellStyle name="Followed Hyperlink 13" xfId="4500" hidden="1" xr:uid="{00000000-0005-0000-0000-0000D5010000}"/>
    <cellStyle name="Followed Hyperlink 13" xfId="3838" hidden="1" xr:uid="{00000000-0005-0000-0000-0000CD010000}"/>
    <cellStyle name="Followed Hyperlink 13" xfId="3161" hidden="1" xr:uid="{00000000-0005-0000-0000-0000C5010000}"/>
    <cellStyle name="Followed Hyperlink 13" xfId="3147" hidden="1" xr:uid="{00000000-0005-0000-0000-0000BD010000}"/>
    <cellStyle name="Followed Hyperlink 13" xfId="2636" hidden="1" xr:uid="{00000000-0005-0000-0000-0000AD010000}"/>
    <cellStyle name="Followed Hyperlink 13" xfId="2734" hidden="1" xr:uid="{00000000-0005-0000-0000-0000A5010000}"/>
    <cellStyle name="Followed Hyperlink 13" xfId="2980" hidden="1" xr:uid="{00000000-0005-0000-0000-0000B5010000}"/>
    <cellStyle name="Followed Hyperlink 13" xfId="3104" hidden="1" xr:uid="{00000000-0005-0000-0000-0000AE010000}"/>
    <cellStyle name="Followed Hyperlink 13" xfId="3197" hidden="1" xr:uid="{00000000-0005-0000-0000-0000AF010000}"/>
    <cellStyle name="Followed Hyperlink 13" xfId="3231" hidden="1" xr:uid="{00000000-0005-0000-0000-0000B0010000}"/>
    <cellStyle name="Followed Hyperlink 13" xfId="2671" hidden="1" xr:uid="{00000000-0005-0000-0000-0000B1010000}"/>
    <cellStyle name="Followed Hyperlink 13" xfId="3272" hidden="1" xr:uid="{00000000-0005-0000-0000-0000B2010000}"/>
    <cellStyle name="Followed Hyperlink 13" xfId="3335" hidden="1" xr:uid="{00000000-0005-0000-0000-0000B3010000}"/>
    <cellStyle name="Followed Hyperlink 13" xfId="3369" hidden="1" xr:uid="{00000000-0005-0000-0000-0000B4010000}"/>
    <cellStyle name="Followed Hyperlink 13" xfId="3477" hidden="1" xr:uid="{00000000-0005-0000-0000-0000B7010000}"/>
    <cellStyle name="Followed Hyperlink 13" xfId="3574" hidden="1" xr:uid="{00000000-0005-0000-0000-0000B9010000}"/>
    <cellStyle name="Followed Hyperlink 13" xfId="3608" hidden="1" xr:uid="{00000000-0005-0000-0000-0000BA010000}"/>
    <cellStyle name="Followed Hyperlink 13" xfId="3689" hidden="1" xr:uid="{00000000-0005-0000-0000-0000BB010000}"/>
    <cellStyle name="Followed Hyperlink 13" xfId="3723" hidden="1" xr:uid="{00000000-0005-0000-0000-0000BC010000}"/>
    <cellStyle name="Followed Hyperlink 13" xfId="3511" hidden="1" xr:uid="{00000000-0005-0000-0000-0000B8010000}"/>
    <cellStyle name="Followed Hyperlink 13" xfId="2860" hidden="1" xr:uid="{00000000-0005-0000-0000-0000A7010000}"/>
    <cellStyle name="Followed Hyperlink 13" xfId="2701" hidden="1" xr:uid="{00000000-0005-0000-0000-0000A9010000}"/>
    <cellStyle name="Followed Hyperlink 13" xfId="2936" hidden="1" xr:uid="{00000000-0005-0000-0000-0000AA010000}"/>
    <cellStyle name="Followed Hyperlink 13" xfId="3029" hidden="1" xr:uid="{00000000-0005-0000-0000-0000AB010000}"/>
    <cellStyle name="Followed Hyperlink 13" xfId="3063" hidden="1" xr:uid="{00000000-0005-0000-0000-0000AC010000}"/>
    <cellStyle name="Followed Hyperlink 13" xfId="2559" hidden="1" xr:uid="{00000000-0005-0000-0000-0000A3010000}"/>
    <cellStyle name="Followed Hyperlink 13" xfId="2593" hidden="1" xr:uid="{00000000-0005-0000-0000-0000A4010000}"/>
    <cellStyle name="Followed Hyperlink 13" xfId="2768" hidden="1" xr:uid="{00000000-0005-0000-0000-0000A6010000}"/>
    <cellStyle name="Followed Hyperlink 13" xfId="2508" hidden="1" xr:uid="{00000000-0005-0000-0000-0000A2010000}"/>
    <cellStyle name="Followed Hyperlink 13" xfId="2400" hidden="1" xr:uid="{00000000-0005-0000-0000-0000A0010000}"/>
    <cellStyle name="Followed Hyperlink 13" xfId="2474" hidden="1" xr:uid="{00000000-0005-0000-0000-0000A1010000}"/>
    <cellStyle name="Followed Hyperlink 13" xfId="2894" hidden="1" xr:uid="{00000000-0005-0000-0000-0000A8010000}"/>
    <cellStyle name="Followed Hyperlink 13" xfId="3426" hidden="1" xr:uid="{00000000-0005-0000-0000-0000B6010000}"/>
    <cellStyle name="Followed Hyperlink 13" xfId="4231" hidden="1" xr:uid="{00000000-0005-0000-0000-0000CA010000}"/>
    <cellStyle name="Followed Hyperlink 13" xfId="4743" hidden="1" xr:uid="{00000000-0005-0000-0000-0000D7010000}"/>
    <cellStyle name="Followed Hyperlink 13" xfId="4357" hidden="1" xr:uid="{00000000-0005-0000-0000-0000CE010000}"/>
    <cellStyle name="Followed Hyperlink 13" xfId="4029" hidden="1" xr:uid="{00000000-0005-0000-0000-0000C3010000}"/>
    <cellStyle name="Followed Hyperlink 13" xfId="686" hidden="1" xr:uid="{00000000-0005-0000-0000-000074010000}"/>
    <cellStyle name="Followed Hyperlink 13" xfId="259" hidden="1" xr:uid="{00000000-0005-0000-0000-000075010000}"/>
    <cellStyle name="Followed Hyperlink 13" xfId="727" hidden="1" xr:uid="{00000000-0005-0000-0000-000076010000}"/>
    <cellStyle name="Followed Hyperlink 13" xfId="820" hidden="1" xr:uid="{00000000-0005-0000-0000-000077010000}"/>
    <cellStyle name="Followed Hyperlink 13" xfId="854" hidden="1" xr:uid="{00000000-0005-0000-0000-000078010000}"/>
    <cellStyle name="Followed Hyperlink 13" xfId="294" hidden="1" xr:uid="{00000000-0005-0000-0000-000079010000}"/>
    <cellStyle name="Followed Hyperlink 13" xfId="895" hidden="1" xr:uid="{00000000-0005-0000-0000-00007A010000}"/>
    <cellStyle name="Followed Hyperlink 13" xfId="992" hidden="1" xr:uid="{00000000-0005-0000-0000-00007C010000}"/>
    <cellStyle name="Followed Hyperlink 13" xfId="1049" hidden="1" xr:uid="{00000000-0005-0000-0000-00007E010000}"/>
    <cellStyle name="Followed Hyperlink 13" xfId="1100" hidden="1" xr:uid="{00000000-0005-0000-0000-00007F010000}"/>
    <cellStyle name="Followed Hyperlink 13" xfId="1134" hidden="1" xr:uid="{00000000-0005-0000-0000-000080010000}"/>
    <cellStyle name="Followed Hyperlink 13" xfId="603" hidden="1" xr:uid="{00000000-0005-0000-0000-00007D010000}"/>
    <cellStyle name="Followed Hyperlink 13" xfId="391" hidden="1" xr:uid="{00000000-0005-0000-0000-00006E010000}"/>
    <cellStyle name="Followed Hyperlink 13" xfId="517" hidden="1" xr:uid="{00000000-0005-0000-0000-000070010000}"/>
    <cellStyle name="Followed Hyperlink 13" xfId="324" hidden="1" xr:uid="{00000000-0005-0000-0000-000071010000}"/>
    <cellStyle name="Followed Hyperlink 13" xfId="559" hidden="1" xr:uid="{00000000-0005-0000-0000-000072010000}"/>
    <cellStyle name="Followed Hyperlink 13" xfId="652" hidden="1" xr:uid="{00000000-0005-0000-0000-000073010000}"/>
    <cellStyle name="Followed Hyperlink 13" xfId="182" hidden="1" xr:uid="{00000000-0005-0000-0000-00006B010000}"/>
    <cellStyle name="Followed Hyperlink 13" xfId="216" hidden="1" xr:uid="{00000000-0005-0000-0000-00006C010000}"/>
    <cellStyle name="Followed Hyperlink 13" xfId="357" hidden="1" xr:uid="{00000000-0005-0000-0000-00006D010000}"/>
    <cellStyle name="Followed Hyperlink 13" xfId="132" hidden="1" xr:uid="{00000000-0005-0000-0000-00006A010000}"/>
    <cellStyle name="Followed Hyperlink 13" xfId="48" hidden="1" xr:uid="{00000000-0005-0000-0000-000068010000}"/>
    <cellStyle name="Followed Hyperlink 13" xfId="98" hidden="1" xr:uid="{00000000-0005-0000-0000-000069010000}"/>
    <cellStyle name="Followed Hyperlink 13" xfId="483" hidden="1" xr:uid="{00000000-0005-0000-0000-00006F010000}"/>
    <cellStyle name="Followed Hyperlink 13" xfId="958" hidden="1" xr:uid="{00000000-0005-0000-0000-00007B010000}"/>
    <cellStyle name="Followed Hyperlink 13" xfId="784" hidden="1" xr:uid="{00000000-0005-0000-0000-00008D010000}"/>
    <cellStyle name="Followed Hyperlink 13" xfId="1812" hidden="1" xr:uid="{00000000-0005-0000-0000-000090010000}"/>
    <cellStyle name="Followed Hyperlink 13" xfId="1488" hidden="1" xr:uid="{00000000-0005-0000-0000-000087010000}"/>
    <cellStyle name="Followed Hyperlink 13" xfId="2064" hidden="1" xr:uid="{00000000-0005-0000-0000-000098010000}"/>
    <cellStyle name="Followed Hyperlink 13" xfId="1197" hidden="1" xr:uid="{00000000-0005-0000-0000-000081010000}"/>
    <cellStyle name="Followed Hyperlink 13" xfId="1282" hidden="1" xr:uid="{00000000-0005-0000-0000-000091010000}"/>
    <cellStyle name="Followed Hyperlink 13" xfId="1854" hidden="1" xr:uid="{00000000-0005-0000-0000-000092010000}"/>
    <cellStyle name="Followed Hyperlink 13" xfId="1904" hidden="1" xr:uid="{00000000-0005-0000-0000-000093010000}"/>
    <cellStyle name="Followed Hyperlink 13" xfId="1938" hidden="1" xr:uid="{00000000-0005-0000-0000-000094010000}"/>
    <cellStyle name="Followed Hyperlink 13" xfId="1461" hidden="1" xr:uid="{00000000-0005-0000-0000-000095010000}"/>
    <cellStyle name="Followed Hyperlink 13" xfId="1980" hidden="1" xr:uid="{00000000-0005-0000-0000-000096010000}"/>
    <cellStyle name="Followed Hyperlink 13" xfId="2030" hidden="1" xr:uid="{00000000-0005-0000-0000-000097010000}"/>
    <cellStyle name="Followed Hyperlink 13" xfId="2156" hidden="1" xr:uid="{00000000-0005-0000-0000-000099010000}"/>
    <cellStyle name="Followed Hyperlink 13" xfId="2190" hidden="1" xr:uid="{00000000-0005-0000-0000-00009A010000}"/>
    <cellStyle name="Followed Hyperlink 13" xfId="2274" hidden="1" xr:uid="{00000000-0005-0000-0000-00009C010000}"/>
    <cellStyle name="Followed Hyperlink 13" xfId="2316" hidden="1" xr:uid="{00000000-0005-0000-0000-00009E010000}"/>
    <cellStyle name="Followed Hyperlink 13" xfId="2366" hidden="1" xr:uid="{00000000-0005-0000-0000-00009F010000}"/>
    <cellStyle name="Followed Hyperlink 13" xfId="2123" hidden="1" xr:uid="{00000000-0005-0000-0000-00009D010000}"/>
    <cellStyle name="Followed Hyperlink 13" xfId="2240" hidden="1" xr:uid="{00000000-0005-0000-0000-00009B010000}"/>
    <cellStyle name="Followed Hyperlink 13" xfId="793" hidden="1" xr:uid="{00000000-0005-0000-0000-000089010000}"/>
    <cellStyle name="Followed Hyperlink 13" xfId="1567" hidden="1" xr:uid="{00000000-0005-0000-0000-00008A010000}"/>
    <cellStyle name="Followed Hyperlink 13" xfId="1652" hidden="1" xr:uid="{00000000-0005-0000-0000-00008B010000}"/>
    <cellStyle name="Followed Hyperlink 13" xfId="1686" hidden="1" xr:uid="{00000000-0005-0000-0000-00008C010000}"/>
    <cellStyle name="Followed Hyperlink 13" xfId="1728" hidden="1" xr:uid="{00000000-0005-0000-0000-00008E010000}"/>
    <cellStyle name="Followed Hyperlink 13" xfId="1778" hidden="1" xr:uid="{00000000-0005-0000-0000-00008F010000}"/>
    <cellStyle name="Followed Hyperlink 13" xfId="770" hidden="1" xr:uid="{00000000-0005-0000-0000-000085010000}"/>
    <cellStyle name="Followed Hyperlink 13" xfId="1399" hidden="1" xr:uid="{00000000-0005-0000-0000-000086010000}"/>
    <cellStyle name="Followed Hyperlink 13" xfId="1522" hidden="1" xr:uid="{00000000-0005-0000-0000-000088010000}"/>
    <cellStyle name="Followed Hyperlink 13" xfId="1312" hidden="1" xr:uid="{00000000-0005-0000-0000-000083010000}"/>
    <cellStyle name="Followed Hyperlink 13" xfId="1346" hidden="1" xr:uid="{00000000-0005-0000-0000-000084010000}"/>
    <cellStyle name="Followed Hyperlink 13" xfId="1231" hidden="1" xr:uid="{00000000-0005-0000-0000-000082010000}"/>
    <cellStyle name="Followed Hyperlink 13" xfId="4777" hidden="1" xr:uid="{00000000-0005-0000-0000-0000D8010000}"/>
    <cellStyle name="Followed Hyperlink 13" xfId="8684" hidden="1" xr:uid="{D57072F6-0AB2-497E-8606-1A53B325E890}"/>
    <cellStyle name="Followed Hyperlink 13" xfId="8718" hidden="1" xr:uid="{CD25C187-9A1A-40E6-85FC-3EFE3BA9AA58}"/>
    <cellStyle name="Followed Hyperlink 13" xfId="7989" hidden="1" xr:uid="{C5628BE7-76F4-41AF-86B8-C08DA44A788E}"/>
    <cellStyle name="Followed Hyperlink 13" xfId="8763" hidden="1" xr:uid="{E2D61324-AFC5-4339-A8EE-2428C2D53085}"/>
    <cellStyle name="Followed Hyperlink 13" xfId="8882" hidden="1" xr:uid="{A1EF0BFE-3C77-4779-B50C-27715EE94FF6}"/>
    <cellStyle name="Followed Hyperlink 13" xfId="8924" hidden="1" xr:uid="{C4248BCA-DF23-409B-8DDD-042C6F04EA7F}"/>
    <cellStyle name="Followed Hyperlink 13" xfId="8974" hidden="1" xr:uid="{2F36C596-76D6-40C8-AE26-76C8394E3439}"/>
    <cellStyle name="Followed Hyperlink 13" xfId="9008" hidden="1" xr:uid="{B6BFFB17-9468-47CC-8D90-549FE0D5D10F}"/>
    <cellStyle name="Followed Hyperlink 13" xfId="8478" hidden="1" xr:uid="{6A0778D2-E934-4E18-ACF7-30BFFF3EF3D5}"/>
    <cellStyle name="Followed Hyperlink 13" xfId="9100" hidden="1" xr:uid="{FE313AB0-46D2-45AE-8E21-BDE6F88EE390}"/>
    <cellStyle name="Followed Hyperlink 13" xfId="9134" hidden="1" xr:uid="{2EF3AF03-08D5-48B7-BBF3-246E14E99A80}"/>
    <cellStyle name="Followed Hyperlink 13" xfId="9226" hidden="1" xr:uid="{A5BF3B43-93C1-454E-B4D6-E5E11DAE29A6}"/>
    <cellStyle name="Followed Hyperlink 13" xfId="9260" hidden="1" xr:uid="{78F84FF2-CFAC-4BC1-9610-285649D5F337}"/>
    <cellStyle name="Followed Hyperlink 13" xfId="9352" hidden="1" xr:uid="{326993B9-9B63-4963-8E27-D8848AB0F9E8}"/>
    <cellStyle name="Followed Hyperlink 13" xfId="9386" hidden="1" xr:uid="{D10AB719-D70D-43E7-A182-55F3BF99D80E}"/>
    <cellStyle name="Followed Hyperlink 13" xfId="9436" hidden="1" xr:uid="{4C15CD96-B6CC-406E-B038-6AC0560A6F6D}"/>
    <cellStyle name="Followed Hyperlink 13" xfId="9470" hidden="1" xr:uid="{968544F7-FFEB-453A-B79C-F2B029370961}"/>
    <cellStyle name="Followed Hyperlink 13" xfId="9512" hidden="1" xr:uid="{D438B1B3-829B-46B3-B28D-D50EE9DF23D0}"/>
    <cellStyle name="Followed Hyperlink 13" xfId="9319" hidden="1" xr:uid="{7FDF05AA-360A-4F7F-88BC-596E194C8A2A}"/>
    <cellStyle name="Followed Hyperlink 13" xfId="8657" hidden="1" xr:uid="{FCBB4265-C1ED-4A62-930F-EA4D7400CB76}"/>
    <cellStyle name="Followed Hyperlink 13" xfId="7980" hidden="1" xr:uid="{3C3187F3-EA63-4589-B674-8ABEAD892B91}"/>
    <cellStyle name="Followed Hyperlink 13" xfId="7966" hidden="1" xr:uid="{92136553-A68B-4BE8-A6C9-D9F52A7FDC6E}"/>
    <cellStyle name="Followed Hyperlink 13" xfId="7455" hidden="1" xr:uid="{BD7CC562-1D56-4CFD-8E90-1705E8E5F026}"/>
    <cellStyle name="Followed Hyperlink 13" xfId="7553" hidden="1" xr:uid="{51F2829F-CA18-4D26-A979-AE62C8AB01EC}"/>
    <cellStyle name="Followed Hyperlink 13" xfId="7799" hidden="1" xr:uid="{F8C9F16A-0DFE-49F5-9259-D4C4EF9A6415}"/>
    <cellStyle name="Followed Hyperlink 13" xfId="7923" hidden="1" xr:uid="{3103AF0D-6C35-4D23-BD76-E5C4CFF68A17}"/>
    <cellStyle name="Followed Hyperlink 13" xfId="8016" hidden="1" xr:uid="{CE1078F3-BF86-498D-9A99-DA66CBEE7BD3}"/>
    <cellStyle name="Followed Hyperlink 13" xfId="8050" hidden="1" xr:uid="{9C83B5AA-8061-40CA-92D1-6A9D610D4D1C}"/>
    <cellStyle name="Followed Hyperlink 13" xfId="7490" hidden="1" xr:uid="{7EE62ADA-7DB5-438C-98B5-FA3A9938F5B9}"/>
    <cellStyle name="Followed Hyperlink 13" xfId="8091" hidden="1" xr:uid="{32119040-F266-4EEA-9984-0A47EE369E5C}"/>
    <cellStyle name="Followed Hyperlink 13" xfId="8154" hidden="1" xr:uid="{7425FB65-650C-42DA-9054-B8933493C558}"/>
    <cellStyle name="Followed Hyperlink 13" xfId="8188" hidden="1" xr:uid="{2B81BEF7-23A8-4D30-9844-682302DD34BD}"/>
    <cellStyle name="Followed Hyperlink 13" xfId="8296" hidden="1" xr:uid="{81DDF815-B55A-4C46-A114-A4B610EF366D}"/>
    <cellStyle name="Followed Hyperlink 13" xfId="8393" hidden="1" xr:uid="{31408236-53EA-4FAF-8ACF-4A630C40D06C}"/>
    <cellStyle name="Followed Hyperlink 13" xfId="8427" hidden="1" xr:uid="{19665839-07D4-4DE5-823B-E15B9CCA5D3B}"/>
    <cellStyle name="Followed Hyperlink 13" xfId="8508" hidden="1" xr:uid="{6F383FF4-5F6D-48D5-ADAC-BC7129974D53}"/>
    <cellStyle name="Followed Hyperlink 13" xfId="8542" hidden="1" xr:uid="{0B1858C5-60AC-4E8C-8AB5-A505F719DAB5}"/>
    <cellStyle name="Followed Hyperlink 13" xfId="8330" hidden="1" xr:uid="{02B62BB5-DFB2-449E-B0F6-7173B6A4D855}"/>
    <cellStyle name="Followed Hyperlink 13" xfId="7679" hidden="1" xr:uid="{FCD4BD4D-E341-4A51-B6A8-9187FDCC95AF}"/>
    <cellStyle name="Followed Hyperlink 13" xfId="7520" hidden="1" xr:uid="{EA767B7B-2F10-4679-A0D8-EBAAD1CF79BF}"/>
    <cellStyle name="Followed Hyperlink 13" xfId="7755" hidden="1" xr:uid="{40933F91-D554-4826-916E-8447862432EE}"/>
    <cellStyle name="Followed Hyperlink 13" xfId="7848" hidden="1" xr:uid="{BBE3ECA6-1A72-48E9-910C-E4A559C1AF17}"/>
    <cellStyle name="Followed Hyperlink 13" xfId="7882" hidden="1" xr:uid="{AC21CF46-5E6D-487C-B693-91C147268CBC}"/>
    <cellStyle name="Followed Hyperlink 13" xfId="7378" hidden="1" xr:uid="{9DB11DCA-75D1-4ADB-8F51-CF546A2972C3}"/>
    <cellStyle name="Followed Hyperlink 13" xfId="7412" hidden="1" xr:uid="{6F87823C-AC08-4ED1-A9F8-E66DCEB83E6E}"/>
    <cellStyle name="Followed Hyperlink 13" xfId="7587" hidden="1" xr:uid="{6108858F-A037-4786-A3DB-21E9E86840BD}"/>
    <cellStyle name="Followed Hyperlink 13" xfId="7328" hidden="1" xr:uid="{484D496C-36ED-4522-8396-1DF80A5FEED3}"/>
    <cellStyle name="Followed Hyperlink 13" xfId="7223" hidden="1" xr:uid="{E041755E-A5B2-40C6-9B3F-71D06128D349}"/>
    <cellStyle name="Followed Hyperlink 13" xfId="7294" hidden="1" xr:uid="{443D66D7-A926-4D66-816D-A5B0A0665D56}"/>
    <cellStyle name="Followed Hyperlink 13" xfId="7713" hidden="1" xr:uid="{7470910C-5ABF-425E-A199-8A6A410D895F}"/>
    <cellStyle name="Followed Hyperlink 13" xfId="8245" hidden="1" xr:uid="{5F27D215-BBFE-4E6D-93AF-FC22A5E911A4}"/>
    <cellStyle name="Followed Hyperlink 13" xfId="9050" hidden="1" xr:uid="{6A950CDB-6E65-4788-BA24-66B3BC479E17}"/>
    <cellStyle name="Followed Hyperlink 13" xfId="9562" hidden="1" xr:uid="{53578D1E-A38C-45B5-B69D-F394D66C956A}"/>
    <cellStyle name="Followed Hyperlink 13" xfId="9176" hidden="1" xr:uid="{D4223EEF-C93D-481D-AEFF-F95D4D537602}"/>
    <cellStyle name="Followed Hyperlink 13" xfId="8848" hidden="1" xr:uid="{A7D4018C-C8FC-4F86-A9DD-6BFBDB717F80}"/>
    <cellStyle name="Followed Hyperlink 13" xfId="5509" hidden="1" xr:uid="{4B4FD536-EB5B-4C09-AE0B-45E67215BABC}"/>
    <cellStyle name="Followed Hyperlink 13" xfId="5082" hidden="1" xr:uid="{1DA3BF62-4A0F-485D-A05C-39574AC62246}"/>
    <cellStyle name="Followed Hyperlink 13" xfId="5550" hidden="1" xr:uid="{9E7E8296-D27D-4FCD-A14A-7830259E66D5}"/>
    <cellStyle name="Followed Hyperlink 13" xfId="5643" hidden="1" xr:uid="{B10C8A2E-1940-4A0C-A5F5-420A7742FBFE}"/>
    <cellStyle name="Followed Hyperlink 13" xfId="5677" hidden="1" xr:uid="{24FE6E30-85B2-424A-BA5D-E8EF7620A7A3}"/>
    <cellStyle name="Followed Hyperlink 13" xfId="5117" hidden="1" xr:uid="{D332767A-63F5-4176-A846-0E3BD4EDD27B}"/>
    <cellStyle name="Followed Hyperlink 13" xfId="5718" hidden="1" xr:uid="{83925A4D-D382-4635-96AC-ECA8F82F2624}"/>
    <cellStyle name="Followed Hyperlink 13" xfId="5815" hidden="1" xr:uid="{B2F933D3-E031-4131-89AD-6DBF852F7216}"/>
    <cellStyle name="Followed Hyperlink 13" xfId="5872" hidden="1" xr:uid="{6E74EF2C-E74B-4908-BA12-877F80DA8152}"/>
    <cellStyle name="Followed Hyperlink 13" xfId="5923" hidden="1" xr:uid="{C7A65C29-8C99-4FE5-A1D3-CF4470535436}"/>
    <cellStyle name="Followed Hyperlink 13" xfId="5957" hidden="1" xr:uid="{D0214C67-2658-4728-B3A8-37338B35DCBB}"/>
    <cellStyle name="Followed Hyperlink 13" xfId="5426" hidden="1" xr:uid="{A664FC55-9805-45D5-8820-DD7236F62222}"/>
    <cellStyle name="Followed Hyperlink 13" xfId="5214" hidden="1" xr:uid="{3394215E-A3DE-4ED2-AB0D-9CE87A5EA401}"/>
    <cellStyle name="Followed Hyperlink 13" xfId="5340" hidden="1" xr:uid="{946F382B-820F-4524-8ED7-F598717AF296}"/>
    <cellStyle name="Followed Hyperlink 13" xfId="5147" hidden="1" xr:uid="{C6274F63-5829-4EF6-965A-A4713B8010BE}"/>
    <cellStyle name="Followed Hyperlink 13" xfId="5382" hidden="1" xr:uid="{5726BA29-6549-4039-9964-47C377D549A6}"/>
    <cellStyle name="Followed Hyperlink 13" xfId="5475" hidden="1" xr:uid="{C158CC24-25A3-4573-BC27-06EDED6313AF}"/>
    <cellStyle name="Followed Hyperlink 13" xfId="5005" hidden="1" xr:uid="{DE045A56-74FD-42CB-93A4-5329B816E89C}"/>
    <cellStyle name="Followed Hyperlink 13" xfId="5039" hidden="1" xr:uid="{88D1BA30-3290-472D-8CAF-C7B2FBC136F9}"/>
    <cellStyle name="Followed Hyperlink 13" xfId="5180" hidden="1" xr:uid="{879878A6-04FD-492E-8321-A45C3D33D65D}"/>
    <cellStyle name="Followed Hyperlink 13" xfId="4955" hidden="1" xr:uid="{8FF0B4A5-F03E-4832-A4BF-BBBB8A2D7F0E}"/>
    <cellStyle name="Followed Hyperlink 13" xfId="4871" hidden="1" xr:uid="{E5B65201-E803-44EC-93A7-4C88F36642E3}"/>
    <cellStyle name="Followed Hyperlink 13" xfId="4921" hidden="1" xr:uid="{1230F222-99EF-4EB3-A6BF-D011370C84CB}"/>
    <cellStyle name="Followed Hyperlink 13" xfId="5306" hidden="1" xr:uid="{ED67E1E4-A2AC-4E08-BFC0-7053309DF6EB}"/>
    <cellStyle name="Followed Hyperlink 13" xfId="5781" hidden="1" xr:uid="{C24F6895-93D7-4533-A168-B4ED6C30E0FF}"/>
    <cellStyle name="Followed Hyperlink 13" xfId="5607" hidden="1" xr:uid="{60D72478-B2C8-4036-B2A5-0B690CF5C703}"/>
    <cellStyle name="Followed Hyperlink 13" xfId="6635" hidden="1" xr:uid="{9D3DBA00-0EEA-4043-9EFD-369BEBB7288A}"/>
    <cellStyle name="Followed Hyperlink 13" xfId="6311" hidden="1" xr:uid="{018A2E20-516A-49AE-9A4E-9F8EC78C387C}"/>
    <cellStyle name="Followed Hyperlink 13" xfId="6887" hidden="1" xr:uid="{434A5469-2DA0-4CA5-A6A8-C9DBA7DBDA61}"/>
    <cellStyle name="Followed Hyperlink 13" xfId="6020" hidden="1" xr:uid="{9AD8B925-5409-4DDE-BFBF-3A983DC114D3}"/>
    <cellStyle name="Followed Hyperlink 13" xfId="6105" hidden="1" xr:uid="{88FDBEB4-DD11-4179-B3AD-F7188DC820EB}"/>
    <cellStyle name="Followed Hyperlink 13" xfId="6677" hidden="1" xr:uid="{E0442693-DE65-4128-940C-BA92DBD04C55}"/>
    <cellStyle name="Followed Hyperlink 13" xfId="6727" hidden="1" xr:uid="{1C4D4D69-2C1F-48B9-9ED6-C14C46F717E9}"/>
    <cellStyle name="Followed Hyperlink 13" xfId="6761" hidden="1" xr:uid="{52ACC5DF-9465-410E-82A3-11AE9A0859CE}"/>
    <cellStyle name="Followed Hyperlink 13" xfId="6284" hidden="1" xr:uid="{2E810E62-A80B-4E2A-8C1D-5291DA58B950}"/>
    <cellStyle name="Followed Hyperlink 13" xfId="6803" hidden="1" xr:uid="{732A8A5A-F6DE-4E66-BAEC-B4DD5368FD28}"/>
    <cellStyle name="Followed Hyperlink 13" xfId="6853" hidden="1" xr:uid="{A4782AF4-4E5E-4F3D-ACB6-E04A83A7E093}"/>
    <cellStyle name="Followed Hyperlink 13" xfId="6979" hidden="1" xr:uid="{389376A4-F464-4408-93CF-402C1A1FD0E6}"/>
    <cellStyle name="Followed Hyperlink 13" xfId="7013" hidden="1" xr:uid="{78D05818-9A5D-4D9A-987E-9A0B7B08A76D}"/>
    <cellStyle name="Followed Hyperlink 13" xfId="7097" hidden="1" xr:uid="{C3CCDE37-3FD8-4555-84EB-EE5A27E46A6A}"/>
    <cellStyle name="Followed Hyperlink 13" xfId="7139" hidden="1" xr:uid="{3E7CE242-D709-4DBF-A643-A64DB3BB235A}"/>
    <cellStyle name="Followed Hyperlink 13" xfId="7189" hidden="1" xr:uid="{CA33B408-BA26-4F7B-963D-323D91DAFBD4}"/>
    <cellStyle name="Followed Hyperlink 13" xfId="6946" hidden="1" xr:uid="{0E42C49E-7935-446A-AD6A-2FF77C7181F8}"/>
    <cellStyle name="Followed Hyperlink 13" xfId="7063" hidden="1" xr:uid="{9E8DEAA7-FF5C-49AD-AF4C-3FAFDF854032}"/>
    <cellStyle name="Followed Hyperlink 13" xfId="5616" hidden="1" xr:uid="{1863B65A-70B7-4079-A8F6-64845DED34E9}"/>
    <cellStyle name="Followed Hyperlink 13" xfId="6390" hidden="1" xr:uid="{13AAB1F3-583E-4FB0-AB80-1B044FCBC1ED}"/>
    <cellStyle name="Followed Hyperlink 13" xfId="6475" hidden="1" xr:uid="{17E54455-0EC2-485A-A69A-77AC5CE3DC49}"/>
    <cellStyle name="Followed Hyperlink 13" xfId="6509" hidden="1" xr:uid="{CCAF3A08-435F-40B3-8E4A-0A889AC57658}"/>
    <cellStyle name="Followed Hyperlink 13" xfId="6551" hidden="1" xr:uid="{CC26BD76-A141-4E83-A006-CD2F79246B2F}"/>
    <cellStyle name="Followed Hyperlink 13" xfId="6601" hidden="1" xr:uid="{36FF4572-934A-4192-B782-D562E2FC7021}"/>
    <cellStyle name="Followed Hyperlink 13" xfId="5593" hidden="1" xr:uid="{50E07E25-5EFA-4F18-90E4-61569D8F2B26}"/>
    <cellStyle name="Followed Hyperlink 13" xfId="6222" hidden="1" xr:uid="{FB3C90C7-F19A-47AE-9E8A-1B10B521816B}"/>
    <cellStyle name="Followed Hyperlink 13" xfId="6345" hidden="1" xr:uid="{5DE45C0E-8120-4DFF-B815-2C7A4CF26203}"/>
    <cellStyle name="Followed Hyperlink 13" xfId="6135" hidden="1" xr:uid="{D4854387-8474-45BD-9C2D-AE31787A2DCA}"/>
    <cellStyle name="Followed Hyperlink 13" xfId="6169" hidden="1" xr:uid="{B244D306-C3D2-4EE3-B357-1B3CAA576B3E}"/>
    <cellStyle name="Followed Hyperlink 13" xfId="6054" hidden="1" xr:uid="{F50A07BD-1C5C-41E4-B453-B7BB0527C591}"/>
    <cellStyle name="Followed Hyperlink 13" xfId="9596" hidden="1" xr:uid="{4760B799-D66F-4EB8-AFFF-6A6CA2EC3CF4}"/>
    <cellStyle name="Followed Hyperlink 13" xfId="13427" hidden="1" xr:uid="{EB71894D-2481-47F0-8F5A-E99DB3ACD9B8}"/>
    <cellStyle name="Followed Hyperlink 13" xfId="13461" hidden="1" xr:uid="{D95AA323-DD29-459B-9BE6-C7717DE44AE1}"/>
    <cellStyle name="Followed Hyperlink 13" xfId="12732" hidden="1" xr:uid="{9D29834D-7991-4164-938F-B73DE3A51399}"/>
    <cellStyle name="Followed Hyperlink 13" xfId="13506" hidden="1" xr:uid="{14DFC6FD-2EE7-4A4D-AA4E-B6A963D7E248}"/>
    <cellStyle name="Followed Hyperlink 13" xfId="13625" hidden="1" xr:uid="{5FA50390-67A5-4691-AFF4-ED6D69D49AAA}"/>
    <cellStyle name="Followed Hyperlink 13" xfId="13667" hidden="1" xr:uid="{9E784FD4-1914-4602-AB92-6CE87AB6C6C1}"/>
    <cellStyle name="Followed Hyperlink 13" xfId="13717" hidden="1" xr:uid="{9AB9D625-2577-4E13-815A-6261B221E2CE}"/>
    <cellStyle name="Followed Hyperlink 13" xfId="13751" hidden="1" xr:uid="{991AABA4-47D7-482E-84CE-6A942C534B06}"/>
    <cellStyle name="Followed Hyperlink 13" xfId="13221" hidden="1" xr:uid="{48216DBF-B8E9-4105-8A6C-BE70B7068155}"/>
    <cellStyle name="Followed Hyperlink 13" xfId="13843" hidden="1" xr:uid="{A92A019E-2F23-4030-935B-FC57381080DF}"/>
    <cellStyle name="Followed Hyperlink 13" xfId="13877" hidden="1" xr:uid="{86A73F43-19D9-4CFF-9437-F04659522DAE}"/>
    <cellStyle name="Followed Hyperlink 13" xfId="13969" hidden="1" xr:uid="{37D72ADB-FA5D-4BDE-B0EF-4C9E12A8D41D}"/>
    <cellStyle name="Followed Hyperlink 13" xfId="14003" hidden="1" xr:uid="{806BED97-3173-492C-994E-8C96BB04C62C}"/>
    <cellStyle name="Followed Hyperlink 13" xfId="14095" hidden="1" xr:uid="{B82B081F-2744-488B-AD54-E2AC527B59C2}"/>
    <cellStyle name="Followed Hyperlink 13" xfId="14129" hidden="1" xr:uid="{180E3376-82D2-46DF-82B7-6D1B21ADBA40}"/>
    <cellStyle name="Followed Hyperlink 13" xfId="14179" hidden="1" xr:uid="{DC0FDFE3-FE00-4E7D-92AD-C3A19352F860}"/>
    <cellStyle name="Followed Hyperlink 13" xfId="14213" hidden="1" xr:uid="{8E1B0C8B-1CB3-4D99-8C69-5CE1EF555650}"/>
    <cellStyle name="Followed Hyperlink 13" xfId="14255" hidden="1" xr:uid="{E14E7A42-77CC-42F0-B1D3-641AC5561534}"/>
    <cellStyle name="Followed Hyperlink 13" xfId="14062" hidden="1" xr:uid="{5C6D870D-DF02-4DAF-A8B5-1B386B2ACD1A}"/>
    <cellStyle name="Followed Hyperlink 13" xfId="13400" hidden="1" xr:uid="{118F9758-3474-4BE7-9CA5-A0C4B8DF7275}"/>
    <cellStyle name="Followed Hyperlink 13" xfId="12723" hidden="1" xr:uid="{A64E7B4C-D594-4CC8-A593-A4CC847E43B0}"/>
    <cellStyle name="Followed Hyperlink 13" xfId="12709" hidden="1" xr:uid="{BB3252AD-FDC8-4CFA-A7C6-C89D2BC55D43}"/>
    <cellStyle name="Followed Hyperlink 13" xfId="12198" hidden="1" xr:uid="{49A0BC97-8BC5-49B5-9ABC-B8FE008338E0}"/>
    <cellStyle name="Followed Hyperlink 13" xfId="12296" hidden="1" xr:uid="{D9B984F7-BFD5-43A2-9BC4-6617B886FACD}"/>
    <cellStyle name="Followed Hyperlink 13" xfId="12542" hidden="1" xr:uid="{4C4A9EE1-248F-4C4F-B662-EC687D621352}"/>
    <cellStyle name="Followed Hyperlink 13" xfId="12666" hidden="1" xr:uid="{947D1DBA-20D5-4A20-AFE3-00AFF38AF018}"/>
    <cellStyle name="Followed Hyperlink 13" xfId="12759" hidden="1" xr:uid="{A9EA1835-6A18-40E9-B60D-C8FE93EED209}"/>
    <cellStyle name="Followed Hyperlink 13" xfId="12793" hidden="1" xr:uid="{D7747FE2-C067-4DF0-AF54-A56E6526A3AA}"/>
    <cellStyle name="Followed Hyperlink 13" xfId="12233" hidden="1" xr:uid="{3BEE1639-9AA3-426A-836A-81DB49B386C9}"/>
    <cellStyle name="Followed Hyperlink 13" xfId="12834" hidden="1" xr:uid="{0C2C0C48-1F6D-4645-BE08-E0A073FBB7A9}"/>
    <cellStyle name="Followed Hyperlink 13" xfId="12897" hidden="1" xr:uid="{267C4706-4A06-4E6C-BC2D-26C7674C1761}"/>
    <cellStyle name="Followed Hyperlink 13" xfId="12931" hidden="1" xr:uid="{A1079C8E-2221-4ECF-9D0C-194B4F254CE9}"/>
    <cellStyle name="Followed Hyperlink 13" xfId="13039" hidden="1" xr:uid="{662859D3-AAC1-4B16-AE7E-D8FD31F0BC42}"/>
    <cellStyle name="Followed Hyperlink 13" xfId="13136" hidden="1" xr:uid="{B73F754D-AF35-4308-BEA8-8A7DE9AACC35}"/>
    <cellStyle name="Followed Hyperlink 13" xfId="13170" hidden="1" xr:uid="{3AB97EA1-7879-4AEC-B0FE-1D12C0851771}"/>
    <cellStyle name="Followed Hyperlink 13" xfId="13251" hidden="1" xr:uid="{85C30653-CDA3-499D-B369-D29784F8A215}"/>
    <cellStyle name="Followed Hyperlink 13" xfId="13285" hidden="1" xr:uid="{88ACC881-F223-469D-AB26-5B65E759CB87}"/>
    <cellStyle name="Followed Hyperlink 13" xfId="13073" hidden="1" xr:uid="{50AFCE20-C99A-4C9C-B21E-A2F386BA8976}"/>
    <cellStyle name="Followed Hyperlink 13" xfId="12422" hidden="1" xr:uid="{EB9D761E-490D-4F50-B864-7BE92A9757C7}"/>
    <cellStyle name="Followed Hyperlink 13" xfId="12263" hidden="1" xr:uid="{0EF2F8ED-C78E-4CFD-BF4B-07FBBB20253E}"/>
    <cellStyle name="Followed Hyperlink 13" xfId="12498" hidden="1" xr:uid="{9FD6E833-C14A-4030-979B-4554DA9E3650}"/>
    <cellStyle name="Followed Hyperlink 13" xfId="12591" hidden="1" xr:uid="{6363BB59-47B2-47E4-8975-F24AB9AB26DD}"/>
    <cellStyle name="Followed Hyperlink 13" xfId="12625" hidden="1" xr:uid="{64B2C58D-3B13-4163-AD31-BA7830EE5370}"/>
    <cellStyle name="Followed Hyperlink 13" xfId="12121" hidden="1" xr:uid="{6E28DFBE-3546-420B-AA93-845B7A3F4DCB}"/>
    <cellStyle name="Followed Hyperlink 13" xfId="12155" hidden="1" xr:uid="{00231E11-D32E-45D9-AE8D-6E068C7FB610}"/>
    <cellStyle name="Followed Hyperlink 13" xfId="12330" hidden="1" xr:uid="{01B5A0DF-4478-43C9-8160-944A50DD8D17}"/>
    <cellStyle name="Followed Hyperlink 13" xfId="12071" hidden="1" xr:uid="{5742FF6C-AE00-4D4B-BEB6-94CEE0278D26}"/>
    <cellStyle name="Followed Hyperlink 13" xfId="11968" hidden="1" xr:uid="{0EACEC5D-5E46-4F60-856C-CAC4C1F21CD9}"/>
    <cellStyle name="Followed Hyperlink 13" xfId="12037" hidden="1" xr:uid="{BF27A0D7-9CAF-4971-B0BD-0BF5B6732680}"/>
    <cellStyle name="Followed Hyperlink 13" xfId="12456" hidden="1" xr:uid="{E0B573F3-0734-45E7-8D55-33D5B6A2C5EB}"/>
    <cellStyle name="Followed Hyperlink 13" xfId="12988" hidden="1" xr:uid="{F350A108-C447-43AE-8DB8-B984CBAF8418}"/>
    <cellStyle name="Followed Hyperlink 13" xfId="13793" hidden="1" xr:uid="{894D22DE-DD34-4376-BAE1-7A10D04A4D1B}"/>
    <cellStyle name="Followed Hyperlink 13" xfId="14305" hidden="1" xr:uid="{BCF98073-268B-4077-BE31-EE9E3C762122}"/>
    <cellStyle name="Followed Hyperlink 13" xfId="13919" hidden="1" xr:uid="{5CF7EC9B-D5ED-4101-AEA6-CE626376882F}"/>
    <cellStyle name="Followed Hyperlink 13" xfId="13591" hidden="1" xr:uid="{ED4B86DF-BDCE-41D9-A54F-380877754973}"/>
    <cellStyle name="Followed Hyperlink 13" xfId="10254" hidden="1" xr:uid="{5EAFC02B-87BC-4A2C-8240-6627F46C265E}"/>
    <cellStyle name="Followed Hyperlink 13" xfId="9827" hidden="1" xr:uid="{8837CA2B-93D5-4D2A-A729-2E35F4946A38}"/>
    <cellStyle name="Followed Hyperlink 13" xfId="10295" hidden="1" xr:uid="{17494478-E333-4035-8818-959D19B654E9}"/>
    <cellStyle name="Followed Hyperlink 13" xfId="10388" hidden="1" xr:uid="{CB0106C7-5A7D-4729-AC9F-036A05249E44}"/>
    <cellStyle name="Followed Hyperlink 13" xfId="10422" hidden="1" xr:uid="{43A6FC80-DBBC-4465-969E-FFD303740008}"/>
    <cellStyle name="Followed Hyperlink 13" xfId="9862" hidden="1" xr:uid="{D1B1DAAA-ABFB-45A7-82B6-CC17D4D769DB}"/>
    <cellStyle name="Followed Hyperlink 13" xfId="10463" hidden="1" xr:uid="{28C7985A-52AC-4BFE-9242-FA703821EFC2}"/>
    <cellStyle name="Followed Hyperlink 13" xfId="10560" hidden="1" xr:uid="{0C479044-B4CF-41CC-8E82-400BA7BDCC59}"/>
    <cellStyle name="Followed Hyperlink 13" xfId="10617" hidden="1" xr:uid="{48F17DA1-B288-4D55-9BC8-87A8197CE030}"/>
    <cellStyle name="Followed Hyperlink 13" xfId="10668" hidden="1" xr:uid="{2F15B457-BA90-4E6B-9B5F-21BBA84EA532}"/>
    <cellStyle name="Followed Hyperlink 13" xfId="10702" hidden="1" xr:uid="{FB810258-1DE5-4655-9BFE-E56C2E63D400}"/>
    <cellStyle name="Followed Hyperlink 13" xfId="10171" hidden="1" xr:uid="{96D34F8B-6139-4E57-B6D8-5257AFDD03F1}"/>
    <cellStyle name="Followed Hyperlink 13" xfId="9959" hidden="1" xr:uid="{4FFDBF15-FCFE-41AB-80EC-354B6B1A6C0D}"/>
    <cellStyle name="Followed Hyperlink 13" xfId="10085" hidden="1" xr:uid="{8E3B35E6-D73A-4568-AA9E-19CCA6F7359B}"/>
    <cellStyle name="Followed Hyperlink 13" xfId="9892" hidden="1" xr:uid="{8363680D-6F6F-4F6D-957C-D1BAF744F481}"/>
    <cellStyle name="Followed Hyperlink 13" xfId="10127" hidden="1" xr:uid="{3DAB9582-CBBA-436F-84ED-1C263EE2E62E}"/>
    <cellStyle name="Followed Hyperlink 13" xfId="10220" hidden="1" xr:uid="{FA8DFDB9-4401-40F3-8634-F831D81DD706}"/>
    <cellStyle name="Followed Hyperlink 13" xfId="9750" hidden="1" xr:uid="{C718573E-699C-44A3-9791-5240CD022551}"/>
    <cellStyle name="Followed Hyperlink 13" xfId="9784" hidden="1" xr:uid="{231DFC2C-938B-4637-B538-497B99777551}"/>
    <cellStyle name="Followed Hyperlink 13" xfId="9925" hidden="1" xr:uid="{E3E4B0E8-CB96-4B8A-B464-613BD5BD074C}"/>
    <cellStyle name="Followed Hyperlink 13" xfId="9700" hidden="1" xr:uid="{799149BD-6510-4C28-B8B7-C6F8D8FFC483}"/>
    <cellStyle name="Followed Hyperlink 13" xfId="4856" hidden="1" xr:uid="{53F1426D-A334-442B-8744-2AAF774A7B96}"/>
    <cellStyle name="Followed Hyperlink 13" xfId="9666" hidden="1" xr:uid="{95D1474B-B145-40D3-909D-81F2DE934216}"/>
    <cellStyle name="Followed Hyperlink 13" xfId="10051" hidden="1" xr:uid="{26589334-E340-45F7-A9EB-CAAAF9D79F8E}"/>
    <cellStyle name="Followed Hyperlink 13" xfId="10526" hidden="1" xr:uid="{D23ABE63-3A53-4D64-AA60-0F6FCEC76A1D}"/>
    <cellStyle name="Followed Hyperlink 13" xfId="10352" hidden="1" xr:uid="{7636886E-FEFA-4D43-80C3-600B843EF507}"/>
    <cellStyle name="Followed Hyperlink 13" xfId="11380" hidden="1" xr:uid="{41B29CEE-047D-42FB-8456-F28F8EADA8E5}"/>
    <cellStyle name="Followed Hyperlink 13" xfId="11056" hidden="1" xr:uid="{D193B365-03FC-41CB-9985-2A8565B45AA3}"/>
    <cellStyle name="Followed Hyperlink 13" xfId="11632" hidden="1" xr:uid="{4AE101C4-0276-4655-9D38-999FAD84FAF2}"/>
    <cellStyle name="Followed Hyperlink 13" xfId="10765" hidden="1" xr:uid="{0FC4FE39-F066-403D-BCB3-A94A7273A486}"/>
    <cellStyle name="Followed Hyperlink 13" xfId="10850" hidden="1" xr:uid="{7348C5F9-9A1A-45D3-B407-A2F6D46F2606}"/>
    <cellStyle name="Followed Hyperlink 13" xfId="11422" hidden="1" xr:uid="{914A75FA-7A3F-4746-9922-185486F674FC}"/>
    <cellStyle name="Followed Hyperlink 13" xfId="11472" hidden="1" xr:uid="{4D31E0EB-ED1E-4EE2-AD42-3C11F7A698A5}"/>
    <cellStyle name="Followed Hyperlink 13" xfId="11506" hidden="1" xr:uid="{3544C592-37A5-446D-B477-E1526EF92F47}"/>
    <cellStyle name="Followed Hyperlink 13" xfId="11029" hidden="1" xr:uid="{55B2E3C8-7F4C-4F85-AF29-428AB6A9FE0D}"/>
    <cellStyle name="Followed Hyperlink 13" xfId="11548" hidden="1" xr:uid="{A4198DE3-19F0-45DB-91D5-6AA176697629}"/>
    <cellStyle name="Followed Hyperlink 13" xfId="11598" hidden="1" xr:uid="{3F41BF3A-DFE8-42FE-9C86-34318A1BD0A5}"/>
    <cellStyle name="Followed Hyperlink 13" xfId="11724" hidden="1" xr:uid="{0B2EAC5E-C4F1-46C0-9DD9-8BE86E1592C3}"/>
    <cellStyle name="Followed Hyperlink 13" xfId="11758" hidden="1" xr:uid="{D1145BEA-00EE-4997-80A1-6CA2E3DB7738}"/>
    <cellStyle name="Followed Hyperlink 13" xfId="11842" hidden="1" xr:uid="{4D51DA42-9AFF-4F06-A7DB-B58717181C0B}"/>
    <cellStyle name="Followed Hyperlink 13" xfId="11884" hidden="1" xr:uid="{619B045E-32E8-4AA1-8AB8-8AC333D09177}"/>
    <cellStyle name="Followed Hyperlink 13" xfId="11934" hidden="1" xr:uid="{82F2F011-EBCE-4F40-9043-39E17B6B97FC}"/>
    <cellStyle name="Followed Hyperlink 13" xfId="11691" hidden="1" xr:uid="{223A3662-783E-4437-B8C8-9FDF9FD78990}"/>
    <cellStyle name="Followed Hyperlink 13" xfId="11808" hidden="1" xr:uid="{46C89BF3-9F9D-47CE-AC1D-EFEA948D40E8}"/>
    <cellStyle name="Followed Hyperlink 13" xfId="10361" hidden="1" xr:uid="{F53A9B1B-4275-490B-B114-E4F705FF407D}"/>
    <cellStyle name="Followed Hyperlink 13" xfId="11135" hidden="1" xr:uid="{03347E08-8779-4E9A-9638-9FBDE53ADCD1}"/>
    <cellStyle name="Followed Hyperlink 13" xfId="11220" hidden="1" xr:uid="{4A3105C8-E4F9-4794-849A-E6E84424E5AF}"/>
    <cellStyle name="Followed Hyperlink 13" xfId="11254" hidden="1" xr:uid="{E99B0B9B-7D1F-4FA0-82BF-9AD1033622F3}"/>
    <cellStyle name="Followed Hyperlink 13" xfId="11296" hidden="1" xr:uid="{CD4C5887-3BB6-4B79-9C44-04B6B0F9E797}"/>
    <cellStyle name="Followed Hyperlink 13" xfId="11346" hidden="1" xr:uid="{54A4C8EB-04DC-4F26-A887-D3263EF2FCEA}"/>
    <cellStyle name="Followed Hyperlink 13" xfId="10338" hidden="1" xr:uid="{547CFFD6-D80E-4321-AB7A-94CB007F46FB}"/>
    <cellStyle name="Followed Hyperlink 13" xfId="10967" hidden="1" xr:uid="{CE9DC19D-A191-4D6E-B325-9CB6B6B2ABAD}"/>
    <cellStyle name="Followed Hyperlink 13" xfId="11090" hidden="1" xr:uid="{6B3FD5E3-2159-47CB-8AF8-E5D4AC108B9E}"/>
    <cellStyle name="Followed Hyperlink 13" xfId="10880" hidden="1" xr:uid="{FBFBC9F7-480C-4EE5-A2F3-24184A174839}"/>
    <cellStyle name="Followed Hyperlink 13" xfId="10914" hidden="1" xr:uid="{71773EDD-4BCF-41CA-A9F1-67F97F5FCA3B}"/>
    <cellStyle name="Followed Hyperlink 13" xfId="10799" hidden="1" xr:uid="{EA88D058-B928-4717-9A06-096D0D637072}"/>
    <cellStyle name="Followed Hyperlink 13" xfId="14339" hidden="1" xr:uid="{2F3BCC17-D0AD-4C3D-8C9E-B8763F8B7D0D}"/>
    <cellStyle name="Followed Hyperlink 13" xfId="18074" hidden="1" xr:uid="{BF29F26C-0964-4F0F-AAC4-BB9D1F92E86D}"/>
    <cellStyle name="Followed Hyperlink 13" xfId="18108" hidden="1" xr:uid="{71E08A47-6268-4B21-8D5B-871ED8DFEF2A}"/>
    <cellStyle name="Followed Hyperlink 13" xfId="17385" hidden="1" xr:uid="{C17848E4-D02D-426A-8F31-536A1CA8A1EF}"/>
    <cellStyle name="Followed Hyperlink 13" xfId="18152" hidden="1" xr:uid="{A44AE06F-61D3-4DA9-BA03-E8332FEEFE2B}"/>
    <cellStyle name="Followed Hyperlink 13" xfId="18271" hidden="1" xr:uid="{FDB7E5EA-28C4-4EA9-871B-34F55790AADE}"/>
    <cellStyle name="Followed Hyperlink 13" xfId="18313" hidden="1" xr:uid="{A227AE89-6277-48B2-A22D-E379D3EC5F11}"/>
    <cellStyle name="Followed Hyperlink 13" xfId="18363" hidden="1" xr:uid="{814A88ED-6A1A-4D94-B847-E4FE4AB3A1F5}"/>
    <cellStyle name="Followed Hyperlink 13" xfId="18397" hidden="1" xr:uid="{42335458-14A4-4C03-A5FB-35E033D05D54}"/>
    <cellStyle name="Followed Hyperlink 13" xfId="17872" hidden="1" xr:uid="{571D9D34-36A4-4701-9139-E55C37AAD241}"/>
    <cellStyle name="Followed Hyperlink 13" xfId="18488" hidden="1" xr:uid="{93570DB2-0E84-437D-8946-25D9D0C8D20C}"/>
    <cellStyle name="Followed Hyperlink 13" xfId="18522" hidden="1" xr:uid="{C52E6210-3DC6-49D8-B7DB-F75D6231C02F}"/>
    <cellStyle name="Followed Hyperlink 13" xfId="18612" hidden="1" xr:uid="{3047A01D-1941-4BFA-8839-3D3907D6947B}"/>
    <cellStyle name="Followed Hyperlink 13" xfId="18645" hidden="1" xr:uid="{7D9163AF-D634-4B3C-BF72-B71BFF159A86}"/>
    <cellStyle name="Followed Hyperlink 13" xfId="18736" hidden="1" xr:uid="{E773510B-B041-40AD-A525-0752AFA76B79}"/>
    <cellStyle name="Followed Hyperlink 13" xfId="18770" hidden="1" xr:uid="{043851A0-38AE-47BD-9ECE-63EE59A14586}"/>
    <cellStyle name="Followed Hyperlink 13" xfId="18817" hidden="1" xr:uid="{6756B44E-CA7D-477C-8B31-1A0F948E4F7B}"/>
    <cellStyle name="Followed Hyperlink 13" xfId="18851" hidden="1" xr:uid="{0BCE84CC-59E6-4879-9BD2-8344F7C4DE7D}"/>
    <cellStyle name="Followed Hyperlink 13" xfId="18893" hidden="1" xr:uid="{4010706C-4338-494E-AD96-930192A327A7}"/>
    <cellStyle name="Followed Hyperlink 13" xfId="18703" hidden="1" xr:uid="{7A300E6A-B5DB-4270-A4D8-2A7A76B05F0D}"/>
    <cellStyle name="Followed Hyperlink 13" xfId="18047" hidden="1" xr:uid="{11DD69C5-C93E-490B-A2F5-2997EDA24AB6}"/>
    <cellStyle name="Followed Hyperlink 13" xfId="17376" hidden="1" xr:uid="{3BD5B891-BB9D-49D7-8A59-E47029D509FA}"/>
    <cellStyle name="Followed Hyperlink 13" xfId="17362" hidden="1" xr:uid="{D77BEE90-2B70-4CC5-A681-25889FF9098F}"/>
    <cellStyle name="Followed Hyperlink 13" xfId="16855" hidden="1" xr:uid="{1FEF024F-B84C-4D79-9A66-FD7F52AC650D}"/>
    <cellStyle name="Followed Hyperlink 13" xfId="16953" hidden="1" xr:uid="{F3D87A7C-5DE2-425A-A29B-43A0AB897F1E}"/>
    <cellStyle name="Followed Hyperlink 13" xfId="17196" hidden="1" xr:uid="{6C6F23EB-3F7B-4D65-BC64-216AE6AB526C}"/>
    <cellStyle name="Followed Hyperlink 13" xfId="17319" hidden="1" xr:uid="{BD779404-813F-4780-8B29-D7312C58B791}"/>
    <cellStyle name="Followed Hyperlink 13" xfId="17412" hidden="1" xr:uid="{D7302561-1156-4A88-BDFF-A0A305AB8785}"/>
    <cellStyle name="Followed Hyperlink 13" xfId="17445" hidden="1" xr:uid="{04EC8C72-1C5F-4328-93B3-C7C88589BEEB}"/>
    <cellStyle name="Followed Hyperlink 13" xfId="16890" hidden="1" xr:uid="{1BBA014C-A44A-400C-B6C6-5C0EC8972AAD}"/>
    <cellStyle name="Followed Hyperlink 13" xfId="17485" hidden="1" xr:uid="{A03EAFAD-F5FA-4C1B-A73D-47C04C997ACF}"/>
    <cellStyle name="Followed Hyperlink 13" xfId="17548" hidden="1" xr:uid="{5F8E1589-6D92-441A-A212-1A0F9D6A1D9E}"/>
    <cellStyle name="Followed Hyperlink 13" xfId="17582" hidden="1" xr:uid="{2E082BF4-29AA-4FF1-B098-A72C804F6296}"/>
    <cellStyle name="Followed Hyperlink 13" xfId="17690" hidden="1" xr:uid="{25525631-63BE-4D2B-AE1E-0792FBD82DCB}"/>
    <cellStyle name="Followed Hyperlink 13" xfId="17787" hidden="1" xr:uid="{91F46421-9E88-4BC9-A151-D303A3DD7CB8}"/>
    <cellStyle name="Followed Hyperlink 13" xfId="17821" hidden="1" xr:uid="{45E17A1F-BAB0-46C5-842A-98E27EBB390D}"/>
    <cellStyle name="Followed Hyperlink 13" xfId="17902" hidden="1" xr:uid="{D872EF99-0563-4BD1-A85B-55DD2EC215A7}"/>
    <cellStyle name="Followed Hyperlink 13" xfId="17936" hidden="1" xr:uid="{E38207B5-09E8-4204-96C0-6D620B1C781C}"/>
    <cellStyle name="Followed Hyperlink 13" xfId="17724" hidden="1" xr:uid="{7615908D-F7E9-47C3-9C29-8049AAEB556B}"/>
    <cellStyle name="Followed Hyperlink 13" xfId="17077" hidden="1" xr:uid="{D6CE5B55-DB69-46B8-AFEA-8D6D36E52BE4}"/>
    <cellStyle name="Followed Hyperlink 13" xfId="16920" hidden="1" xr:uid="{4B63CCF9-EBCB-4CDB-BC08-0F8A2A97E948}"/>
    <cellStyle name="Followed Hyperlink 13" xfId="17152" hidden="1" xr:uid="{8ADF6AFE-ADB8-4484-8D22-56B3E67FDFA7}"/>
    <cellStyle name="Followed Hyperlink 13" xfId="17244" hidden="1" xr:uid="{9771427C-1023-440B-911A-F767CD128F14}"/>
    <cellStyle name="Followed Hyperlink 13" xfId="17278" hidden="1" xr:uid="{928EFBD7-D6C9-4C96-ACD3-539DF93D0A2B}"/>
    <cellStyle name="Followed Hyperlink 13" xfId="16779" hidden="1" xr:uid="{1EBC672C-0845-425D-A55C-0C8C02B22087}"/>
    <cellStyle name="Followed Hyperlink 13" xfId="16812" hidden="1" xr:uid="{0F119B21-8DAD-4C19-BA0F-275864A9531F}"/>
    <cellStyle name="Followed Hyperlink 13" xfId="16987" hidden="1" xr:uid="{B1D08AA7-288C-49B2-B056-D7DBB80A8452}"/>
    <cellStyle name="Followed Hyperlink 13" xfId="16731" hidden="1" xr:uid="{DB5D0D8C-0F9C-47FA-A667-B601D15D15A6}"/>
    <cellStyle name="Followed Hyperlink 13" xfId="16647" hidden="1" xr:uid="{AD7B6A17-19E3-4439-B634-FF89F36635B6}"/>
    <cellStyle name="Followed Hyperlink 13" xfId="16697" hidden="1" xr:uid="{B819B96D-5C31-41FA-A7E0-28F08FC3E5F4}"/>
    <cellStyle name="Followed Hyperlink 13" xfId="17110" hidden="1" xr:uid="{BE51D836-E3D3-4F13-AADA-A99BBCD42C79}"/>
    <cellStyle name="Followed Hyperlink 13" xfId="17639" hidden="1" xr:uid="{E3A168D7-CDC3-474A-8580-8F04ED5A1838}"/>
    <cellStyle name="Followed Hyperlink 13" xfId="18439" hidden="1" xr:uid="{C9AFA286-3310-4F26-BD6E-97ECC3C795EF}"/>
    <cellStyle name="Followed Hyperlink 13" xfId="18938" hidden="1" xr:uid="{80EF9ECB-7E2F-4728-AA35-576532847FA7}"/>
    <cellStyle name="Followed Hyperlink 13" xfId="18563" hidden="1" xr:uid="{7A6C4962-453B-4C90-B33C-3BC9C6FA3DB6}"/>
    <cellStyle name="Followed Hyperlink 13" xfId="18237" hidden="1" xr:uid="{779AC30E-3262-459D-893A-DE6CF9E11380}"/>
    <cellStyle name="Followed Hyperlink 13" xfId="14946" hidden="1" xr:uid="{3ED05BE3-4409-4B25-AB4C-D6FCCC9DDCA6}"/>
    <cellStyle name="Followed Hyperlink 13" xfId="14519" hidden="1" xr:uid="{4C57D4F6-3B66-46DA-9DF4-25E724FF16D7}"/>
    <cellStyle name="Followed Hyperlink 13" xfId="14987" hidden="1" xr:uid="{51E84C08-9BD5-4034-BD7A-A8B38A1FE886}"/>
    <cellStyle name="Followed Hyperlink 13" xfId="15080" hidden="1" xr:uid="{5711EB84-063F-48E0-B88E-A08A644F8A23}"/>
    <cellStyle name="Followed Hyperlink 13" xfId="15114" hidden="1" xr:uid="{B077209A-79EF-437B-AB65-6C3D44D1C122}"/>
    <cellStyle name="Followed Hyperlink 13" xfId="14554" hidden="1" xr:uid="{CF246E79-FA87-4455-A45E-9FA47E6A60AD}"/>
    <cellStyle name="Followed Hyperlink 13" xfId="15154" hidden="1" xr:uid="{2AD27B22-58E0-4085-AFB4-93BF96EAD59D}"/>
    <cellStyle name="Followed Hyperlink 13" xfId="15251" hidden="1" xr:uid="{C7398B44-9D6A-4F4F-9464-7C9C3893DBB0}"/>
    <cellStyle name="Followed Hyperlink 13" xfId="15308" hidden="1" xr:uid="{26E345A8-673B-4526-B6B2-F3EE40EBD2C8}"/>
    <cellStyle name="Followed Hyperlink 13" xfId="15359" hidden="1" xr:uid="{10780324-1B0D-486B-AE3F-933D739A906E}"/>
    <cellStyle name="Followed Hyperlink 13" xfId="15393" hidden="1" xr:uid="{363B5561-FE7D-4F74-A139-BAD2808DFEB9}"/>
    <cellStyle name="Followed Hyperlink 13" xfId="14863" hidden="1" xr:uid="{85396362-E5B5-4FBE-B12F-0FC31F2999CB}"/>
    <cellStyle name="Followed Hyperlink 13" xfId="14651" hidden="1" xr:uid="{507E713D-5209-4476-B9E4-A926A818812E}"/>
    <cellStyle name="Followed Hyperlink 13" xfId="14777" hidden="1" xr:uid="{F63E6D8F-A9EC-4237-8E7F-73FDE07C4B63}"/>
    <cellStyle name="Followed Hyperlink 13" xfId="14584" hidden="1" xr:uid="{2F9A97DB-493B-434A-9591-DBF21B0C0FCA}"/>
    <cellStyle name="Followed Hyperlink 13" xfId="14819" hidden="1" xr:uid="{B9ED51DB-7872-4060-A899-8B8E8A7879D5}"/>
    <cellStyle name="Followed Hyperlink 13" xfId="14912" hidden="1" xr:uid="{99CA3E3D-7761-4B6B-A0E4-A9362559A065}"/>
    <cellStyle name="Followed Hyperlink 13" xfId="14442" hidden="1" xr:uid="{BE5144F2-13DB-4F49-A9BB-CEF6BDBC9E7A}"/>
    <cellStyle name="Followed Hyperlink 13" xfId="14476" hidden="1" xr:uid="{FEB19361-3E7A-432C-9EC4-8B7FCD752608}"/>
    <cellStyle name="Followed Hyperlink 13" xfId="14617" hidden="1" xr:uid="{3F3953F3-634C-454A-AEAE-98FDFADFB010}"/>
    <cellStyle name="Followed Hyperlink 13" xfId="13338" hidden="1" xr:uid="{D6A0285F-9650-41B4-9CE6-638F431E3181}"/>
    <cellStyle name="Followed Hyperlink 13" xfId="14386" hidden="1" xr:uid="{54E829A7-0982-4EB1-B9F0-11DB47CC7CCE}"/>
    <cellStyle name="Followed Hyperlink 13" xfId="11480" hidden="1" xr:uid="{13A69B43-AB04-47FF-AE6C-A738CC996AB2}"/>
    <cellStyle name="Followed Hyperlink 13" xfId="14743" hidden="1" xr:uid="{18EE7914-7A1F-4EB2-8269-36AB0E0900D5}"/>
    <cellStyle name="Followed Hyperlink 13" xfId="15217" hidden="1" xr:uid="{9D48A71E-045C-4C86-85D1-57FE2720EB64}"/>
    <cellStyle name="Followed Hyperlink 13" xfId="15044" hidden="1" xr:uid="{1DBAEB31-8C95-4B3A-8254-7C6E16B9CA35}"/>
    <cellStyle name="Followed Hyperlink 13" xfId="16070" hidden="1" xr:uid="{5B62A808-8DB1-491E-B816-38D262E45F57}"/>
    <cellStyle name="Followed Hyperlink 13" xfId="15747" hidden="1" xr:uid="{309AE543-2269-4026-B4B3-FF6F07B2B778}"/>
    <cellStyle name="Followed Hyperlink 13" xfId="16319" hidden="1" xr:uid="{3B1A2871-4B23-442C-BE21-AB1097E41B25}"/>
    <cellStyle name="Followed Hyperlink 13" xfId="15456" hidden="1" xr:uid="{986EB8B8-7014-43D2-A5E5-54F848BB60D6}"/>
    <cellStyle name="Followed Hyperlink 13" xfId="15541" hidden="1" xr:uid="{E59048CA-67BF-4D09-AD4C-018C96C3D308}"/>
    <cellStyle name="Followed Hyperlink 13" xfId="16112" hidden="1" xr:uid="{0E8ECBDD-FA64-4C97-9CA9-33A4BBD8FBE5}"/>
    <cellStyle name="Followed Hyperlink 13" xfId="16161" hidden="1" xr:uid="{04ABCFA0-4213-4609-AE11-FBC109C97E76}"/>
    <cellStyle name="Followed Hyperlink 13" xfId="16193" hidden="1" xr:uid="{6047966D-E87B-4687-9EE3-3EFF09B6FBD3}"/>
    <cellStyle name="Followed Hyperlink 13" xfId="15720" hidden="1" xr:uid="{5E576AC4-E1CF-4DFB-8F1D-60BB09960C8C}"/>
    <cellStyle name="Followed Hyperlink 13" xfId="16235" hidden="1" xr:uid="{CA2FE22B-E2AC-41A7-88F9-084DB81E83D1}"/>
    <cellStyle name="Followed Hyperlink 13" xfId="16285" hidden="1" xr:uid="{D26C7EE3-0930-4CD9-899D-EE54F1E79AF9}"/>
    <cellStyle name="Followed Hyperlink 13" xfId="16410" hidden="1" xr:uid="{19286712-366B-47E6-AE0D-D8AEEBB18F16}"/>
    <cellStyle name="Followed Hyperlink 13" xfId="16443" hidden="1" xr:uid="{D2E85315-F01B-4249-8872-6C784D0C3C93}"/>
    <cellStyle name="Followed Hyperlink 13" xfId="16523" hidden="1" xr:uid="{C23A8894-9505-40D4-ADB9-7BF4C4453F7A}"/>
    <cellStyle name="Followed Hyperlink 13" xfId="16565" hidden="1" xr:uid="{0C97C99B-F91D-4358-A507-4CB5BFFB5774}"/>
    <cellStyle name="Followed Hyperlink 13" xfId="16614" hidden="1" xr:uid="{92032F79-E620-4F02-8D3F-5CC7E85AC387}"/>
    <cellStyle name="Followed Hyperlink 13" xfId="16377" hidden="1" xr:uid="{88B55A01-E608-4DAC-B664-4B9FA42B9B4A}"/>
    <cellStyle name="Followed Hyperlink 13" xfId="16491" hidden="1" xr:uid="{5474287E-3FB9-435E-88A3-7ABF4AF58F77}"/>
    <cellStyle name="Followed Hyperlink 13" xfId="15053" hidden="1" xr:uid="{DFFDD628-AD53-4F02-8EFF-FE98DEE992F6}"/>
    <cellStyle name="Followed Hyperlink 13" xfId="15826" hidden="1" xr:uid="{94BB9F88-84EE-4088-BB0B-EF3692FC0EC1}"/>
    <cellStyle name="Followed Hyperlink 13" xfId="15911" hidden="1" xr:uid="{BA732D64-F55F-4DF4-B6FB-1122964F8775}"/>
    <cellStyle name="Followed Hyperlink 13" xfId="15944" hidden="1" xr:uid="{B38582D7-A309-4B89-A1EC-CCAC09A43C10}"/>
    <cellStyle name="Followed Hyperlink 13" xfId="15986" hidden="1" xr:uid="{23D90128-8683-4290-AA64-748C8B02BC92}"/>
    <cellStyle name="Followed Hyperlink 13" xfId="16036" hidden="1" xr:uid="{D37AECB9-315C-4634-9514-3228A046446A}"/>
    <cellStyle name="Followed Hyperlink 13" xfId="15030" hidden="1" xr:uid="{852BB8A2-CA35-42C4-A37C-00B4465BC03E}"/>
    <cellStyle name="Followed Hyperlink 13" xfId="15658" hidden="1" xr:uid="{FC504DCF-0765-430F-9C96-7E43933547BF}"/>
    <cellStyle name="Followed Hyperlink 13" xfId="15781" hidden="1" xr:uid="{D576BDAD-3D9B-4A67-971F-E4A697E268D5}"/>
    <cellStyle name="Followed Hyperlink 13" xfId="15571" hidden="1" xr:uid="{577BCA78-54C5-4C4D-A8E8-34A7AB26336C}"/>
    <cellStyle name="Followed Hyperlink 13" xfId="15605" hidden="1" xr:uid="{D967A048-A443-4D9F-A2A0-4E4A5EF80D28}"/>
    <cellStyle name="Followed Hyperlink 13" xfId="15490" hidden="1" xr:uid="{AB07A8CB-7AF3-4EB1-88FB-D5A9BDD2EA4D}"/>
    <cellStyle name="Followed Hyperlink 13" xfId="18970" hidden="1" xr:uid="{10B342CF-013B-49E7-80C6-D5BFDB1F7C23}"/>
    <cellStyle name="Followed Hyperlink 13" xfId="22793" hidden="1" xr:uid="{9D0A606D-0F13-4CA8-9144-C3AD7DD2C8E5}"/>
    <cellStyle name="Followed Hyperlink 13" xfId="22827" hidden="1" xr:uid="{6299E815-08AD-4724-9F86-6851E1B9DC91}"/>
    <cellStyle name="Followed Hyperlink 13" xfId="22104" hidden="1" xr:uid="{079B5558-5E93-4AB2-AB49-B60887F42EE7}"/>
    <cellStyle name="Followed Hyperlink 13" xfId="22871" hidden="1" xr:uid="{57EFAE00-7427-4052-9B2C-FED5C70F648E}"/>
    <cellStyle name="Followed Hyperlink 13" xfId="22990" hidden="1" xr:uid="{413F48BE-7C15-4923-9CDA-0AF054D50DE8}"/>
    <cellStyle name="Followed Hyperlink 13" xfId="23032" hidden="1" xr:uid="{1FD8655B-CC51-4362-969A-2B148652760A}"/>
    <cellStyle name="Followed Hyperlink 13" xfId="23082" hidden="1" xr:uid="{4EF646A2-0543-41DB-91A5-8983868AD6B7}"/>
    <cellStyle name="Followed Hyperlink 13" xfId="23116" hidden="1" xr:uid="{F7FCCCF1-BE3E-4D33-B658-0F35DC1A1C19}"/>
    <cellStyle name="Followed Hyperlink 13" xfId="22591" hidden="1" xr:uid="{B165112E-408C-42AF-AEFE-3A2BB2A79CDD}"/>
    <cellStyle name="Followed Hyperlink 13" xfId="23207" hidden="1" xr:uid="{2C79E375-5468-417F-97DD-C25763576ECF}"/>
    <cellStyle name="Followed Hyperlink 13" xfId="23241" hidden="1" xr:uid="{916EF15E-CAE6-4E07-93B3-9F3A21D4FB5E}"/>
    <cellStyle name="Followed Hyperlink 13" xfId="23331" hidden="1" xr:uid="{70894AAE-3194-4393-833A-94E738BDA82C}"/>
    <cellStyle name="Followed Hyperlink 13" xfId="23364" hidden="1" xr:uid="{D5096B74-648F-4348-B5FA-2C58B150C172}"/>
    <cellStyle name="Followed Hyperlink 13" xfId="23455" hidden="1" xr:uid="{FB9C02F5-BF4A-43E3-91A7-CDDCD6BF325E}"/>
    <cellStyle name="Followed Hyperlink 13" xfId="23489" hidden="1" xr:uid="{D5C49600-ADA8-48F0-95FF-DBF8F878D2E1}"/>
    <cellStyle name="Followed Hyperlink 13" xfId="23536" hidden="1" xr:uid="{3F8EFED8-7EFA-486F-86B8-52FCB90D4409}"/>
    <cellStyle name="Followed Hyperlink 13" xfId="23570" hidden="1" xr:uid="{391CDBC7-76ED-4FA0-95A7-0284CC3BACE1}"/>
    <cellStyle name="Followed Hyperlink 13" xfId="23612" hidden="1" xr:uid="{81CECE05-470D-418D-B410-B543877A65BB}"/>
    <cellStyle name="Followed Hyperlink 13" xfId="23422" hidden="1" xr:uid="{044F3048-7396-4282-BF40-2044FE12AA5D}"/>
    <cellStyle name="Followed Hyperlink 13" xfId="22766" hidden="1" xr:uid="{3D48A24B-215C-4C17-8796-6556FD96C580}"/>
    <cellStyle name="Followed Hyperlink 13" xfId="22095" hidden="1" xr:uid="{9FE9F22E-D63F-43B3-8799-FF6ACA7124F3}"/>
    <cellStyle name="Followed Hyperlink 13" xfId="22081" hidden="1" xr:uid="{DF0158DA-1229-4AB1-85AA-EDBE671DE094}"/>
    <cellStyle name="Followed Hyperlink 13" xfId="21574" hidden="1" xr:uid="{80AC929F-9261-494D-8503-9FF459FFFF63}"/>
    <cellStyle name="Followed Hyperlink 13" xfId="21672" hidden="1" xr:uid="{BB2E6016-2045-4072-81DE-7A9C189A5F65}"/>
    <cellStyle name="Followed Hyperlink 13" xfId="21915" hidden="1" xr:uid="{FA73F0D6-8372-45EF-8DD1-8F6891B52780}"/>
    <cellStyle name="Followed Hyperlink 13" xfId="22038" hidden="1" xr:uid="{7BE595DD-C4CE-489D-ACA2-79055A7AFCB0}"/>
    <cellStyle name="Followed Hyperlink 13" xfId="22131" hidden="1" xr:uid="{611FE443-6E1B-4266-8817-5358E8C1B923}"/>
    <cellStyle name="Followed Hyperlink 13" xfId="22164" hidden="1" xr:uid="{88157A9A-58D6-4A26-9930-3EA9351D36F2}"/>
    <cellStyle name="Followed Hyperlink 13" xfId="21609" hidden="1" xr:uid="{BD0D7551-25C9-464B-BA1D-7CCE0F684CEE}"/>
    <cellStyle name="Followed Hyperlink 13" xfId="22204" hidden="1" xr:uid="{095AA163-BFCA-459A-94FD-DF462BAD7AE3}"/>
    <cellStyle name="Followed Hyperlink 13" xfId="22267" hidden="1" xr:uid="{91B28B2D-44B3-4E36-B695-37DB968B66E7}"/>
    <cellStyle name="Followed Hyperlink 13" xfId="22301" hidden="1" xr:uid="{B957C496-0E1F-43DD-B60D-E207B8BA0FEA}"/>
    <cellStyle name="Followed Hyperlink 13" xfId="22409" hidden="1" xr:uid="{A4DBF5DB-D442-49DE-9898-BD1C1F948503}"/>
    <cellStyle name="Followed Hyperlink 13" xfId="22506" hidden="1" xr:uid="{6CD230FD-B3AE-46AC-90DC-E09DC419954F}"/>
    <cellStyle name="Followed Hyperlink 13" xfId="22540" hidden="1" xr:uid="{939F7EA0-48CE-487E-8F9A-AB94C572415C}"/>
    <cellStyle name="Followed Hyperlink 13" xfId="22621" hidden="1" xr:uid="{3B0629E5-AC80-4FC9-BF57-770AA5FC1899}"/>
    <cellStyle name="Followed Hyperlink 13" xfId="22655" hidden="1" xr:uid="{79DF2386-7DD3-4C34-B1ED-435FF1285AF0}"/>
    <cellStyle name="Followed Hyperlink 13" xfId="22443" hidden="1" xr:uid="{DA720C0C-DB64-4923-B3EB-0A743E7D94A3}"/>
    <cellStyle name="Followed Hyperlink 13" xfId="21796" hidden="1" xr:uid="{AD2A12E0-CD38-4613-A8F3-12E4BA22FCAF}"/>
    <cellStyle name="Followed Hyperlink 13" xfId="21639" hidden="1" xr:uid="{01C63B89-4ECC-4C0B-A287-EF2DF664BC04}"/>
    <cellStyle name="Followed Hyperlink 13" xfId="21871" hidden="1" xr:uid="{9AEEC2C5-BC5F-4120-A81E-F9C6DFB42EC0}"/>
    <cellStyle name="Followed Hyperlink 13" xfId="21963" hidden="1" xr:uid="{D35CB6C2-8B60-452A-952B-CA8ED8997CD8}"/>
    <cellStyle name="Followed Hyperlink 13" xfId="21997" hidden="1" xr:uid="{0AD7716B-6A03-4726-8E74-7B8FBE1CBF98}"/>
    <cellStyle name="Followed Hyperlink 13" xfId="21498" hidden="1" xr:uid="{31BEFA3E-6B96-4386-B503-64538C156E83}"/>
    <cellStyle name="Followed Hyperlink 13" xfId="21531" hidden="1" xr:uid="{AEBCA42C-1B49-4F07-96BE-AB4B5D35D65B}"/>
    <cellStyle name="Followed Hyperlink 13" xfId="21706" hidden="1" xr:uid="{1BDAC24F-E8A4-4EC9-A4EE-E0C9AF3CC0FE}"/>
    <cellStyle name="Followed Hyperlink 13" xfId="21450" hidden="1" xr:uid="{45BD99BB-3FE1-40AF-A9B3-DAA94B4E9580}"/>
    <cellStyle name="Followed Hyperlink 13" xfId="21354" hidden="1" xr:uid="{ABCB7632-3E83-4D36-8CEC-2DDC51394145}"/>
    <cellStyle name="Followed Hyperlink 13" xfId="21416" hidden="1" xr:uid="{8F6E2880-CEF5-4DBA-A6BE-3EC83AFF9521}"/>
    <cellStyle name="Followed Hyperlink 13" xfId="21829" hidden="1" xr:uid="{C9EB6460-B701-4D40-AA79-DB4E39F806AD}"/>
    <cellStyle name="Followed Hyperlink 13" xfId="22358" hidden="1" xr:uid="{37388B96-BE8E-4F8B-A798-348B3EAF2183}"/>
    <cellStyle name="Followed Hyperlink 13" xfId="23158" hidden="1" xr:uid="{EBCB4E91-824A-4F43-8F1B-ADC9848B1947}"/>
    <cellStyle name="Followed Hyperlink 13" xfId="23657" hidden="1" xr:uid="{05C941E8-A509-4CE1-AC26-2743895456CB}"/>
    <cellStyle name="Followed Hyperlink 13" xfId="23282" hidden="1" xr:uid="{CC4AAEB2-7522-4A33-A95F-28E401D29F6E}"/>
    <cellStyle name="Followed Hyperlink 13" xfId="22956" hidden="1" xr:uid="{DF223BAC-FC89-416D-9482-D1792C3EFC88}"/>
    <cellStyle name="Followed Hyperlink 13" xfId="19653" hidden="1" xr:uid="{BE6228D0-F2E5-4A12-BDE4-4B9F33F47F6A}"/>
    <cellStyle name="Followed Hyperlink 13" xfId="19226" hidden="1" xr:uid="{790107D6-2B94-4D6A-819C-0032320E7CA2}"/>
    <cellStyle name="Followed Hyperlink 13" xfId="19694" hidden="1" xr:uid="{DE2ADCB9-8483-47E7-AC27-BCD3D35EEA14}"/>
    <cellStyle name="Followed Hyperlink 13" xfId="19787" hidden="1" xr:uid="{95CECEC2-4E37-425C-8837-D3CED9605BDA}"/>
    <cellStyle name="Followed Hyperlink 13" xfId="19821" hidden="1" xr:uid="{812F22D4-CBC8-4EF0-A44B-0F1F9335B04A}"/>
    <cellStyle name="Followed Hyperlink 13" xfId="19261" hidden="1" xr:uid="{8BA0E036-B017-4B14-B010-75E183846966}"/>
    <cellStyle name="Followed Hyperlink 13" xfId="19861" hidden="1" xr:uid="{CE25B9CE-0DC7-45B3-AB8D-3FB2F9DC6F6D}"/>
    <cellStyle name="Followed Hyperlink 13" xfId="19958" hidden="1" xr:uid="{B770508D-09D4-4722-9142-EE5CBF1D6BF7}"/>
    <cellStyle name="Followed Hyperlink 13" xfId="20015" hidden="1" xr:uid="{1692D0F9-83EB-4F4F-96F9-89F91A045E7C}"/>
    <cellStyle name="Followed Hyperlink 13" xfId="20066" hidden="1" xr:uid="{83F77092-0761-4387-95B3-6456022A630B}"/>
    <cellStyle name="Followed Hyperlink 13" xfId="20100" hidden="1" xr:uid="{17343EE2-38A2-404F-803D-7D9AFC52DBD5}"/>
    <cellStyle name="Followed Hyperlink 13" xfId="19570" hidden="1" xr:uid="{47E996E6-8D38-41F3-AEDF-66FDF5F12B7E}"/>
    <cellStyle name="Followed Hyperlink 13" xfId="19358" hidden="1" xr:uid="{21B3AD53-07C6-46DC-B65B-9265A6127DD0}"/>
    <cellStyle name="Followed Hyperlink 13" xfId="19484" hidden="1" xr:uid="{DED7A254-0585-4A32-9AD2-5D4EED349099}"/>
    <cellStyle name="Followed Hyperlink 13" xfId="19291" hidden="1" xr:uid="{A319588C-409A-48FF-AF4C-739DE25AD6AC}"/>
    <cellStyle name="Followed Hyperlink 13" xfId="19526" hidden="1" xr:uid="{E23C0C34-21B7-4093-90E4-A6475CF8EFD8}"/>
    <cellStyle name="Followed Hyperlink 13" xfId="19619" hidden="1" xr:uid="{F1DE8C8F-317B-4ED6-9CB2-F3E26BEE33C8}"/>
    <cellStyle name="Followed Hyperlink 13" xfId="19149" hidden="1" xr:uid="{49C81B82-E769-4158-870C-1D7FBB3EAF23}"/>
    <cellStyle name="Followed Hyperlink 13" xfId="19183" hidden="1" xr:uid="{AADD6DA8-8C75-41C1-8BF9-C8AB584BDD7F}"/>
    <cellStyle name="Followed Hyperlink 13" xfId="19324" hidden="1" xr:uid="{26670F3F-A6D0-4559-BA52-F8AA58402830}"/>
    <cellStyle name="Followed Hyperlink 13" xfId="19099" hidden="1" xr:uid="{11B18AA9-8C68-43CE-9F11-707971CFDF61}"/>
    <cellStyle name="Followed Hyperlink 13" xfId="19015" hidden="1" xr:uid="{896C2822-E925-4CB8-BA04-1B79157CD56D}"/>
    <cellStyle name="Followed Hyperlink 13" xfId="19065" hidden="1" xr:uid="{7B415C84-1B84-40D1-B4F7-3757BA7E7ADA}"/>
    <cellStyle name="Followed Hyperlink 13" xfId="19450" hidden="1" xr:uid="{FEDEAFB8-078C-4C34-8A62-2EE50DA8C813}"/>
    <cellStyle name="Followed Hyperlink 13" xfId="19924" hidden="1" xr:uid="{64E6B5F8-6733-4A40-A72A-2C78A70868E1}"/>
    <cellStyle name="Followed Hyperlink 13" xfId="19751" hidden="1" xr:uid="{B4832A0D-FDD3-4D04-B90D-D00206F3B4B7}"/>
    <cellStyle name="Followed Hyperlink 13" xfId="20777" hidden="1" xr:uid="{86F6EC0B-EB4D-4590-AD51-FA1E7DC99DD9}"/>
    <cellStyle name="Followed Hyperlink 13" xfId="20454" hidden="1" xr:uid="{508C0611-FA88-4729-96ED-26EC3E8F6E74}"/>
    <cellStyle name="Followed Hyperlink 13" xfId="21026" hidden="1" xr:uid="{C541960C-00F7-4AB6-9510-3B837ECC9EC5}"/>
    <cellStyle name="Followed Hyperlink 13" xfId="20163" hidden="1" xr:uid="{39387DF4-B4F8-42C0-90F4-BEA83EAB9A08}"/>
    <cellStyle name="Followed Hyperlink 13" xfId="20248" hidden="1" xr:uid="{9F89AA12-D569-48AF-A50B-A7EFBAEBDDAE}"/>
    <cellStyle name="Followed Hyperlink 13" xfId="20819" hidden="1" xr:uid="{582855CA-296C-42C5-9524-83B64C795677}"/>
    <cellStyle name="Followed Hyperlink 13" xfId="20868" hidden="1" xr:uid="{493D86A3-A47F-4AB9-9987-9FE8EC5F3169}"/>
    <cellStyle name="Followed Hyperlink 13" xfId="20900" hidden="1" xr:uid="{4A683BE0-2D01-41E5-A32F-9481ED2341CF}"/>
    <cellStyle name="Followed Hyperlink 13" xfId="20427" hidden="1" xr:uid="{C40B557C-04E3-499B-B034-E037E2843F1B}"/>
    <cellStyle name="Followed Hyperlink 13" xfId="20942" hidden="1" xr:uid="{F6857713-757F-4EAF-BA78-AB381A47CBBC}"/>
    <cellStyle name="Followed Hyperlink 13" xfId="20992" hidden="1" xr:uid="{2495A6BD-DB74-4ED4-8A03-0179A9DC0FD2}"/>
    <cellStyle name="Followed Hyperlink 13" xfId="21117" hidden="1" xr:uid="{A32B5B3F-1CBB-4093-B182-C70207A92326}"/>
    <cellStyle name="Followed Hyperlink 13" xfId="21150" hidden="1" xr:uid="{86061A7A-133D-4BAE-823B-03A44E3B21A1}"/>
    <cellStyle name="Followed Hyperlink 13" xfId="21230" hidden="1" xr:uid="{C0A5F0FA-C197-4006-8512-C830ED20D0C1}"/>
    <cellStyle name="Followed Hyperlink 13" xfId="21272" hidden="1" xr:uid="{AC9E5E00-16DE-4F00-B8E9-B08285DCA0C9}"/>
    <cellStyle name="Followed Hyperlink 13" xfId="21321" hidden="1" xr:uid="{7E7D24CF-2941-49D9-B8EB-DA6272FC4BED}"/>
    <cellStyle name="Followed Hyperlink 13" xfId="21084" hidden="1" xr:uid="{15AAE05D-0AA4-4C02-B82B-E9CA7A411A7A}"/>
    <cellStyle name="Followed Hyperlink 13" xfId="21198" hidden="1" xr:uid="{138ACCB9-531D-4FC0-99E0-418A872331AC}"/>
    <cellStyle name="Followed Hyperlink 13" xfId="19760" hidden="1" xr:uid="{40C6425D-9C22-4FC1-B168-84F6A0C6D1AD}"/>
    <cellStyle name="Followed Hyperlink 13" xfId="20533" hidden="1" xr:uid="{070053EA-DB41-4E62-8AA9-6DD8F8E824CC}"/>
    <cellStyle name="Followed Hyperlink 13" xfId="20618" hidden="1" xr:uid="{414687FF-CD84-491B-A64B-54E2A4960B8A}"/>
    <cellStyle name="Followed Hyperlink 13" xfId="20651" hidden="1" xr:uid="{F5433A6B-B53D-4889-AF65-989517BA6F35}"/>
    <cellStyle name="Followed Hyperlink 13" xfId="20693" hidden="1" xr:uid="{D6F0A9B5-69D8-4D23-86AE-26D657BF7C7C}"/>
    <cellStyle name="Followed Hyperlink 13" xfId="20743" hidden="1" xr:uid="{C07D817A-17CC-46F3-BABB-882F28CCBD15}"/>
    <cellStyle name="Followed Hyperlink 13" xfId="19737" hidden="1" xr:uid="{D7168A2D-AC6D-43A9-BF93-5590AB9BD982}"/>
    <cellStyle name="Followed Hyperlink 13" xfId="20365" hidden="1" xr:uid="{5AA72559-20A9-4A9C-AE3B-EAA7455D54FD}"/>
    <cellStyle name="Followed Hyperlink 13" xfId="20488" hidden="1" xr:uid="{CAD63A42-BFCC-413E-80DA-9DAE12C4A1B6}"/>
    <cellStyle name="Followed Hyperlink 13" xfId="20278" hidden="1" xr:uid="{42B2E7F9-A29C-47B2-A9ED-5F0CADFCAB1D}"/>
    <cellStyle name="Followed Hyperlink 13" xfId="20312" hidden="1" xr:uid="{2BF463F8-A9F5-414D-BB20-484E9152FEA1}"/>
    <cellStyle name="Followed Hyperlink 13" xfId="20197" hidden="1" xr:uid="{E10F75A6-892B-4067-B4C2-729407D595CB}"/>
    <cellStyle name="Followed Hyperlink 13" xfId="23689" hidden="1" xr:uid="{0DA9E7C3-6042-4154-9DC9-87FAAECF7661}"/>
    <cellStyle name="Followed Hyperlink 13" xfId="27591" hidden="1" xr:uid="{A89E31F9-2BC9-4D15-AF69-999F39A6F7C5}"/>
    <cellStyle name="Followed Hyperlink 13" xfId="27625" hidden="1" xr:uid="{650D9D2B-5A25-47CC-845B-3C950472722F}"/>
    <cellStyle name="Followed Hyperlink 13" xfId="26896" hidden="1" xr:uid="{60607258-6B21-4568-B977-62F8F208AB27}"/>
    <cellStyle name="Followed Hyperlink 13" xfId="27670" hidden="1" xr:uid="{29C5357F-92F0-4BC3-8208-DE7F49D31F14}"/>
    <cellStyle name="Followed Hyperlink 13" xfId="27789" hidden="1" xr:uid="{2450F1B1-CCCE-4A21-9C19-C5E0214B74CD}"/>
    <cellStyle name="Followed Hyperlink 13" xfId="27831" hidden="1" xr:uid="{C5A46070-59E5-4CC8-BC72-1CC33C8CEC38}"/>
    <cellStyle name="Followed Hyperlink 13" xfId="27881" hidden="1" xr:uid="{6E9A574E-FA18-4E47-9C63-B1B4894F23C0}"/>
    <cellStyle name="Followed Hyperlink 13" xfId="27915" hidden="1" xr:uid="{C28FB7F0-98AF-4F69-A00A-F6B644E47D17}"/>
    <cellStyle name="Followed Hyperlink 13" xfId="27385" hidden="1" xr:uid="{C72D0667-E4B2-4B53-BCDB-CD02CA53645A}"/>
    <cellStyle name="Followed Hyperlink 13" xfId="28007" hidden="1" xr:uid="{58C20C13-EEAB-4857-9F40-2F63BF34E8D4}"/>
    <cellStyle name="Followed Hyperlink 13" xfId="28041" hidden="1" xr:uid="{D87B0EBA-155D-4732-BB2A-76988EE7C9D1}"/>
    <cellStyle name="Followed Hyperlink 13" xfId="28133" hidden="1" xr:uid="{57F3B70C-564E-46A2-808F-2E1286CA5CEE}"/>
    <cellStyle name="Followed Hyperlink 13" xfId="28167" hidden="1" xr:uid="{59B0CDB4-4511-419D-B83F-40E84CA1F97F}"/>
    <cellStyle name="Followed Hyperlink 13" xfId="28259" hidden="1" xr:uid="{3E0C0271-A15A-4628-81F9-D04ACE23CE8C}"/>
    <cellStyle name="Followed Hyperlink 13" xfId="28293" hidden="1" xr:uid="{7B790FA3-2841-489D-8DF8-E2767D76E112}"/>
    <cellStyle name="Followed Hyperlink 13" xfId="28343" hidden="1" xr:uid="{6C10BF84-A32E-4EBC-ACD7-BA22EC301FE1}"/>
    <cellStyle name="Followed Hyperlink 13" xfId="28377" hidden="1" xr:uid="{22B4117B-A450-445C-8950-4DFE913766B8}"/>
    <cellStyle name="Followed Hyperlink 13" xfId="28419" hidden="1" xr:uid="{C719CF8A-6007-44F9-B7C6-0446B41DD458}"/>
    <cellStyle name="Followed Hyperlink 13" xfId="28226" hidden="1" xr:uid="{470F6915-100E-4A09-B738-C2045E4C83AA}"/>
    <cellStyle name="Followed Hyperlink 13" xfId="27564" hidden="1" xr:uid="{79C27E4D-023C-4BE5-B1FA-A6D77E07B4BC}"/>
    <cellStyle name="Followed Hyperlink 13" xfId="26887" hidden="1" xr:uid="{3CA60989-E266-41D0-B8E6-F12F82786896}"/>
    <cellStyle name="Followed Hyperlink 13" xfId="26873" hidden="1" xr:uid="{56DAE117-F7BC-4535-B554-81AD64BB6700}"/>
    <cellStyle name="Followed Hyperlink 13" xfId="26362" hidden="1" xr:uid="{D57FDDB5-BD6C-4EF4-84B0-8B1478D3606C}"/>
    <cellStyle name="Followed Hyperlink 13" xfId="26460" hidden="1" xr:uid="{FD47FC07-4068-48DB-8952-96962FE2CA99}"/>
    <cellStyle name="Followed Hyperlink 13" xfId="26706" hidden="1" xr:uid="{51B2C1B6-4920-448C-8DAF-E1ABB98427EE}"/>
    <cellStyle name="Followed Hyperlink 13" xfId="26830" hidden="1" xr:uid="{C09E0D5F-90CE-4A4A-A3BD-E34D1BAAA3FB}"/>
    <cellStyle name="Followed Hyperlink 13" xfId="26923" hidden="1" xr:uid="{E843EDD9-9450-49FC-8D4D-894309839D15}"/>
    <cellStyle name="Followed Hyperlink 13" xfId="26957" hidden="1" xr:uid="{A25DDE97-AED7-47B7-9E7F-B27D170DF36B}"/>
    <cellStyle name="Followed Hyperlink 13" xfId="26397" hidden="1" xr:uid="{6FA24692-2D82-4245-99E8-FAC6616BC48F}"/>
    <cellStyle name="Followed Hyperlink 13" xfId="26998" hidden="1" xr:uid="{857EAAD8-6C7C-4F68-91CA-9143DDD5E76F}"/>
    <cellStyle name="Followed Hyperlink 13" xfId="27061" hidden="1" xr:uid="{184FE87B-D605-406D-9421-BF3C3421E2CE}"/>
    <cellStyle name="Followed Hyperlink 13" xfId="27095" hidden="1" xr:uid="{61AFEC66-5307-47A8-9204-7F9E29524789}"/>
    <cellStyle name="Followed Hyperlink 13" xfId="27203" hidden="1" xr:uid="{0E8B341F-A8BD-4812-8B39-F5921A69E294}"/>
    <cellStyle name="Followed Hyperlink 13" xfId="27300" hidden="1" xr:uid="{C56A2FF6-ED19-46E6-ABEE-1C8B7979FB30}"/>
    <cellStyle name="Followed Hyperlink 13" xfId="27334" hidden="1" xr:uid="{B9883512-1BAB-4CC5-9704-D0E9CBB9628E}"/>
    <cellStyle name="Followed Hyperlink 13" xfId="27415" hidden="1" xr:uid="{A3D23923-F700-48AB-A236-68A8B9CC45F9}"/>
    <cellStyle name="Followed Hyperlink 13" xfId="27449" hidden="1" xr:uid="{F70A431C-7F7B-4BFD-A552-12FFA645B63D}"/>
    <cellStyle name="Followed Hyperlink 13" xfId="27237" hidden="1" xr:uid="{5135A701-C319-4104-B072-8168ACA4DF76}"/>
    <cellStyle name="Followed Hyperlink 13" xfId="26586" hidden="1" xr:uid="{71AE9E58-D923-47F7-9E59-09DFA54FB00C}"/>
    <cellStyle name="Followed Hyperlink 13" xfId="26427" hidden="1" xr:uid="{0E4F1255-D7EC-457A-8932-C877AB211E89}"/>
    <cellStyle name="Followed Hyperlink 13" xfId="26662" hidden="1" xr:uid="{DD799ED6-7AD7-4FDD-9182-AA685EE0468F}"/>
    <cellStyle name="Followed Hyperlink 13" xfId="26755" hidden="1" xr:uid="{37269208-3591-436B-B038-E539148541DA}"/>
    <cellStyle name="Followed Hyperlink 13" xfId="26789" hidden="1" xr:uid="{606363C9-C91C-43D7-B571-79C15136FC93}"/>
    <cellStyle name="Followed Hyperlink 13" xfId="26285" hidden="1" xr:uid="{04E58BC3-007C-4D17-BE36-DE234AC123E6}"/>
    <cellStyle name="Followed Hyperlink 13" xfId="26319" hidden="1" xr:uid="{7A5357CA-A647-48A1-B83B-F0ABE44FEA2F}"/>
    <cellStyle name="Followed Hyperlink 13" xfId="26494" hidden="1" xr:uid="{1EDEC128-9013-4A68-9E2A-E22A19BF54DD}"/>
    <cellStyle name="Followed Hyperlink 13" xfId="26235" hidden="1" xr:uid="{28117198-68B4-4026-BC2A-6F67FDCB36DF}"/>
    <cellStyle name="Followed Hyperlink 13" xfId="26130" hidden="1" xr:uid="{433B3AEA-B62D-4ED5-B3B9-509C0400DD13}"/>
    <cellStyle name="Followed Hyperlink 13" xfId="26201" hidden="1" xr:uid="{9015353E-FAB0-4B72-8F56-0556FB21CF08}"/>
    <cellStyle name="Followed Hyperlink 13" xfId="26620" hidden="1" xr:uid="{B7B57BFB-A95E-4319-81F3-F0E64EB6F28E}"/>
    <cellStyle name="Followed Hyperlink 13" xfId="27152" hidden="1" xr:uid="{240F0B53-8FF9-44D7-AB74-EC38007D8492}"/>
    <cellStyle name="Followed Hyperlink 13" xfId="27957" hidden="1" xr:uid="{03BC5EAF-B81D-42E7-BBF0-168C2C518D5B}"/>
    <cellStyle name="Followed Hyperlink 13" xfId="28469" hidden="1" xr:uid="{E6DC501E-88D4-4964-9301-2765BF4013DA}"/>
    <cellStyle name="Followed Hyperlink 13" xfId="28083" hidden="1" xr:uid="{8E579206-3086-44EA-8B21-22F3468C9AF3}"/>
    <cellStyle name="Followed Hyperlink 13" xfId="27755" hidden="1" xr:uid="{8DEBD02A-5B2A-42C0-9635-C30E6836745F}"/>
    <cellStyle name="Followed Hyperlink 13" xfId="24416" hidden="1" xr:uid="{7A5F999D-26CC-4FEB-8447-A679B8328824}"/>
    <cellStyle name="Followed Hyperlink 13" xfId="23989" hidden="1" xr:uid="{C988FAC8-AAFC-4913-8BD5-D0D23E21B600}"/>
    <cellStyle name="Followed Hyperlink 13" xfId="24457" hidden="1" xr:uid="{1E37085D-7AC1-4CD8-A74F-050F6C2E7079}"/>
    <cellStyle name="Followed Hyperlink 13" xfId="24550" hidden="1" xr:uid="{EC45D9F4-96BA-4977-8FA9-D9013236421A}"/>
    <cellStyle name="Followed Hyperlink 13" xfId="24584" hidden="1" xr:uid="{A449EE09-99BF-4EC0-89D6-CDA032A90301}"/>
    <cellStyle name="Followed Hyperlink 13" xfId="24024" hidden="1" xr:uid="{1833870F-BF8F-411F-960F-5AFD07F0F495}"/>
    <cellStyle name="Followed Hyperlink 13" xfId="24625" hidden="1" xr:uid="{EBD19AE2-48FB-4232-A03F-2563ED0F57E7}"/>
    <cellStyle name="Followed Hyperlink 13" xfId="24722" hidden="1" xr:uid="{9A298911-91EE-4C8E-8DA7-4E3DFFD01CE5}"/>
    <cellStyle name="Followed Hyperlink 13" xfId="24779" hidden="1" xr:uid="{F6E50B2E-7E0C-440E-ABC5-B9DDD8268A2E}"/>
    <cellStyle name="Followed Hyperlink 13" xfId="24830" hidden="1" xr:uid="{FEF06EBA-11C9-4FEC-AB56-7F0D47562CF4}"/>
    <cellStyle name="Followed Hyperlink 13" xfId="24864" hidden="1" xr:uid="{51F63091-7080-4827-AB3D-22F43FE228CE}"/>
    <cellStyle name="Followed Hyperlink 13" xfId="24333" hidden="1" xr:uid="{E57D59D5-F0D3-45B5-9B21-B3A9D0102365}"/>
    <cellStyle name="Followed Hyperlink 13" xfId="24121" hidden="1" xr:uid="{4133AA14-2288-40AC-AACC-B0A3C27D1EC7}"/>
    <cellStyle name="Followed Hyperlink 13" xfId="24247" hidden="1" xr:uid="{E25136FD-5C96-4EB0-B1F0-35E68E5B6662}"/>
    <cellStyle name="Followed Hyperlink 13" xfId="24054" hidden="1" xr:uid="{EC818AD9-734A-44C4-8337-90CC0BCE8FDF}"/>
    <cellStyle name="Followed Hyperlink 13" xfId="24289" hidden="1" xr:uid="{39530C06-2F5C-4E87-943B-F742B05CCC46}"/>
    <cellStyle name="Followed Hyperlink 13" xfId="24382" hidden="1" xr:uid="{1CB637AE-3BF2-4B6B-838D-4341E67CCFA7}"/>
    <cellStyle name="Followed Hyperlink 13" xfId="23912" hidden="1" xr:uid="{C76FD722-2960-46AD-9D57-288D505A5595}"/>
    <cellStyle name="Followed Hyperlink 13" xfId="23946" hidden="1" xr:uid="{0ECF1F37-BA93-4B57-8A5E-212D4750B4EE}"/>
    <cellStyle name="Followed Hyperlink 13" xfId="24087" hidden="1" xr:uid="{60634079-6DC3-403B-9A72-687E2D40019F}"/>
    <cellStyle name="Followed Hyperlink 13" xfId="23862" hidden="1" xr:uid="{B726A971-F3A3-4B75-AF00-922FA8B9659F}"/>
    <cellStyle name="Followed Hyperlink 13" xfId="23778" hidden="1" xr:uid="{90591205-07EE-484D-ACCB-45783206C52A}"/>
    <cellStyle name="Followed Hyperlink 13" xfId="23828" hidden="1" xr:uid="{280D6B08-BAFD-48AF-BFBA-89C39344C619}"/>
    <cellStyle name="Followed Hyperlink 13" xfId="24213" hidden="1" xr:uid="{380408EE-0C5F-4712-968A-B21A507330DB}"/>
    <cellStyle name="Followed Hyperlink 13" xfId="24688" hidden="1" xr:uid="{C81455C3-4F61-4643-ABBA-2C9593AB19B2}"/>
    <cellStyle name="Followed Hyperlink 13" xfId="24514" hidden="1" xr:uid="{1A7AC1F4-5E84-4097-9544-EF742C0A1563}"/>
    <cellStyle name="Followed Hyperlink 13" xfId="25542" hidden="1" xr:uid="{8DC58C1F-6B48-4AF9-BC1D-ABB8C6C894C6}"/>
    <cellStyle name="Followed Hyperlink 13" xfId="25218" hidden="1" xr:uid="{D50BA909-35AC-49EB-83C1-807570BB6BB6}"/>
    <cellStyle name="Followed Hyperlink 13" xfId="25794" hidden="1" xr:uid="{CA6E6491-D263-4ED8-832B-F694256E5C71}"/>
    <cellStyle name="Followed Hyperlink 13" xfId="24927" hidden="1" xr:uid="{95B6A609-8A7A-4EFC-9184-9DD5CD914A92}"/>
    <cellStyle name="Followed Hyperlink 13" xfId="25012" hidden="1" xr:uid="{79F57231-8743-4D7E-A38F-E1F34B772E3F}"/>
    <cellStyle name="Followed Hyperlink 13" xfId="25584" hidden="1" xr:uid="{408AA5FB-C9B2-4DBF-9412-B3E8E04D392C}"/>
    <cellStyle name="Followed Hyperlink 13" xfId="25634" hidden="1" xr:uid="{F2824E16-85A9-4D2F-B001-1E9175967DAD}"/>
    <cellStyle name="Followed Hyperlink 13" xfId="25668" hidden="1" xr:uid="{82936F1E-4732-4EB0-B15B-934861DC799E}"/>
    <cellStyle name="Followed Hyperlink 13" xfId="25191" hidden="1" xr:uid="{F814EE55-EBB5-4B3A-9E98-34D9A2F2F562}"/>
    <cellStyle name="Followed Hyperlink 13" xfId="25710" hidden="1" xr:uid="{A743BB90-4DB7-40B4-982D-F1E32365C05F}"/>
    <cellStyle name="Followed Hyperlink 13" xfId="25760" hidden="1" xr:uid="{CE21B778-6DC6-4AC0-8C90-C34A76F09FB5}"/>
    <cellStyle name="Followed Hyperlink 13" xfId="25886" hidden="1" xr:uid="{5924ED95-4B0C-4E5B-A353-15FF87A0ABAB}"/>
    <cellStyle name="Followed Hyperlink 13" xfId="25920" hidden="1" xr:uid="{B8A86C22-EB97-499B-B8CF-42C34A8A3BC0}"/>
    <cellStyle name="Followed Hyperlink 13" xfId="26004" hidden="1" xr:uid="{60504FAB-B706-4B64-ACF8-C2BE99B82CCA}"/>
    <cellStyle name="Followed Hyperlink 13" xfId="26046" hidden="1" xr:uid="{F2EEA165-895F-426A-86F6-5BA2D3D5D9D3}"/>
    <cellStyle name="Followed Hyperlink 13" xfId="26096" hidden="1" xr:uid="{51B12EA7-8BF4-4DE6-AEB7-14A2DAD835EF}"/>
    <cellStyle name="Followed Hyperlink 13" xfId="25853" hidden="1" xr:uid="{B90D4BB6-1196-47D9-BCF2-05BB289C64E1}"/>
    <cellStyle name="Followed Hyperlink 13" xfId="25970" hidden="1" xr:uid="{377D626B-EBE6-44B7-84BC-ADAED24838B7}"/>
    <cellStyle name="Followed Hyperlink 13" xfId="24523" hidden="1" xr:uid="{E401AEDF-5B9E-41F5-A7DB-21934303AE78}"/>
    <cellStyle name="Followed Hyperlink 13" xfId="25297" hidden="1" xr:uid="{F7BED854-FE1B-4501-B49D-2D19873EBDF1}"/>
    <cellStyle name="Followed Hyperlink 13" xfId="25382" hidden="1" xr:uid="{2A25806D-B070-4154-A664-BCAC03FBD08C}"/>
    <cellStyle name="Followed Hyperlink 13" xfId="25416" hidden="1" xr:uid="{EFB66DD9-B469-4E46-9767-6446EA7231BA}"/>
    <cellStyle name="Followed Hyperlink 13" xfId="25458" hidden="1" xr:uid="{375B64C9-E01A-4EA5-B501-08074F2E159F}"/>
    <cellStyle name="Followed Hyperlink 13" xfId="25508" hidden="1" xr:uid="{5ED3A089-CAB8-4423-A322-BF22022D700C}"/>
    <cellStyle name="Followed Hyperlink 13" xfId="24500" hidden="1" xr:uid="{0B145CF1-CB70-4820-98D4-1935F4CB9097}"/>
    <cellStyle name="Followed Hyperlink 13" xfId="25129" hidden="1" xr:uid="{B635DF08-294C-4C50-A9F8-80513C918407}"/>
    <cellStyle name="Followed Hyperlink 13" xfId="25252" hidden="1" xr:uid="{7604532D-6975-47D4-BD81-29EF0107D570}"/>
    <cellStyle name="Followed Hyperlink 13" xfId="25042" hidden="1" xr:uid="{DF1D68BB-F170-4D6D-9B93-865A4114885C}"/>
    <cellStyle name="Followed Hyperlink 13" xfId="25076" hidden="1" xr:uid="{1452D22F-69CF-497D-ADBC-16278B5B2D01}"/>
    <cellStyle name="Followed Hyperlink 13" xfId="24961" hidden="1" xr:uid="{DCBC6A52-2EA6-45AC-8A16-DFB9D866908B}"/>
    <cellStyle name="Followed Hyperlink 13" xfId="28503" hidden="1" xr:uid="{3F977C1A-C694-4C16-9081-19AC5F805516}"/>
    <cellStyle name="Followed Hyperlink 13" xfId="32333" hidden="1" xr:uid="{A4E330AA-5E7F-46FB-BFDE-3A2774030124}"/>
    <cellStyle name="Followed Hyperlink 13" xfId="32367" hidden="1" xr:uid="{4F9A9A8A-E92E-4C7F-B285-998C66794A22}"/>
    <cellStyle name="Followed Hyperlink 13" xfId="31638" hidden="1" xr:uid="{53D9CB4C-C8D0-4D8E-A92C-75BA7A402640}"/>
    <cellStyle name="Followed Hyperlink 13" xfId="32412" hidden="1" xr:uid="{9FCBE30B-FE28-4CCE-ADC8-C50376AD4E2A}"/>
    <cellStyle name="Followed Hyperlink 13" xfId="32531" hidden="1" xr:uid="{4257FA1B-0E31-4924-BDFC-AE4808AE28A3}"/>
    <cellStyle name="Followed Hyperlink 13" xfId="32573" hidden="1" xr:uid="{2BC13699-C5B8-48AE-BF2A-9FA207E76668}"/>
    <cellStyle name="Followed Hyperlink 13" xfId="32623" hidden="1" xr:uid="{8600A6CA-378F-42CF-9560-7D84815DF679}"/>
    <cellStyle name="Followed Hyperlink 13" xfId="32657" hidden="1" xr:uid="{7784E749-A9F7-4AEF-A002-18081B26DEE2}"/>
    <cellStyle name="Followed Hyperlink 13" xfId="32127" hidden="1" xr:uid="{44E94557-B77B-40A2-9F8A-1017A0A26035}"/>
    <cellStyle name="Followed Hyperlink 13" xfId="32749" hidden="1" xr:uid="{12528795-2A8F-4499-B2CC-1E02F4FD2AAE}"/>
    <cellStyle name="Followed Hyperlink 13" xfId="32783" hidden="1" xr:uid="{57DCDF79-58ED-4792-AD95-75ACCC06E53C}"/>
    <cellStyle name="Followed Hyperlink 13" xfId="32875" hidden="1" xr:uid="{2D800A26-3F4B-4ACD-9A1E-18714D33F2DF}"/>
    <cellStyle name="Followed Hyperlink 13" xfId="32909" hidden="1" xr:uid="{DADBC759-8027-483F-8940-1C6BA5544491}"/>
    <cellStyle name="Followed Hyperlink 13" xfId="33001" hidden="1" xr:uid="{BAF7265C-F67C-48DC-822A-9322737DC0E5}"/>
    <cellStyle name="Followed Hyperlink 13" xfId="33035" hidden="1" xr:uid="{CB376F5E-6B18-4E43-A047-AD2E11A048B8}"/>
    <cellStyle name="Followed Hyperlink 13" xfId="33085" hidden="1" xr:uid="{CC58728C-5184-4C47-A4A5-93F46D580CB4}"/>
    <cellStyle name="Followed Hyperlink 13" xfId="33119" hidden="1" xr:uid="{5EE2D9F1-DBCE-4490-AA52-EA33E2D85438}"/>
    <cellStyle name="Followed Hyperlink 13" xfId="33161" hidden="1" xr:uid="{20E0FC28-B230-4570-B8C3-82DED00C029F}"/>
    <cellStyle name="Followed Hyperlink 13" xfId="32968" hidden="1" xr:uid="{5169F19F-DBFE-4121-B830-A83CAEFBB6CC}"/>
    <cellStyle name="Followed Hyperlink 13" xfId="32306" hidden="1" xr:uid="{0A96245C-E744-4C82-98CF-D1EC70F976B5}"/>
    <cellStyle name="Followed Hyperlink 13" xfId="31629" hidden="1" xr:uid="{8A1DD46A-B96B-478D-990E-9C9C1D3317D2}"/>
    <cellStyle name="Followed Hyperlink 13" xfId="31615" hidden="1" xr:uid="{E8D297CE-50D7-4DE6-96BC-07012339A610}"/>
    <cellStyle name="Followed Hyperlink 13" xfId="31104" hidden="1" xr:uid="{13FB4253-5429-4327-A6B2-719485CBB454}"/>
    <cellStyle name="Followed Hyperlink 13" xfId="31202" hidden="1" xr:uid="{1358ABA3-C7FD-4EDE-820E-855BCDF848B3}"/>
    <cellStyle name="Followed Hyperlink 13" xfId="31448" hidden="1" xr:uid="{D971BF66-3E4A-403D-AAC8-1D7B4EFE8512}"/>
    <cellStyle name="Followed Hyperlink 13" xfId="31572" hidden="1" xr:uid="{375FB421-87CA-4670-8B68-559DC6D39C3F}"/>
    <cellStyle name="Followed Hyperlink 13" xfId="31665" hidden="1" xr:uid="{34BA2104-595C-464A-BCC3-11EE54200223}"/>
    <cellStyle name="Followed Hyperlink 13" xfId="31699" hidden="1" xr:uid="{A448DE3B-EDED-443C-95AE-79288EAC632F}"/>
    <cellStyle name="Followed Hyperlink 13" xfId="31139" hidden="1" xr:uid="{6C5439FD-97EA-43B5-AE23-FF993E852943}"/>
    <cellStyle name="Followed Hyperlink 13" xfId="31740" hidden="1" xr:uid="{0599611B-3F86-427A-903D-ADECCA1DEB23}"/>
    <cellStyle name="Followed Hyperlink 13" xfId="31803" hidden="1" xr:uid="{6B638DED-6D2E-450B-9922-6DD19EE7700E}"/>
    <cellStyle name="Followed Hyperlink 13" xfId="31837" hidden="1" xr:uid="{B05B8B41-D2AE-46F3-808B-DFEB270F534A}"/>
    <cellStyle name="Followed Hyperlink 13" xfId="31945" hidden="1" xr:uid="{B0F529E4-7BB6-48F1-9A8F-39DF8A0DEAEF}"/>
    <cellStyle name="Followed Hyperlink 13" xfId="32042" hidden="1" xr:uid="{12A4E35F-72A8-40C3-9C6D-658E2A41F429}"/>
    <cellStyle name="Followed Hyperlink 13" xfId="32076" hidden="1" xr:uid="{9A343EAD-BB93-47BC-B4E9-07D45AA44E6F}"/>
    <cellStyle name="Followed Hyperlink 13" xfId="32157" hidden="1" xr:uid="{BA169514-3A56-498F-9F8F-462837CED29C}"/>
    <cellStyle name="Followed Hyperlink 13" xfId="32191" hidden="1" xr:uid="{3A9C2436-34E8-4B21-9EDB-60FD8441DF25}"/>
    <cellStyle name="Followed Hyperlink 13" xfId="31979" hidden="1" xr:uid="{51F86288-E84C-4403-A49D-F5F0A9C0505E}"/>
    <cellStyle name="Followed Hyperlink 13" xfId="31328" hidden="1" xr:uid="{074DE742-6E8E-4627-AE43-B2C14C25A448}"/>
    <cellStyle name="Followed Hyperlink 13" xfId="31169" hidden="1" xr:uid="{75C1EA44-C80B-4E4E-A61D-FAB99EF9EAC0}"/>
    <cellStyle name="Followed Hyperlink 13" xfId="31404" hidden="1" xr:uid="{AE9C5B5F-2C60-482C-9ED3-972BB5E2EC8A}"/>
    <cellStyle name="Followed Hyperlink 13" xfId="31497" hidden="1" xr:uid="{6E36693B-18DE-4F6C-BCCD-9D2429939ECF}"/>
    <cellStyle name="Followed Hyperlink 13" xfId="31531" hidden="1" xr:uid="{8EF61E87-8BBD-45C9-A305-621E09E9B8EA}"/>
    <cellStyle name="Followed Hyperlink 13" xfId="31027" hidden="1" xr:uid="{D48FCC11-F65E-477F-B848-6F6EA7877197}"/>
    <cellStyle name="Followed Hyperlink 13" xfId="31061" hidden="1" xr:uid="{1FBCE483-5BE6-49BC-BDE6-868D2D57E2C7}"/>
    <cellStyle name="Followed Hyperlink 13" xfId="31236" hidden="1" xr:uid="{A68CFECD-ACA9-4A11-984C-D82F9915320B}"/>
    <cellStyle name="Followed Hyperlink 13" xfId="30977" hidden="1" xr:uid="{31ADD902-5691-4B98-B1B3-D57E4315717C}"/>
    <cellStyle name="Followed Hyperlink 13" xfId="30874" hidden="1" xr:uid="{D895E086-1CB8-4959-95ED-49599C62996C}"/>
    <cellStyle name="Followed Hyperlink 13" xfId="30943" hidden="1" xr:uid="{1CDFA68F-26FC-48EB-AD88-2077933407B3}"/>
    <cellStyle name="Followed Hyperlink 13" xfId="31362" hidden="1" xr:uid="{D091D9A6-804C-4B29-81FD-A27AA15881AB}"/>
    <cellStyle name="Followed Hyperlink 13" xfId="31894" hidden="1" xr:uid="{E48B2CE2-DF0A-4A22-A01D-5E30DD439352}"/>
    <cellStyle name="Followed Hyperlink 13" xfId="32699" hidden="1" xr:uid="{F9829000-B10C-4E0D-9EE9-816BBDCB0F64}"/>
    <cellStyle name="Followed Hyperlink 13" xfId="33211" hidden="1" xr:uid="{5356898B-4074-4DA0-B235-71D69E9074F5}"/>
    <cellStyle name="Followed Hyperlink 13" xfId="32825" hidden="1" xr:uid="{FCA1EF7A-FA56-415E-A09D-B4DF05A4996C}"/>
    <cellStyle name="Followed Hyperlink 13" xfId="32497" hidden="1" xr:uid="{6085ADD6-1FAC-46B2-8362-154A7BAD2276}"/>
    <cellStyle name="Followed Hyperlink 13" xfId="29160" hidden="1" xr:uid="{B085AE95-D495-4B0A-814F-1BCF9310797A}"/>
    <cellStyle name="Followed Hyperlink 13" xfId="28733" hidden="1" xr:uid="{1BA068A6-1983-416D-8153-D83DB77CC434}"/>
    <cellStyle name="Followed Hyperlink 13" xfId="29201" hidden="1" xr:uid="{EB615440-B30F-4FF7-95EC-499C0620CB65}"/>
    <cellStyle name="Followed Hyperlink 13" xfId="29294" hidden="1" xr:uid="{0C7F2E6E-578B-4D9C-BD38-7231C2F1DE51}"/>
    <cellStyle name="Followed Hyperlink 13" xfId="29328" hidden="1" xr:uid="{290E93A7-2176-4FCD-9241-2DF04D4B1DEC}"/>
    <cellStyle name="Followed Hyperlink 13" xfId="28768" hidden="1" xr:uid="{C1F09CDC-EC4E-4FA8-B279-FC3E10A7939E}"/>
    <cellStyle name="Followed Hyperlink 13" xfId="29369" hidden="1" xr:uid="{3A050955-8A65-44F9-A0B6-FAFB72C54884}"/>
    <cellStyle name="Followed Hyperlink 13" xfId="29466" hidden="1" xr:uid="{343DFC79-F23A-42E5-BC24-8B9AF255B2D5}"/>
    <cellStyle name="Followed Hyperlink 13" xfId="29523" hidden="1" xr:uid="{E139CDCE-7223-4D63-8FC0-A7B05A768085}"/>
    <cellStyle name="Followed Hyperlink 13" xfId="29574" hidden="1" xr:uid="{8E27A785-1235-4D6C-A897-AE3603D07D27}"/>
    <cellStyle name="Followed Hyperlink 13" xfId="29608" hidden="1" xr:uid="{C983EAD3-7EC1-49B2-BF91-0E0880715FB6}"/>
    <cellStyle name="Followed Hyperlink 13" xfId="29077" hidden="1" xr:uid="{C013DB3D-D345-48A0-A6F7-128E3FB4674C}"/>
    <cellStyle name="Followed Hyperlink 13" xfId="28865" hidden="1" xr:uid="{FA12C4B9-704F-4A3A-8B4C-3F37BC17835E}"/>
    <cellStyle name="Followed Hyperlink 13" xfId="28991" hidden="1" xr:uid="{60DC83D8-D65D-4634-A778-7710E86CB6DE}"/>
    <cellStyle name="Followed Hyperlink 13" xfId="28798" hidden="1" xr:uid="{181E8549-19D2-40A3-9DFF-4044B0C27622}"/>
    <cellStyle name="Followed Hyperlink 13" xfId="29033" hidden="1" xr:uid="{61398936-A3AD-4847-8CDE-3181637E01A0}"/>
    <cellStyle name="Followed Hyperlink 13" xfId="29126" hidden="1" xr:uid="{B349AA8C-D4A0-4942-92CF-EB3EE1AA907F}"/>
    <cellStyle name="Followed Hyperlink 13" xfId="28656" hidden="1" xr:uid="{9E132400-6720-4816-BEF3-EFB465962C60}"/>
    <cellStyle name="Followed Hyperlink 13" xfId="28690" hidden="1" xr:uid="{D7F50035-8ABC-4515-8025-802435EB231B}"/>
    <cellStyle name="Followed Hyperlink 13" xfId="28831" hidden="1" xr:uid="{63E9BE28-A754-4149-90FE-F61DBF36CE4E}"/>
    <cellStyle name="Followed Hyperlink 13" xfId="28606" hidden="1" xr:uid="{5EF1C23E-F534-4B78-93BB-3D8203984186}"/>
    <cellStyle name="Followed Hyperlink 13" xfId="23763" hidden="1" xr:uid="{90424F97-2170-4F66-9048-623AC8D6725C}"/>
    <cellStyle name="Followed Hyperlink 13" xfId="28572" hidden="1" xr:uid="{88C0F8C4-E1D2-48E7-99BB-B50C6EC2567B}"/>
    <cellStyle name="Followed Hyperlink 13" xfId="28957" hidden="1" xr:uid="{2EFAC2D1-DAD1-4D7E-9195-23EB3D3F5277}"/>
    <cellStyle name="Followed Hyperlink 13" xfId="29432" hidden="1" xr:uid="{B845962E-3297-49E6-ACE4-0E024CF3F270}"/>
    <cellStyle name="Followed Hyperlink 13" xfId="29258" hidden="1" xr:uid="{2D9F7AD3-AC32-4D4E-AE5A-76713CB7C591}"/>
    <cellStyle name="Followed Hyperlink 13" xfId="30286" hidden="1" xr:uid="{7FF93BA8-52F8-4372-91CE-0EA994B3F586}"/>
    <cellStyle name="Followed Hyperlink 13" xfId="29962" hidden="1" xr:uid="{2891472E-E51E-4512-A6BD-C760DA3B2B82}"/>
    <cellStyle name="Followed Hyperlink 13" xfId="30538" hidden="1" xr:uid="{FE4A2EB7-0561-49AE-81AD-5FC6D77AD8B4}"/>
    <cellStyle name="Followed Hyperlink 13" xfId="29671" hidden="1" xr:uid="{76240740-26B1-4A20-AC60-78A6702D916E}"/>
    <cellStyle name="Followed Hyperlink 13" xfId="29756" hidden="1" xr:uid="{ACE01ACD-CE3E-40EE-B793-2743F9E1CC19}"/>
    <cellStyle name="Followed Hyperlink 13" xfId="30328" hidden="1" xr:uid="{21A973D4-DEE6-4A22-BBE0-191C168B2F1A}"/>
    <cellStyle name="Followed Hyperlink 13" xfId="30378" hidden="1" xr:uid="{B5B7FDC5-00DE-4108-A9DE-151B3253C80D}"/>
    <cellStyle name="Followed Hyperlink 13" xfId="30412" hidden="1" xr:uid="{46A5EBCB-EC3B-4CF6-A066-C502777B0E17}"/>
    <cellStyle name="Followed Hyperlink 13" xfId="29935" hidden="1" xr:uid="{A49A49C9-CF6A-4E93-A76A-F7C02DB26D92}"/>
    <cellStyle name="Followed Hyperlink 13" xfId="30454" hidden="1" xr:uid="{4B04A80D-BFE9-45E2-9CD9-CEF343724C00}"/>
    <cellStyle name="Followed Hyperlink 13" xfId="30504" hidden="1" xr:uid="{9F731ADC-4522-4AC5-8ED4-D7F5F2FF21F2}"/>
    <cellStyle name="Followed Hyperlink 13" xfId="30630" hidden="1" xr:uid="{41E648B5-9077-4960-A5FE-20D87E9A2EB6}"/>
    <cellStyle name="Followed Hyperlink 13" xfId="30664" hidden="1" xr:uid="{B4E8F1E2-E5C3-476D-8258-FC3130A9A8CB}"/>
    <cellStyle name="Followed Hyperlink 13" xfId="30748" hidden="1" xr:uid="{E54F22DD-6AF8-4352-9508-1243470F75E5}"/>
    <cellStyle name="Followed Hyperlink 13" xfId="30790" hidden="1" xr:uid="{97664254-AA0B-4B13-841D-08097D455DFC}"/>
    <cellStyle name="Followed Hyperlink 13" xfId="30840" hidden="1" xr:uid="{AC36AEA8-5A9F-48E7-8FAC-1FF49F6236C9}"/>
    <cellStyle name="Followed Hyperlink 13" xfId="30597" hidden="1" xr:uid="{D7254CD3-8343-4E94-9E2C-0AB8606DC301}"/>
    <cellStyle name="Followed Hyperlink 13" xfId="30714" hidden="1" xr:uid="{67013FF4-671E-4040-B207-81975BE7D918}"/>
    <cellStyle name="Followed Hyperlink 13" xfId="29267" hidden="1" xr:uid="{4A3D5BA7-3107-41AA-A94C-9637A218F5B6}"/>
    <cellStyle name="Followed Hyperlink 13" xfId="30041" hidden="1" xr:uid="{BCAC8CD9-E052-4A62-ADD9-835D574A1272}"/>
    <cellStyle name="Followed Hyperlink 13" xfId="30126" hidden="1" xr:uid="{347126E7-E5D9-4F1D-A63F-CC2ED28CFE0E}"/>
    <cellStyle name="Followed Hyperlink 13" xfId="30160" hidden="1" xr:uid="{2A1387A2-677E-4BE4-BCE2-78B8048DE7D1}"/>
    <cellStyle name="Followed Hyperlink 13" xfId="30202" hidden="1" xr:uid="{1040CF17-1377-4EAC-BAD9-52F78991AD04}"/>
    <cellStyle name="Followed Hyperlink 13" xfId="30252" hidden="1" xr:uid="{C3E72971-165C-49CB-97E2-590CDB800D99}"/>
    <cellStyle name="Followed Hyperlink 13" xfId="29244" hidden="1" xr:uid="{B4750A57-CB31-49C7-91EF-5BBC5955EE2C}"/>
    <cellStyle name="Followed Hyperlink 13" xfId="29873" hidden="1" xr:uid="{ABD822F7-0015-4233-89B6-DC3EEB50E122}"/>
    <cellStyle name="Followed Hyperlink 13" xfId="29996" hidden="1" xr:uid="{36DDA6CC-7572-4FE5-AF6D-5ADACAF38E55}"/>
    <cellStyle name="Followed Hyperlink 13" xfId="29786" hidden="1" xr:uid="{E706147A-19E0-4CF2-AF28-9A64B58623B2}"/>
    <cellStyle name="Followed Hyperlink 13" xfId="29820" hidden="1" xr:uid="{33001388-F580-4847-9C03-2D379A8175C5}"/>
    <cellStyle name="Followed Hyperlink 13" xfId="29705" hidden="1" xr:uid="{0FDBB2FB-F5F8-4912-AFAA-50422696D489}"/>
    <cellStyle name="Followed Hyperlink 13" xfId="33245" hidden="1" xr:uid="{71E908A0-6E9E-4D04-8DC1-5F9D7A9A8109}"/>
    <cellStyle name="Followed Hyperlink 13" xfId="36980" hidden="1" xr:uid="{06E59310-69BB-4C7B-9E75-4B4C27A241FA}"/>
    <cellStyle name="Followed Hyperlink 13" xfId="37014" hidden="1" xr:uid="{A18C31D3-DA3B-42AA-8148-6B58FB8A383B}"/>
    <cellStyle name="Followed Hyperlink 13" xfId="36291" hidden="1" xr:uid="{7B6CDB3D-4800-4F88-A9B1-578EA7525FBD}"/>
    <cellStyle name="Followed Hyperlink 13" xfId="37058" hidden="1" xr:uid="{1C311F42-68DD-4BDB-BFDD-025B1C7F97D5}"/>
    <cellStyle name="Followed Hyperlink 13" xfId="37177" hidden="1" xr:uid="{E724B02C-566E-4C0B-81D7-4A5A87D688B2}"/>
    <cellStyle name="Followed Hyperlink 13" xfId="37219" hidden="1" xr:uid="{AB79FCB4-D532-468F-B405-A6EA05187C6B}"/>
    <cellStyle name="Followed Hyperlink 13" xfId="37269" hidden="1" xr:uid="{D6F4FFB2-B87F-4F40-9639-FAFCAE29452E}"/>
    <cellStyle name="Followed Hyperlink 13" xfId="37303" hidden="1" xr:uid="{72404265-4530-4723-8721-3874A22562D5}"/>
    <cellStyle name="Followed Hyperlink 13" xfId="36778" hidden="1" xr:uid="{166ADBD8-790E-4862-9171-A1F105B098C1}"/>
    <cellStyle name="Followed Hyperlink 13" xfId="37394" hidden="1" xr:uid="{C6FA2333-C988-4F22-93F5-9A43AD83AA66}"/>
    <cellStyle name="Followed Hyperlink 13" xfId="37428" hidden="1" xr:uid="{756D65F1-3D37-44ED-A2E8-8B39B3604889}"/>
    <cellStyle name="Followed Hyperlink 13" xfId="37518" hidden="1" xr:uid="{ED458A1D-D120-4147-9DCD-1B17DE473CD6}"/>
    <cellStyle name="Followed Hyperlink 13" xfId="37551" hidden="1" xr:uid="{60C81775-62B9-40B8-9A1F-EA11D8397952}"/>
    <cellStyle name="Followed Hyperlink 13" xfId="37642" hidden="1" xr:uid="{5EF5F0DA-F94D-4205-9757-DB9FCF0B91A6}"/>
    <cellStyle name="Followed Hyperlink 13" xfId="37676" hidden="1" xr:uid="{29B1BE80-6068-475B-9703-2FD371E729D6}"/>
    <cellStyle name="Followed Hyperlink 13" xfId="37723" hidden="1" xr:uid="{F7CFD1B7-F6DA-4CB9-8A92-7A609B92DB70}"/>
    <cellStyle name="Followed Hyperlink 13" xfId="37757" hidden="1" xr:uid="{3F60265F-ADDA-46E9-8B96-61DAD9EDBC90}"/>
    <cellStyle name="Followed Hyperlink 13" xfId="37799" hidden="1" xr:uid="{E7E11C78-3389-44CA-A264-A07906CBB97B}"/>
    <cellStyle name="Followed Hyperlink 13" xfId="37609" hidden="1" xr:uid="{37CA2A83-73F2-4BDD-8943-3E1F5A6D451C}"/>
    <cellStyle name="Followed Hyperlink 13" xfId="36953" hidden="1" xr:uid="{77FE96E2-89B7-4E35-B255-84F6AC89B663}"/>
    <cellStyle name="Followed Hyperlink 13" xfId="36282" hidden="1" xr:uid="{C1167120-389F-4DE5-AAD3-70D144B63AD3}"/>
    <cellStyle name="Followed Hyperlink 13" xfId="36268" hidden="1" xr:uid="{E99C8A78-9EB2-48F9-81DF-F9F8637F5882}"/>
    <cellStyle name="Followed Hyperlink 13" xfId="35761" hidden="1" xr:uid="{98C2D734-93F7-411F-905B-A61835D4BECE}"/>
    <cellStyle name="Followed Hyperlink 13" xfId="35859" hidden="1" xr:uid="{93BB14CE-1D9F-4E10-AC05-9EE32F06D9E0}"/>
    <cellStyle name="Followed Hyperlink 13" xfId="36102" hidden="1" xr:uid="{DAB941CE-BFFC-4278-B3B1-846091FC86E8}"/>
    <cellStyle name="Followed Hyperlink 13" xfId="36225" hidden="1" xr:uid="{18F7E579-1E3A-4F09-A9F6-C3D687D2DCE7}"/>
    <cellStyle name="Followed Hyperlink 13" xfId="36318" hidden="1" xr:uid="{A4137533-57F8-4284-B5AD-B33F37D3D037}"/>
    <cellStyle name="Followed Hyperlink 13" xfId="36351" hidden="1" xr:uid="{931A823E-1BE9-46DE-9F17-89582E683941}"/>
    <cellStyle name="Followed Hyperlink 13" xfId="35796" hidden="1" xr:uid="{76AEF1AE-5CC7-4D51-8711-5A6B7B222998}"/>
    <cellStyle name="Followed Hyperlink 13" xfId="36391" hidden="1" xr:uid="{B2552D1C-5BD3-477D-A619-242ACE145895}"/>
    <cellStyle name="Followed Hyperlink 13" xfId="36454" hidden="1" xr:uid="{0BE8CE10-A9AA-4314-8C5A-6434D3A1DA42}"/>
    <cellStyle name="Followed Hyperlink 13" xfId="36488" hidden="1" xr:uid="{0A0053B8-9CAB-40AD-9092-49DEA08A0566}"/>
    <cellStyle name="Followed Hyperlink 13" xfId="36596" hidden="1" xr:uid="{2820E2F5-2B84-4632-BF8B-5296DE56684F}"/>
    <cellStyle name="Followed Hyperlink 13" xfId="36693" hidden="1" xr:uid="{A56C0249-37D0-422B-8F98-140D8353BD5A}"/>
    <cellStyle name="Followed Hyperlink 13" xfId="36727" hidden="1" xr:uid="{B01CF3A8-91A7-4B55-BCA3-F19BBEB59EB9}"/>
    <cellStyle name="Followed Hyperlink 13" xfId="36808" hidden="1" xr:uid="{EAF91ED9-13FF-462D-89BF-39BCB445C25A}"/>
    <cellStyle name="Followed Hyperlink 13" xfId="36842" hidden="1" xr:uid="{F4CD7F60-D869-4C5F-92D9-50196709F942}"/>
    <cellStyle name="Followed Hyperlink 13" xfId="36630" hidden="1" xr:uid="{8056A64B-7284-4E1B-9732-28EEC03791B9}"/>
    <cellStyle name="Followed Hyperlink 13" xfId="35983" hidden="1" xr:uid="{26C9F786-DF2B-4A87-B37F-6C89AE4AAC3F}"/>
    <cellStyle name="Followed Hyperlink 13" xfId="35826" hidden="1" xr:uid="{1CAD33EA-08DF-4234-927F-9EB2532CC546}"/>
    <cellStyle name="Followed Hyperlink 13" xfId="36058" hidden="1" xr:uid="{B65D99A2-DB44-4970-BE1D-6358367FB594}"/>
    <cellStyle name="Followed Hyperlink 13" xfId="36150" hidden="1" xr:uid="{D5E114C9-43D2-4020-A057-84BB52ACE40A}"/>
    <cellStyle name="Followed Hyperlink 13" xfId="36184" hidden="1" xr:uid="{257E22B4-2575-47B6-B9FD-FFAAD75032C8}"/>
    <cellStyle name="Followed Hyperlink 13" xfId="35685" hidden="1" xr:uid="{FE4B06EF-A036-4553-BB36-25F27B5EAB90}"/>
    <cellStyle name="Followed Hyperlink 13" xfId="35718" hidden="1" xr:uid="{2F8C1D09-2761-4FE6-89FC-DF4CD084AE0B}"/>
    <cellStyle name="Followed Hyperlink 13" xfId="35893" hidden="1" xr:uid="{1049C415-89CF-4CB3-BE30-946A9B8E9817}"/>
    <cellStyle name="Followed Hyperlink 13" xfId="35637" hidden="1" xr:uid="{1A1FC115-E189-4FC5-9148-6C8AE825C165}"/>
    <cellStyle name="Followed Hyperlink 13" xfId="35553" hidden="1" xr:uid="{E6022C65-16C1-49BD-8EA2-55F2015B3A64}"/>
    <cellStyle name="Followed Hyperlink 13" xfId="35603" hidden="1" xr:uid="{54247C28-8021-4359-8F1F-019963DF6F4E}"/>
    <cellStyle name="Followed Hyperlink 13" xfId="36016" hidden="1" xr:uid="{D40B2556-A66A-40DE-99AB-72E26793C7B4}"/>
    <cellStyle name="Followed Hyperlink 13" xfId="36545" hidden="1" xr:uid="{4AF30F18-6250-4B71-98E2-393A5E008F4F}"/>
    <cellStyle name="Followed Hyperlink 13" xfId="37345" hidden="1" xr:uid="{3A53E5FE-2DE1-46C1-85C1-E719FCA0D68E}"/>
    <cellStyle name="Followed Hyperlink 13" xfId="37844" hidden="1" xr:uid="{01CCCACE-677E-4875-BB0B-A8E8438CE15A}"/>
    <cellStyle name="Followed Hyperlink 13" xfId="37469" hidden="1" xr:uid="{A62D6433-04D2-47BD-A893-3D4FB3E53400}"/>
    <cellStyle name="Followed Hyperlink 13" xfId="37143" hidden="1" xr:uid="{E3D1F515-3E56-491D-BB7B-300C8E117D4A}"/>
    <cellStyle name="Followed Hyperlink 13" xfId="33852" hidden="1" xr:uid="{CBB033FB-8993-48C8-9618-2B3C1ECED9F9}"/>
    <cellStyle name="Followed Hyperlink 13" xfId="33425" hidden="1" xr:uid="{D827AB3A-2769-4F82-9B48-C4CF851397F6}"/>
    <cellStyle name="Followed Hyperlink 13" xfId="33893" hidden="1" xr:uid="{28508C7A-2527-4E1B-8B1A-67BE6F87A377}"/>
    <cellStyle name="Followed Hyperlink 13" xfId="33986" hidden="1" xr:uid="{B6F2959F-7D8B-4B29-81E2-D34919B0876B}"/>
    <cellStyle name="Followed Hyperlink 13" xfId="34020" hidden="1" xr:uid="{D2FB686B-7A80-4394-9368-003BBCDB5C9A}"/>
    <cellStyle name="Followed Hyperlink 13" xfId="33460" hidden="1" xr:uid="{38F597C6-6B6D-4C7E-8637-9CB7535EFFB8}"/>
    <cellStyle name="Followed Hyperlink 13" xfId="34060" hidden="1" xr:uid="{5DD530F2-937B-4F83-B097-EDD868EB49AA}"/>
    <cellStyle name="Followed Hyperlink 13" xfId="34157" hidden="1" xr:uid="{0395FA0F-8AA6-4DDB-858D-4A0C2A18F072}"/>
    <cellStyle name="Followed Hyperlink 13" xfId="34214" hidden="1" xr:uid="{CA9489C6-6A5F-43B4-B961-1D4DD56D6A9F}"/>
    <cellStyle name="Followed Hyperlink 13" xfId="34265" hidden="1" xr:uid="{A45B51D9-3564-430A-B5FF-42C578D5E9FD}"/>
    <cellStyle name="Followed Hyperlink 13" xfId="34299" hidden="1" xr:uid="{C346C93C-AC58-447C-8461-D9FD442D26B6}"/>
    <cellStyle name="Followed Hyperlink 13" xfId="33769" hidden="1" xr:uid="{895AE0DF-4515-4037-B604-8A55DEFA2B35}"/>
    <cellStyle name="Followed Hyperlink 13" xfId="33557" hidden="1" xr:uid="{52F612AA-5B2D-4FC9-A203-B45F768B1D42}"/>
    <cellStyle name="Followed Hyperlink 13" xfId="33683" hidden="1" xr:uid="{F16A8EF7-5694-43FE-A1F1-F75092ED84FB}"/>
    <cellStyle name="Followed Hyperlink 13" xfId="33490" hidden="1" xr:uid="{1B65033C-48F4-4F2B-8709-2F22B6369647}"/>
    <cellStyle name="Followed Hyperlink 13" xfId="33725" hidden="1" xr:uid="{E7647362-6F04-48D5-935E-A0D39A93F9BD}"/>
    <cellStyle name="Followed Hyperlink 13" xfId="33818" hidden="1" xr:uid="{FC73947A-4AB7-4904-8F3D-BA46232E06A2}"/>
    <cellStyle name="Followed Hyperlink 13" xfId="33348" hidden="1" xr:uid="{748991E3-3124-400E-BA05-B6A22CC22634}"/>
    <cellStyle name="Followed Hyperlink 13" xfId="33382" hidden="1" xr:uid="{E2361376-C43D-4E16-B5D8-960CB2A154F1}"/>
    <cellStyle name="Followed Hyperlink 13" xfId="33523" hidden="1" xr:uid="{BED87026-A8C1-4601-B362-0C38BAF885B2}"/>
    <cellStyle name="Followed Hyperlink 13" xfId="32244" hidden="1" xr:uid="{A6B74F8B-257F-47AE-8D56-88BFC4C8FD2A}"/>
    <cellStyle name="Followed Hyperlink 13" xfId="33292" hidden="1" xr:uid="{D81030A4-D8BA-4FF4-8927-30B2B96F5E07}"/>
    <cellStyle name="Followed Hyperlink 13" xfId="30386" hidden="1" xr:uid="{AA17F66E-F31E-417E-AADC-4795D64767CD}"/>
    <cellStyle name="Followed Hyperlink 13" xfId="33649" hidden="1" xr:uid="{21FAE3ED-F0A5-4624-B806-C65874626D5B}"/>
    <cellStyle name="Followed Hyperlink 13" xfId="34123" hidden="1" xr:uid="{BE0DBC61-8381-4A65-A7F9-86C4145CAB17}"/>
    <cellStyle name="Followed Hyperlink 13" xfId="33950" hidden="1" xr:uid="{B90441FD-B494-43D1-84E1-D522B6B22DBC}"/>
    <cellStyle name="Followed Hyperlink 13" xfId="34976" hidden="1" xr:uid="{2CFD8BCA-876B-4887-BE42-82D118DAD615}"/>
    <cellStyle name="Followed Hyperlink 13" xfId="34653" hidden="1" xr:uid="{071A90F6-775B-4E98-9980-CA4F15387ACB}"/>
    <cellStyle name="Followed Hyperlink 13" xfId="35225" hidden="1" xr:uid="{5EAE6CE3-4FFE-4E26-9007-97E607B1C1F7}"/>
    <cellStyle name="Followed Hyperlink 13" xfId="34362" hidden="1" xr:uid="{1D3A54F0-41DC-47FF-9F20-803C3BACE16B}"/>
    <cellStyle name="Followed Hyperlink 13" xfId="34447" hidden="1" xr:uid="{14A3AA80-2135-4727-8049-A95D0FF81601}"/>
    <cellStyle name="Followed Hyperlink 13" xfId="35018" hidden="1" xr:uid="{A10B5772-D5F6-42EE-A296-8856D543D4BC}"/>
    <cellStyle name="Followed Hyperlink 13" xfId="35067" hidden="1" xr:uid="{AF301F1C-D4CD-4C39-903C-A40D1990D52F}"/>
    <cellStyle name="Followed Hyperlink 13" xfId="35099" hidden="1" xr:uid="{ABFE75FF-1B7C-4FD6-BD26-0B4E8ACDB427}"/>
    <cellStyle name="Followed Hyperlink 13" xfId="34626" hidden="1" xr:uid="{53A85370-F120-4A2E-934E-624144B00BB1}"/>
    <cellStyle name="Followed Hyperlink 13" xfId="35141" hidden="1" xr:uid="{0B4E2078-0866-4E4B-BE58-2AEF8D25DCF3}"/>
    <cellStyle name="Followed Hyperlink 13" xfId="35191" hidden="1" xr:uid="{C649F821-397B-4B8C-9AC5-3DD7186713AC}"/>
    <cellStyle name="Followed Hyperlink 13" xfId="35316" hidden="1" xr:uid="{F9FABBC5-2B8F-40A1-B812-43DAF5350474}"/>
    <cellStyle name="Followed Hyperlink 13" xfId="35349" hidden="1" xr:uid="{C016F928-2842-411C-9774-BCA387BD53AB}"/>
    <cellStyle name="Followed Hyperlink 13" xfId="35429" hidden="1" xr:uid="{A3A796F4-92F7-489B-B177-FA2E4C15F12A}"/>
    <cellStyle name="Followed Hyperlink 13" xfId="35471" hidden="1" xr:uid="{1D6ACE06-E9FB-4A98-A75A-27B23A9E200A}"/>
    <cellStyle name="Followed Hyperlink 13" xfId="35520" hidden="1" xr:uid="{14D0CA6A-C6F0-4D56-830F-545875BCC838}"/>
    <cellStyle name="Followed Hyperlink 13" xfId="35283" hidden="1" xr:uid="{2F462154-2B12-45B9-B883-8B9E0A584DA3}"/>
    <cellStyle name="Followed Hyperlink 13" xfId="35397" hidden="1" xr:uid="{DABDECE8-96F4-4FE9-AAAD-F0BD628DE029}"/>
    <cellStyle name="Followed Hyperlink 13" xfId="33959" hidden="1" xr:uid="{8FE7978A-CD68-4468-BEBA-6741066CF2DE}"/>
    <cellStyle name="Followed Hyperlink 13" xfId="34732" hidden="1" xr:uid="{97F25987-FDA8-45BD-BFE7-9BECB8A63459}"/>
    <cellStyle name="Followed Hyperlink 13" xfId="34817" hidden="1" xr:uid="{6356C756-CB30-4088-9628-1F6D849905A5}"/>
    <cellStyle name="Followed Hyperlink 13" xfId="34850" hidden="1" xr:uid="{17D93DEC-B19D-46FE-A816-56F4D5D3298C}"/>
    <cellStyle name="Followed Hyperlink 13" xfId="34892" hidden="1" xr:uid="{A0FCD2F8-F35C-4AAF-9E51-472D10C3CCA7}"/>
    <cellStyle name="Followed Hyperlink 13" xfId="34942" hidden="1" xr:uid="{FDE2A74C-1F77-4475-AC16-497BEB760572}"/>
    <cellStyle name="Followed Hyperlink 13" xfId="33936" hidden="1" xr:uid="{293D7A5F-FF8D-49CF-BCD1-39DB535A3D2A}"/>
    <cellStyle name="Followed Hyperlink 13" xfId="34564" hidden="1" xr:uid="{042EEF42-EED9-4A4A-8816-5EF0332B794F}"/>
    <cellStyle name="Followed Hyperlink 13" xfId="34687" hidden="1" xr:uid="{834842BC-3461-4241-A24A-AE5231903798}"/>
    <cellStyle name="Followed Hyperlink 13" xfId="34477" hidden="1" xr:uid="{D67260E5-2386-43A0-955A-D0A6955EB013}"/>
    <cellStyle name="Followed Hyperlink 13" xfId="34511" hidden="1" xr:uid="{814AF2CB-8EAE-46AD-BFF2-30938067CD58}"/>
    <cellStyle name="Followed Hyperlink 13" xfId="34396" hidden="1" xr:uid="{D2E17C84-D819-4D47-9CF7-B9E1F1C383B3}"/>
    <cellStyle name="Followed Hyperlink 13" xfId="37876" xr:uid="{AEC64EAA-58FF-40A9-A0C3-1F7D78B231D1}"/>
    <cellStyle name="Followed Hyperlink 14" xfId="2769" hidden="1" xr:uid="{00000000-0005-0000-0000-000017020000}"/>
    <cellStyle name="Followed Hyperlink 14" xfId="2895" hidden="1" xr:uid="{00000000-0005-0000-0000-000019020000}"/>
    <cellStyle name="Followed Hyperlink 14" xfId="2702" hidden="1" xr:uid="{00000000-0005-0000-0000-00001A020000}"/>
    <cellStyle name="Followed Hyperlink 14" xfId="2937" hidden="1" xr:uid="{00000000-0005-0000-0000-00001B020000}"/>
    <cellStyle name="Followed Hyperlink 14" xfId="1981" hidden="1" xr:uid="{00000000-0005-0000-0000-000007020000}"/>
    <cellStyle name="Followed Hyperlink 14" xfId="4316" hidden="1" xr:uid="{00000000-0005-0000-0000-00003D020000}"/>
    <cellStyle name="Followed Hyperlink 14" xfId="3945" hidden="1" xr:uid="{00000000-0005-0000-0000-000033020000}"/>
    <cellStyle name="Followed Hyperlink 14" xfId="4028" hidden="1" xr:uid="{00000000-0005-0000-0000-000034020000}"/>
    <cellStyle name="Followed Hyperlink 14" xfId="3160" hidden="1" xr:uid="{00000000-0005-0000-0000-000036020000}"/>
    <cellStyle name="Followed Hyperlink 14" xfId="4106" hidden="1" xr:uid="{00000000-0005-0000-0000-000037020000}"/>
    <cellStyle name="Followed Hyperlink 14" xfId="4154" hidden="1" xr:uid="{00000000-0005-0000-0000-000038020000}"/>
    <cellStyle name="Followed Hyperlink 14" xfId="3658" hidden="1" xr:uid="{00000000-0005-0000-0000-00003A020000}"/>
    <cellStyle name="Followed Hyperlink 14" xfId="4232" hidden="1" xr:uid="{00000000-0005-0000-0000-00003B020000}"/>
    <cellStyle name="Followed Hyperlink 14" xfId="4280" hidden="1" xr:uid="{00000000-0005-0000-0000-00003C020000}"/>
    <cellStyle name="Followed Hyperlink 14" xfId="3837" hidden="1" xr:uid="{00000000-0005-0000-0000-00003E020000}"/>
    <cellStyle name="Followed Hyperlink 14" xfId="4358" hidden="1" xr:uid="{00000000-0005-0000-0000-00003F020000}"/>
    <cellStyle name="Followed Hyperlink 14" xfId="4406" hidden="1" xr:uid="{00000000-0005-0000-0000-000040020000}"/>
    <cellStyle name="Followed Hyperlink 14" xfId="4442" hidden="1" xr:uid="{00000000-0005-0000-0000-000041020000}"/>
    <cellStyle name="Followed Hyperlink 14" xfId="4568" hidden="1" xr:uid="{00000000-0005-0000-0000-000043020000}"/>
    <cellStyle name="Followed Hyperlink 14" xfId="4616" hidden="1" xr:uid="{00000000-0005-0000-0000-000044020000}"/>
    <cellStyle name="Followed Hyperlink 14" xfId="4501" hidden="1" xr:uid="{00000000-0005-0000-0000-000046020000}"/>
    <cellStyle name="Followed Hyperlink 14" xfId="3573" hidden="1" xr:uid="{00000000-0005-0000-0000-00002A020000}"/>
    <cellStyle name="Followed Hyperlink 14" xfId="3609" hidden="1" xr:uid="{00000000-0005-0000-0000-00002B020000}"/>
    <cellStyle name="Followed Hyperlink 14" xfId="3688" hidden="1" xr:uid="{00000000-0005-0000-0000-00002C020000}"/>
    <cellStyle name="Followed Hyperlink 14" xfId="2997" hidden="1" xr:uid="{00000000-0005-0000-0000-00002E020000}"/>
    <cellStyle name="Followed Hyperlink 14" xfId="3864" hidden="1" xr:uid="{00000000-0005-0000-0000-000030020000}"/>
    <cellStyle name="Followed Hyperlink 14" xfId="3900" hidden="1" xr:uid="{00000000-0005-0000-0000-000031020000}"/>
    <cellStyle name="Followed Hyperlink 14" xfId="3169" hidden="1" xr:uid="{00000000-0005-0000-0000-000032020000}"/>
    <cellStyle name="Followed Hyperlink 14" xfId="3334" hidden="1" xr:uid="{00000000-0005-0000-0000-000024020000}"/>
    <cellStyle name="Followed Hyperlink 14" xfId="3427" hidden="1" xr:uid="{00000000-0005-0000-0000-000027020000}"/>
    <cellStyle name="Followed Hyperlink 14" xfId="3476" hidden="1" xr:uid="{00000000-0005-0000-0000-000028020000}"/>
    <cellStyle name="Followed Hyperlink 14" xfId="3512" hidden="1" xr:uid="{00000000-0005-0000-0000-000029020000}"/>
    <cellStyle name="Followed Hyperlink 14" xfId="2670" hidden="1" xr:uid="{00000000-0005-0000-0000-000022020000}"/>
    <cellStyle name="Followed Hyperlink 14" xfId="3273" hidden="1" xr:uid="{00000000-0005-0000-0000-000023020000}"/>
    <cellStyle name="Followed Hyperlink 14" xfId="3232" hidden="1" xr:uid="{00000000-0005-0000-0000-000021020000}"/>
    <cellStyle name="Followed Hyperlink 14" xfId="2979" hidden="1" xr:uid="{00000000-0005-0000-0000-000026020000}"/>
    <cellStyle name="Followed Hyperlink 14" xfId="3777" hidden="1" xr:uid="{00000000-0005-0000-0000-00002F020000}"/>
    <cellStyle name="Followed Hyperlink 14" xfId="4532" hidden="1" xr:uid="{00000000-0005-0000-0000-000042020000}"/>
    <cellStyle name="Followed Hyperlink 14" xfId="4190" hidden="1" xr:uid="{00000000-0005-0000-0000-000039020000}"/>
    <cellStyle name="Followed Hyperlink 14" xfId="2859" hidden="1" xr:uid="{00000000-0005-0000-0000-000018020000}"/>
    <cellStyle name="Followed Hyperlink 14" xfId="133" hidden="1" xr:uid="{00000000-0005-0000-0000-0000DB010000}"/>
    <cellStyle name="Followed Hyperlink 14" xfId="49" hidden="1" xr:uid="{00000000-0005-0000-0000-0000D9010000}"/>
    <cellStyle name="Followed Hyperlink 14" xfId="217" hidden="1" xr:uid="{00000000-0005-0000-0000-0000DD010000}"/>
    <cellStyle name="Followed Hyperlink 14" xfId="620" hidden="1" xr:uid="{00000000-0005-0000-0000-0000F6010000}"/>
    <cellStyle name="Followed Hyperlink 14" xfId="602" hidden="1" xr:uid="{00000000-0005-0000-0000-0000EE010000}"/>
    <cellStyle name="Followed Hyperlink 14" xfId="3064" hidden="1" xr:uid="{00000000-0005-0000-0000-00001D020000}"/>
    <cellStyle name="Followed Hyperlink 14" xfId="4694" hidden="1" xr:uid="{00000000-0005-0000-0000-000047020000}"/>
    <cellStyle name="Followed Hyperlink 14" xfId="4742" hidden="1" xr:uid="{00000000-0005-0000-0000-000048020000}"/>
    <cellStyle name="Followed Hyperlink 14" xfId="4652" hidden="1" xr:uid="{00000000-0005-0000-0000-000045020000}"/>
    <cellStyle name="Followed Hyperlink 14" xfId="4064" hidden="1" xr:uid="{00000000-0005-0000-0000-000035020000}"/>
    <cellStyle name="Followed Hyperlink 14" xfId="3724" hidden="1" xr:uid="{00000000-0005-0000-0000-00002D020000}"/>
    <cellStyle name="Followed Hyperlink 14" xfId="3370" hidden="1" xr:uid="{00000000-0005-0000-0000-000025020000}"/>
    <cellStyle name="Followed Hyperlink 14" xfId="792" hidden="1" xr:uid="{00000000-0005-0000-0000-0000FA010000}"/>
    <cellStyle name="Followed Hyperlink 14" xfId="1568" hidden="1" xr:uid="{00000000-0005-0000-0000-0000FB010000}"/>
    <cellStyle name="Followed Hyperlink 14" xfId="1651" hidden="1" xr:uid="{00000000-0005-0000-0000-0000FC010000}"/>
    <cellStyle name="Followed Hyperlink 14" xfId="783" hidden="1" xr:uid="{00000000-0005-0000-0000-0000FE010000}"/>
    <cellStyle name="Followed Hyperlink 14" xfId="1729" hidden="1" xr:uid="{00000000-0005-0000-0000-0000FF010000}"/>
    <cellStyle name="Followed Hyperlink 14" xfId="1777" hidden="1" xr:uid="{00000000-0005-0000-0000-000000020000}"/>
    <cellStyle name="Followed Hyperlink 14" xfId="1281" hidden="1" xr:uid="{00000000-0005-0000-0000-000002020000}"/>
    <cellStyle name="Followed Hyperlink 14" xfId="1855" hidden="1" xr:uid="{00000000-0005-0000-0000-000003020000}"/>
    <cellStyle name="Followed Hyperlink 14" xfId="1903" hidden="1" xr:uid="{00000000-0005-0000-0000-000004020000}"/>
    <cellStyle name="Followed Hyperlink 14" xfId="1939" hidden="1" xr:uid="{00000000-0005-0000-0000-000005020000}"/>
    <cellStyle name="Followed Hyperlink 14" xfId="1460" hidden="1" xr:uid="{00000000-0005-0000-0000-000006020000}"/>
    <cellStyle name="Followed Hyperlink 14" xfId="2029" hidden="1" xr:uid="{00000000-0005-0000-0000-000008020000}"/>
    <cellStyle name="Followed Hyperlink 14" xfId="2065" hidden="1" xr:uid="{00000000-0005-0000-0000-000009020000}"/>
    <cellStyle name="Followed Hyperlink 14" xfId="2155" hidden="1" xr:uid="{00000000-0005-0000-0000-00000A020000}"/>
    <cellStyle name="Followed Hyperlink 14" xfId="2191" hidden="1" xr:uid="{00000000-0005-0000-0000-00000B020000}"/>
    <cellStyle name="Followed Hyperlink 14" xfId="2239" hidden="1" xr:uid="{00000000-0005-0000-0000-00000C020000}"/>
    <cellStyle name="Followed Hyperlink 14" xfId="2124" hidden="1" xr:uid="{00000000-0005-0000-0000-00000E020000}"/>
    <cellStyle name="Followed Hyperlink 14" xfId="2317" hidden="1" xr:uid="{00000000-0005-0000-0000-00000F020000}"/>
    <cellStyle name="Followed Hyperlink 14" xfId="2365" hidden="1" xr:uid="{00000000-0005-0000-0000-000010020000}"/>
    <cellStyle name="Followed Hyperlink 14" xfId="2401" hidden="1" xr:uid="{00000000-0005-0000-0000-000011020000}"/>
    <cellStyle name="Followed Hyperlink 14" xfId="2473" hidden="1" xr:uid="{00000000-0005-0000-0000-000012020000}"/>
    <cellStyle name="Followed Hyperlink 14" xfId="2558" hidden="1" xr:uid="{00000000-0005-0000-0000-000014020000}"/>
    <cellStyle name="Followed Hyperlink 14" xfId="2594" hidden="1" xr:uid="{00000000-0005-0000-0000-000015020000}"/>
    <cellStyle name="Followed Hyperlink 14" xfId="2733" hidden="1" xr:uid="{00000000-0005-0000-0000-000016020000}"/>
    <cellStyle name="Followed Hyperlink 14" xfId="2509" hidden="1" xr:uid="{00000000-0005-0000-0000-000013020000}"/>
    <cellStyle name="Followed Hyperlink 14" xfId="1813" hidden="1" xr:uid="{00000000-0005-0000-0000-000001020000}"/>
    <cellStyle name="Followed Hyperlink 14" xfId="687" hidden="1" xr:uid="{00000000-0005-0000-0000-0000E5010000}"/>
    <cellStyle name="Followed Hyperlink 14" xfId="1311" hidden="1" xr:uid="{00000000-0005-0000-0000-0000F4010000}"/>
    <cellStyle name="Followed Hyperlink 14" xfId="1347" hidden="1" xr:uid="{00000000-0005-0000-0000-0000F5010000}"/>
    <cellStyle name="Followed Hyperlink 14" xfId="1400" hidden="1" xr:uid="{00000000-0005-0000-0000-0000F7010000}"/>
    <cellStyle name="Followed Hyperlink 14" xfId="1487" hidden="1" xr:uid="{00000000-0005-0000-0000-0000F8010000}"/>
    <cellStyle name="Followed Hyperlink 14" xfId="1523" hidden="1" xr:uid="{00000000-0005-0000-0000-0000F9010000}"/>
    <cellStyle name="Followed Hyperlink 14" xfId="518" hidden="1" xr:uid="{00000000-0005-0000-0000-0000E1010000}"/>
    <cellStyle name="Followed Hyperlink 14" xfId="325" hidden="1" xr:uid="{00000000-0005-0000-0000-0000E2010000}"/>
    <cellStyle name="Followed Hyperlink 14" xfId="560" hidden="1" xr:uid="{00000000-0005-0000-0000-0000E3010000}"/>
    <cellStyle name="Followed Hyperlink 14" xfId="651" hidden="1" xr:uid="{00000000-0005-0000-0000-0000E4010000}"/>
    <cellStyle name="Followed Hyperlink 14" xfId="258" hidden="1" xr:uid="{00000000-0005-0000-0000-0000E6010000}"/>
    <cellStyle name="Followed Hyperlink 14" xfId="728" hidden="1" xr:uid="{00000000-0005-0000-0000-0000E7010000}"/>
    <cellStyle name="Followed Hyperlink 14" xfId="819" hidden="1" xr:uid="{00000000-0005-0000-0000-0000E8010000}"/>
    <cellStyle name="Followed Hyperlink 14" xfId="181" hidden="1" xr:uid="{00000000-0005-0000-0000-0000DC010000}"/>
    <cellStyle name="Followed Hyperlink 14" xfId="356" hidden="1" xr:uid="{00000000-0005-0000-0000-0000DE010000}"/>
    <cellStyle name="Followed Hyperlink 14" xfId="392" hidden="1" xr:uid="{00000000-0005-0000-0000-0000DF010000}"/>
    <cellStyle name="Followed Hyperlink 14" xfId="482" hidden="1" xr:uid="{00000000-0005-0000-0000-0000E0010000}"/>
    <cellStyle name="Followed Hyperlink 14" xfId="97" hidden="1" xr:uid="{00000000-0005-0000-0000-0000DA010000}"/>
    <cellStyle name="Followed Hyperlink 14" xfId="896" hidden="1" xr:uid="{00000000-0005-0000-0000-0000EB010000}"/>
    <cellStyle name="Followed Hyperlink 14" xfId="957" hidden="1" xr:uid="{00000000-0005-0000-0000-0000EC010000}"/>
    <cellStyle name="Followed Hyperlink 14" xfId="993" hidden="1" xr:uid="{00000000-0005-0000-0000-0000ED010000}"/>
    <cellStyle name="Followed Hyperlink 14" xfId="1050" hidden="1" xr:uid="{00000000-0005-0000-0000-0000EF010000}"/>
    <cellStyle name="Followed Hyperlink 14" xfId="1099" hidden="1" xr:uid="{00000000-0005-0000-0000-0000F0010000}"/>
    <cellStyle name="Followed Hyperlink 14" xfId="1135" hidden="1" xr:uid="{00000000-0005-0000-0000-0000F1010000}"/>
    <cellStyle name="Followed Hyperlink 14" xfId="1196" hidden="1" xr:uid="{00000000-0005-0000-0000-0000F2010000}"/>
    <cellStyle name="Followed Hyperlink 14" xfId="1232" hidden="1" xr:uid="{00000000-0005-0000-0000-0000F3010000}"/>
    <cellStyle name="Followed Hyperlink 14" xfId="3196" hidden="1" xr:uid="{00000000-0005-0000-0000-000020020000}"/>
    <cellStyle name="Followed Hyperlink 14" xfId="1687" hidden="1" xr:uid="{00000000-0005-0000-0000-0000FD010000}"/>
    <cellStyle name="Followed Hyperlink 14" xfId="855" hidden="1" xr:uid="{00000000-0005-0000-0000-0000E9010000}"/>
    <cellStyle name="Followed Hyperlink 14" xfId="293" hidden="1" xr:uid="{00000000-0005-0000-0000-0000EA010000}"/>
    <cellStyle name="Followed Hyperlink 14" xfId="2275" hidden="1" xr:uid="{00000000-0005-0000-0000-00000D020000}"/>
    <cellStyle name="Followed Hyperlink 14" xfId="2635" hidden="1" xr:uid="{00000000-0005-0000-0000-00001E020000}"/>
    <cellStyle name="Followed Hyperlink 14" xfId="3105" hidden="1" xr:uid="{00000000-0005-0000-0000-00001F020000}"/>
    <cellStyle name="Followed Hyperlink 14" xfId="3028" hidden="1" xr:uid="{00000000-0005-0000-0000-00001C020000}"/>
    <cellStyle name="Followed Hyperlink 14" xfId="4778" hidden="1" xr:uid="{00000000-0005-0000-0000-000049020000}"/>
    <cellStyle name="Followed Hyperlink 14" xfId="7714" hidden="1" xr:uid="{2278F3D3-5307-4300-8BB1-78EF5DAC532E}"/>
    <cellStyle name="Followed Hyperlink 14" xfId="7521" hidden="1" xr:uid="{D619EF9E-189B-49A1-AEB4-9D745B07BA40}"/>
    <cellStyle name="Followed Hyperlink 14" xfId="7756" hidden="1" xr:uid="{43F00F44-9C7E-4B9E-9144-C0B3396971D2}"/>
    <cellStyle name="Followed Hyperlink 14" xfId="6804" hidden="1" xr:uid="{CCE41869-9B00-437F-A13A-56EA5D6F46D4}"/>
    <cellStyle name="Followed Hyperlink 14" xfId="9135" hidden="1" xr:uid="{2739C5B8-FA9F-48E3-9A5F-585F8425A8A2}"/>
    <cellStyle name="Followed Hyperlink 14" xfId="8764" hidden="1" xr:uid="{E5CC1BFD-ADE2-4351-996D-069705804E79}"/>
    <cellStyle name="Followed Hyperlink 14" xfId="8847" hidden="1" xr:uid="{A96E8A2A-C6F3-4BDF-84B5-CC291732C6D4}"/>
    <cellStyle name="Followed Hyperlink 14" xfId="7979" hidden="1" xr:uid="{FFD217D9-68B4-4E6E-A5BA-C9D0CC42A037}"/>
    <cellStyle name="Followed Hyperlink 14" xfId="8925" hidden="1" xr:uid="{A6BD79E1-D7AF-4FDB-B314-C9E6A3E5374A}"/>
    <cellStyle name="Followed Hyperlink 14" xfId="8973" hidden="1" xr:uid="{E1062989-EF7F-4F0A-AC5A-503C9CFD3601}"/>
    <cellStyle name="Followed Hyperlink 14" xfId="8477" hidden="1" xr:uid="{54527E9F-5821-4B2F-BE84-FB1040703905}"/>
    <cellStyle name="Followed Hyperlink 14" xfId="9051" hidden="1" xr:uid="{0FC52CC2-EF42-40CD-B4A6-1D5B0D04E265}"/>
    <cellStyle name="Followed Hyperlink 14" xfId="9099" hidden="1" xr:uid="{F8E68611-B780-49AD-9BBD-EB1F8F9E83D0}"/>
    <cellStyle name="Followed Hyperlink 14" xfId="8656" hidden="1" xr:uid="{4DA788B9-3DEE-4845-91B0-BDE2EEDD7D34}"/>
    <cellStyle name="Followed Hyperlink 14" xfId="9177" hidden="1" xr:uid="{433DC75F-AE17-4352-85F9-04CAAB03F3D4}"/>
    <cellStyle name="Followed Hyperlink 14" xfId="9225" hidden="1" xr:uid="{AC06BE21-972C-40A1-BCB8-FC8C324A5DDB}"/>
    <cellStyle name="Followed Hyperlink 14" xfId="9261" hidden="1" xr:uid="{BCCC3CF8-53AD-4E2A-87E7-F35E5F696C27}"/>
    <cellStyle name="Followed Hyperlink 14" xfId="9387" hidden="1" xr:uid="{DB6123FA-CCA3-4546-90D6-BE4B404E650E}"/>
    <cellStyle name="Followed Hyperlink 14" xfId="9435" hidden="1" xr:uid="{4E711939-0FCA-436A-9D9F-4AFFE8819307}"/>
    <cellStyle name="Followed Hyperlink 14" xfId="9320" hidden="1" xr:uid="{620DC95B-5007-40CC-812B-96BF8368F797}"/>
    <cellStyle name="Followed Hyperlink 14" xfId="8392" hidden="1" xr:uid="{A1488F7D-95EA-4736-B667-0F71B91E3407}"/>
    <cellStyle name="Followed Hyperlink 14" xfId="8428" hidden="1" xr:uid="{B63AC3E2-91E0-4F79-A595-3C3A876F3351}"/>
    <cellStyle name="Followed Hyperlink 14" xfId="8507" hidden="1" xr:uid="{045300A1-47C9-4860-AAB3-3A99BC51907B}"/>
    <cellStyle name="Followed Hyperlink 14" xfId="7816" hidden="1" xr:uid="{1038F683-B762-401E-9640-622CBDC2980C}"/>
    <cellStyle name="Followed Hyperlink 14" xfId="8683" hidden="1" xr:uid="{8E576B9B-0C04-4E27-AC1E-3AE3924E23AE}"/>
    <cellStyle name="Followed Hyperlink 14" xfId="8719" hidden="1" xr:uid="{ECD44D02-D339-4712-B3D8-3539963ABF43}"/>
    <cellStyle name="Followed Hyperlink 14" xfId="7988" hidden="1" xr:uid="{8C318F87-7916-4522-B1BB-DEEC2FBD7661}"/>
    <cellStyle name="Followed Hyperlink 14" xfId="8153" hidden="1" xr:uid="{F79E0E21-CFB3-4915-BC1E-F3225BF5169B}"/>
    <cellStyle name="Followed Hyperlink 14" xfId="8246" hidden="1" xr:uid="{A14CB2F8-AF0D-4E71-B781-0E58ED3DD427}"/>
    <cellStyle name="Followed Hyperlink 14" xfId="8295" hidden="1" xr:uid="{7BE55328-D051-45D1-B27A-05D0B677B950}"/>
    <cellStyle name="Followed Hyperlink 14" xfId="8331" hidden="1" xr:uid="{202281CA-7DA7-4AF6-8672-8E0CF361432A}"/>
    <cellStyle name="Followed Hyperlink 14" xfId="7489" hidden="1" xr:uid="{9FED7C32-F707-4447-BCC7-847E784BB729}"/>
    <cellStyle name="Followed Hyperlink 14" xfId="8092" hidden="1" xr:uid="{865E85F9-3F24-4FF4-80B2-06DA75949A2F}"/>
    <cellStyle name="Followed Hyperlink 14" xfId="8051" hidden="1" xr:uid="{6D05E401-F9AC-41F6-8773-D8933C147740}"/>
    <cellStyle name="Followed Hyperlink 14" xfId="7798" hidden="1" xr:uid="{E035D824-4878-4800-BF1D-5078985A72D3}"/>
    <cellStyle name="Followed Hyperlink 14" xfId="8596" hidden="1" xr:uid="{5D75662F-721C-42D8-BE2A-02C92C79E91A}"/>
    <cellStyle name="Followed Hyperlink 14" xfId="9351" hidden="1" xr:uid="{9D6D1F3C-D9F0-44BD-9F2B-0783D1A04A8E}"/>
    <cellStyle name="Followed Hyperlink 14" xfId="9009" hidden="1" xr:uid="{3C2BAB86-7580-485E-BC6D-2501738B8EE6}"/>
    <cellStyle name="Followed Hyperlink 14" xfId="7678" hidden="1" xr:uid="{5BFEA114-7913-4655-9C86-EA38119CAD15}"/>
    <cellStyle name="Followed Hyperlink 14" xfId="4956" hidden="1" xr:uid="{4845D0BF-144F-4B7D-A5A0-FB9A7907CE62}"/>
    <cellStyle name="Followed Hyperlink 14" xfId="4872" hidden="1" xr:uid="{E14C5D41-B2EE-484E-979F-5AEF524E78BB}"/>
    <cellStyle name="Followed Hyperlink 14" xfId="5040" hidden="1" xr:uid="{60281C76-B76D-46D9-AF1B-34B97CD0A143}"/>
    <cellStyle name="Followed Hyperlink 14" xfId="5443" hidden="1" xr:uid="{7FD17B28-F6D1-4CEC-8605-A2B94FB4A3EF}"/>
    <cellStyle name="Followed Hyperlink 14" xfId="5425" hidden="1" xr:uid="{980B677E-A128-4DED-9448-C51AC02FBCDD}"/>
    <cellStyle name="Followed Hyperlink 14" xfId="7883" hidden="1" xr:uid="{FD5F75BC-06D3-4F49-AF98-569A7D84E797}"/>
    <cellStyle name="Followed Hyperlink 14" xfId="9513" hidden="1" xr:uid="{05E03081-7CE7-4000-97A9-12AD27FBC38B}"/>
    <cellStyle name="Followed Hyperlink 14" xfId="9561" hidden="1" xr:uid="{D7C31F47-B312-4BD6-B991-41517768B77D}"/>
    <cellStyle name="Followed Hyperlink 14" xfId="9471" hidden="1" xr:uid="{BD319FEB-850B-43EF-9683-E7568EC8AD0A}"/>
    <cellStyle name="Followed Hyperlink 14" xfId="8883" hidden="1" xr:uid="{D989C688-FC78-4F11-B2CB-556B90BAC3F4}"/>
    <cellStyle name="Followed Hyperlink 14" xfId="8543" hidden="1" xr:uid="{E549C0F2-5D95-4DA5-8BD4-70EAE56BB3F4}"/>
    <cellStyle name="Followed Hyperlink 14" xfId="8189" hidden="1" xr:uid="{65F03784-3AB5-4DF5-929C-E700773C8368}"/>
    <cellStyle name="Followed Hyperlink 14" xfId="5615" hidden="1" xr:uid="{19D62850-6CAF-4D89-B434-D126EF49EEE4}"/>
    <cellStyle name="Followed Hyperlink 14" xfId="6391" hidden="1" xr:uid="{17FC2135-6289-4B65-810E-D21450CDD853}"/>
    <cellStyle name="Followed Hyperlink 14" xfId="6474" hidden="1" xr:uid="{9139DB02-A233-4940-A3B7-36D32F513437}"/>
    <cellStyle name="Followed Hyperlink 14" xfId="5606" hidden="1" xr:uid="{27B67468-191A-4BF4-BA01-CA5C19C6B4D9}"/>
    <cellStyle name="Followed Hyperlink 14" xfId="6552" hidden="1" xr:uid="{83804A4F-0071-4B9E-A117-5FC3019C3768}"/>
    <cellStyle name="Followed Hyperlink 14" xfId="6600" hidden="1" xr:uid="{5C2C4E51-D079-46D9-A0A2-DECDE08A2FDD}"/>
    <cellStyle name="Followed Hyperlink 14" xfId="6104" hidden="1" xr:uid="{814492C5-8D66-405F-8CB7-590995A78A36}"/>
    <cellStyle name="Followed Hyperlink 14" xfId="6678" hidden="1" xr:uid="{9B857FF0-C2AD-401C-A0B5-ADC4B5D745E1}"/>
    <cellStyle name="Followed Hyperlink 14" xfId="6726" hidden="1" xr:uid="{BC763777-C1DE-4226-9735-F7A460B69CC7}"/>
    <cellStyle name="Followed Hyperlink 14" xfId="6762" hidden="1" xr:uid="{44986D80-937C-45D4-9FCF-883952F56DD0}"/>
    <cellStyle name="Followed Hyperlink 14" xfId="6283" hidden="1" xr:uid="{91C272E9-FA01-4714-9C77-926CDA88BDE2}"/>
    <cellStyle name="Followed Hyperlink 14" xfId="6852" hidden="1" xr:uid="{C7D54399-180E-41B3-B3F0-733C68793D41}"/>
    <cellStyle name="Followed Hyperlink 14" xfId="6888" hidden="1" xr:uid="{E2000678-F6DD-42CF-8D41-4FA33758EEBB}"/>
    <cellStyle name="Followed Hyperlink 14" xfId="6978" hidden="1" xr:uid="{64E1A31C-9715-4AD9-89A6-7977801B234F}"/>
    <cellStyle name="Followed Hyperlink 14" xfId="7014" hidden="1" xr:uid="{3541D690-3465-4F3F-AC1A-40F223AD02BC}"/>
    <cellStyle name="Followed Hyperlink 14" xfId="7062" hidden="1" xr:uid="{C8F01A33-9511-47A3-9A8B-176852B39481}"/>
    <cellStyle name="Followed Hyperlink 14" xfId="6947" hidden="1" xr:uid="{35672088-D19A-428A-BEA1-B78935B43BE8}"/>
    <cellStyle name="Followed Hyperlink 14" xfId="7140" hidden="1" xr:uid="{ADE24276-2A92-45F5-A1D8-E368E61F6B3F}"/>
    <cellStyle name="Followed Hyperlink 14" xfId="7188" hidden="1" xr:uid="{13164496-39B4-4D2A-A4C9-AEB346585682}"/>
    <cellStyle name="Followed Hyperlink 14" xfId="7224" hidden="1" xr:uid="{266B2F64-F5A2-4C9F-82AC-A9E408740354}"/>
    <cellStyle name="Followed Hyperlink 14" xfId="7293" hidden="1" xr:uid="{8DA46176-3436-4ED7-B21F-031F0C4893FB}"/>
    <cellStyle name="Followed Hyperlink 14" xfId="7377" hidden="1" xr:uid="{D9626FBE-8131-4C7F-BA32-A16C8BEF5270}"/>
    <cellStyle name="Followed Hyperlink 14" xfId="7413" hidden="1" xr:uid="{A15E0A53-190A-4BA3-8C12-440E0931BE22}"/>
    <cellStyle name="Followed Hyperlink 14" xfId="7552" hidden="1" xr:uid="{81C59CB4-1D57-490A-88EC-87887D165AEE}"/>
    <cellStyle name="Followed Hyperlink 14" xfId="7329" hidden="1" xr:uid="{C24C270D-0CD3-4175-B988-E6646398CF2B}"/>
    <cellStyle name="Followed Hyperlink 14" xfId="6636" hidden="1" xr:uid="{75337B61-94BA-47EC-A79E-5D7B7DC491B6}"/>
    <cellStyle name="Followed Hyperlink 14" xfId="5510" hidden="1" xr:uid="{B12EBA50-F2CC-4C59-B3B3-A98A2B401DFB}"/>
    <cellStyle name="Followed Hyperlink 14" xfId="6134" hidden="1" xr:uid="{C2DBF516-0787-44F7-9DB1-5E992A9561B7}"/>
    <cellStyle name="Followed Hyperlink 14" xfId="6170" hidden="1" xr:uid="{960A2C38-7C7F-4BD7-89CB-88654D2B9288}"/>
    <cellStyle name="Followed Hyperlink 14" xfId="6223" hidden="1" xr:uid="{17121340-9B09-42D2-B540-5646EB46429B}"/>
    <cellStyle name="Followed Hyperlink 14" xfId="6310" hidden="1" xr:uid="{BFAE2D4C-079C-4A46-BE1A-7F098445CA1B}"/>
    <cellStyle name="Followed Hyperlink 14" xfId="6346" hidden="1" xr:uid="{3B26F070-5914-4868-8F3E-A937DAA56F22}"/>
    <cellStyle name="Followed Hyperlink 14" xfId="5341" hidden="1" xr:uid="{FA5337B3-6C00-4B7A-B703-ECC236B1F356}"/>
    <cellStyle name="Followed Hyperlink 14" xfId="5148" hidden="1" xr:uid="{2EFCC8CE-856E-437F-810A-CC7FEBCAF3A8}"/>
    <cellStyle name="Followed Hyperlink 14" xfId="5383" hidden="1" xr:uid="{3EF00ACE-EA2C-4F82-802B-DCB0B3CC8892}"/>
    <cellStyle name="Followed Hyperlink 14" xfId="5474" hidden="1" xr:uid="{6794EBAD-A867-43BC-A215-160F79B59594}"/>
    <cellStyle name="Followed Hyperlink 14" xfId="5081" hidden="1" xr:uid="{ADAA94B2-DC9C-4527-B461-BFAFEFA2EE79}"/>
    <cellStyle name="Followed Hyperlink 14" xfId="5551" hidden="1" xr:uid="{31D89575-5C97-4420-8D14-8101061D19C7}"/>
    <cellStyle name="Followed Hyperlink 14" xfId="5642" hidden="1" xr:uid="{68CD1388-244E-4AE9-85B3-B5BD8DA8AAD2}"/>
    <cellStyle name="Followed Hyperlink 14" xfId="5004" hidden="1" xr:uid="{E855DB0D-94F0-415D-8D70-9749D304B481}"/>
    <cellStyle name="Followed Hyperlink 14" xfId="5179" hidden="1" xr:uid="{4D41B779-0308-49A2-BA05-A44EB26139C0}"/>
    <cellStyle name="Followed Hyperlink 14" xfId="5215" hidden="1" xr:uid="{426EBF39-4455-47FD-B76A-AE3F17C15D98}"/>
    <cellStyle name="Followed Hyperlink 14" xfId="5305" hidden="1" xr:uid="{3D5BC4C0-4EA6-4D26-91E0-1B4AAB3FF9FA}"/>
    <cellStyle name="Followed Hyperlink 14" xfId="4920" hidden="1" xr:uid="{5425B417-3123-4888-AFA6-CB05DCD17713}"/>
    <cellStyle name="Followed Hyperlink 14" xfId="5719" hidden="1" xr:uid="{21221571-AB08-4CC7-BE56-AD0359643FAB}"/>
    <cellStyle name="Followed Hyperlink 14" xfId="5780" hidden="1" xr:uid="{279745F4-ED90-4EF0-8E8A-1CB0ED2CD4D1}"/>
    <cellStyle name="Followed Hyperlink 14" xfId="5816" hidden="1" xr:uid="{38F56140-A97D-426E-A308-5ED09A0B4302}"/>
    <cellStyle name="Followed Hyperlink 14" xfId="5873" hidden="1" xr:uid="{8FEC3414-A934-428D-AFD5-6AA9C5E92660}"/>
    <cellStyle name="Followed Hyperlink 14" xfId="5922" hidden="1" xr:uid="{ED37B3A4-BBB4-4298-990E-330179C5EE23}"/>
    <cellStyle name="Followed Hyperlink 14" xfId="5958" hidden="1" xr:uid="{3ED0C209-77B2-4022-BDDE-8545F851D70E}"/>
    <cellStyle name="Followed Hyperlink 14" xfId="6019" hidden="1" xr:uid="{424BF6BF-8A03-4297-B748-7B6E55C1572E}"/>
    <cellStyle name="Followed Hyperlink 14" xfId="6055" hidden="1" xr:uid="{F0AF00C7-E621-4DB0-8062-8193DF6B8771}"/>
    <cellStyle name="Followed Hyperlink 14" xfId="8015" hidden="1" xr:uid="{7A2427B1-3FD6-4C35-B401-7D8B088616F4}"/>
    <cellStyle name="Followed Hyperlink 14" xfId="6510" hidden="1" xr:uid="{D110149B-4554-4795-9508-DB2CCB7AE69C}"/>
    <cellStyle name="Followed Hyperlink 14" xfId="5678" hidden="1" xr:uid="{32C7BEB3-38FB-46A4-AE83-4E428E41199B}"/>
    <cellStyle name="Followed Hyperlink 14" xfId="5116" hidden="1" xr:uid="{EEBC48AF-070E-4E70-BB3B-E28F7C3B6DC3}"/>
    <cellStyle name="Followed Hyperlink 14" xfId="7098" hidden="1" xr:uid="{726D46BD-2029-4317-A4C3-F5F2BCCE7E7C}"/>
    <cellStyle name="Followed Hyperlink 14" xfId="7454" hidden="1" xr:uid="{190D5E4B-FB78-4454-8B3A-3F7999667D2D}"/>
    <cellStyle name="Followed Hyperlink 14" xfId="7924" hidden="1" xr:uid="{8CFD159E-F16D-48AC-8DA6-65FF0A33D9D3}"/>
    <cellStyle name="Followed Hyperlink 14" xfId="7847" hidden="1" xr:uid="{70A6103A-0846-441E-B083-CA592B6E3AA0}"/>
    <cellStyle name="Followed Hyperlink 14" xfId="9597" hidden="1" xr:uid="{04011C93-8E6B-4EA8-99B8-C8381973373D}"/>
    <cellStyle name="Followed Hyperlink 14" xfId="12457" hidden="1" xr:uid="{F281498B-2071-4668-A8E5-CBF0D6A4E154}"/>
    <cellStyle name="Followed Hyperlink 14" xfId="12264" hidden="1" xr:uid="{5D0E33BD-1323-4D0C-82B4-213397A4F19B}"/>
    <cellStyle name="Followed Hyperlink 14" xfId="12499" hidden="1" xr:uid="{12B44D10-7708-42BA-859C-848568A6FC54}"/>
    <cellStyle name="Followed Hyperlink 14" xfId="11549" hidden="1" xr:uid="{7E799FD4-F2E0-4978-B96A-3F8F7974284F}"/>
    <cellStyle name="Followed Hyperlink 14" xfId="13878" hidden="1" xr:uid="{4FF89BC6-962E-4E81-82F6-23FF6EDE1968}"/>
    <cellStyle name="Followed Hyperlink 14" xfId="13507" hidden="1" xr:uid="{97DE781D-0749-4D71-AAD7-4A5704FCB6F2}"/>
    <cellStyle name="Followed Hyperlink 14" xfId="13590" hidden="1" xr:uid="{BFA3B647-827F-4B91-816F-C93766E1D322}"/>
    <cellStyle name="Followed Hyperlink 14" xfId="12722" hidden="1" xr:uid="{AB564766-483E-4AA7-AEC2-4B7F768CB126}"/>
    <cellStyle name="Followed Hyperlink 14" xfId="13668" hidden="1" xr:uid="{F4232ABD-53E1-4896-977F-6C3E06283CF1}"/>
    <cellStyle name="Followed Hyperlink 14" xfId="13716" hidden="1" xr:uid="{DA208F17-B52F-45B0-ABF7-C982C23B67D3}"/>
    <cellStyle name="Followed Hyperlink 14" xfId="13220" hidden="1" xr:uid="{55C7CC37-5249-4AF9-856E-DFA5F02C87C6}"/>
    <cellStyle name="Followed Hyperlink 14" xfId="13794" hidden="1" xr:uid="{66C320DD-1A40-40BD-A9D9-A3A4932367EF}"/>
    <cellStyle name="Followed Hyperlink 14" xfId="13842" hidden="1" xr:uid="{68C19F84-6CAB-47F4-B97E-E840DD1E9489}"/>
    <cellStyle name="Followed Hyperlink 14" xfId="13399" hidden="1" xr:uid="{A792B18C-239A-4123-907F-D913C865C14E}"/>
    <cellStyle name="Followed Hyperlink 14" xfId="13920" hidden="1" xr:uid="{CC854597-24A4-4D98-9030-817259D40CD1}"/>
    <cellStyle name="Followed Hyperlink 14" xfId="13968" hidden="1" xr:uid="{0555F234-83A6-4CA5-B897-19B792AC1CA6}"/>
    <cellStyle name="Followed Hyperlink 14" xfId="14004" hidden="1" xr:uid="{BAD4B17B-4ABA-4550-9876-62C17EEFABA4}"/>
    <cellStyle name="Followed Hyperlink 14" xfId="14130" hidden="1" xr:uid="{2627AC95-206F-48B2-B5AC-C35617A0FBC0}"/>
    <cellStyle name="Followed Hyperlink 14" xfId="14178" hidden="1" xr:uid="{F27A659D-6C30-4F39-AE6F-73B4214C729E}"/>
    <cellStyle name="Followed Hyperlink 14" xfId="14063" hidden="1" xr:uid="{8E570886-FF3E-4535-9682-7A59BCF02E19}"/>
    <cellStyle name="Followed Hyperlink 14" xfId="13135" hidden="1" xr:uid="{248913B4-5B00-4276-BB0F-F60F7491E7E5}"/>
    <cellStyle name="Followed Hyperlink 14" xfId="13171" hidden="1" xr:uid="{D39E8755-A722-4F1E-997F-95269234E4CB}"/>
    <cellStyle name="Followed Hyperlink 14" xfId="13250" hidden="1" xr:uid="{DF57B7D8-0335-4DAB-A4E3-E36CBD090DD5}"/>
    <cellStyle name="Followed Hyperlink 14" xfId="12559" hidden="1" xr:uid="{65409751-CBD2-4386-9BEF-94E8A9E61BE1}"/>
    <cellStyle name="Followed Hyperlink 14" xfId="13426" hidden="1" xr:uid="{80E93149-79CF-42BD-A0DA-23B53CCDCA49}"/>
    <cellStyle name="Followed Hyperlink 14" xfId="13462" hidden="1" xr:uid="{08378745-6F5D-4F51-89BA-E82C3ED0104C}"/>
    <cellStyle name="Followed Hyperlink 14" xfId="12731" hidden="1" xr:uid="{8DCCE917-0E3C-4336-BCF9-56AD0A0337FB}"/>
    <cellStyle name="Followed Hyperlink 14" xfId="12896" hidden="1" xr:uid="{023E4F05-C8F7-41FF-975E-0F98C5355599}"/>
    <cellStyle name="Followed Hyperlink 14" xfId="12989" hidden="1" xr:uid="{6EA10111-0EDB-4E1A-9BE2-D0F697CB3665}"/>
    <cellStyle name="Followed Hyperlink 14" xfId="13038" hidden="1" xr:uid="{B460A866-E00C-4E7E-8C44-29DA5D8A651F}"/>
    <cellStyle name="Followed Hyperlink 14" xfId="13074" hidden="1" xr:uid="{D15B715F-1633-4FE7-9CD5-49B959FAF026}"/>
    <cellStyle name="Followed Hyperlink 14" xfId="12232" hidden="1" xr:uid="{0BA57BF7-BF86-4E53-873B-7C679F44A7B4}"/>
    <cellStyle name="Followed Hyperlink 14" xfId="12835" hidden="1" xr:uid="{8DD97C4E-3679-4F48-AFF1-E84FF90BBC4D}"/>
    <cellStyle name="Followed Hyperlink 14" xfId="12794" hidden="1" xr:uid="{C8E63844-967D-4205-9C13-E235FF6D71E2}"/>
    <cellStyle name="Followed Hyperlink 14" xfId="12541" hidden="1" xr:uid="{6DFF34FD-1863-4786-A24C-F7FDBB1A902B}"/>
    <cellStyle name="Followed Hyperlink 14" xfId="13339" hidden="1" xr:uid="{38384500-BD9F-46F0-9F07-737A41977741}"/>
    <cellStyle name="Followed Hyperlink 14" xfId="14094" hidden="1" xr:uid="{BB37D1A1-B15A-46F9-BC9A-9C42671B14B1}"/>
    <cellStyle name="Followed Hyperlink 14" xfId="13752" hidden="1" xr:uid="{09A4B83C-9793-4C9A-AE60-3B6F8E5BBAF1}"/>
    <cellStyle name="Followed Hyperlink 14" xfId="12421" hidden="1" xr:uid="{DDEA4FF2-CDE0-41DF-B2A9-1248ED9025E4}"/>
    <cellStyle name="Followed Hyperlink 14" xfId="9701" hidden="1" xr:uid="{AAA5CEC2-4887-48C4-98F7-4EF2E8B13720}"/>
    <cellStyle name="Followed Hyperlink 14" xfId="4844" hidden="1" xr:uid="{494BEAD7-0D30-4786-892E-68EFDE2B6DA9}"/>
    <cellStyle name="Followed Hyperlink 14" xfId="9785" hidden="1" xr:uid="{FC5A89D1-A03D-41EB-A387-482FA2EFA627}"/>
    <cellStyle name="Followed Hyperlink 14" xfId="10188" hidden="1" xr:uid="{C8C342EA-F255-4724-AEC6-0432F3142C17}"/>
    <cellStyle name="Followed Hyperlink 14" xfId="10170" hidden="1" xr:uid="{DA6EDC09-0339-4B36-9FFF-46835E9F1D60}"/>
    <cellStyle name="Followed Hyperlink 14" xfId="12626" hidden="1" xr:uid="{947BCFBD-64D8-4174-9A88-83F2EE66581E}"/>
    <cellStyle name="Followed Hyperlink 14" xfId="14256" hidden="1" xr:uid="{029A373C-72EA-4DE9-BA83-C22B70EB15B0}"/>
    <cellStyle name="Followed Hyperlink 14" xfId="14304" hidden="1" xr:uid="{8A92ACB7-8F97-4DEA-8B6C-87DAE53EF667}"/>
    <cellStyle name="Followed Hyperlink 14" xfId="14214" hidden="1" xr:uid="{65B3735D-09FC-4460-B9AB-2660BFF8FAC7}"/>
    <cellStyle name="Followed Hyperlink 14" xfId="13626" hidden="1" xr:uid="{0B7F50DB-DFCA-41BD-8A34-C2CF78680F05}"/>
    <cellStyle name="Followed Hyperlink 14" xfId="13286" hidden="1" xr:uid="{0CD8A601-2E98-4B41-9BD1-3ED1E8149078}"/>
    <cellStyle name="Followed Hyperlink 14" xfId="12932" hidden="1" xr:uid="{B54E2162-E6DA-4C32-92F7-C21897319BC0}"/>
    <cellStyle name="Followed Hyperlink 14" xfId="10360" hidden="1" xr:uid="{09470886-0685-490D-88CE-2E4EF6C29D69}"/>
    <cellStyle name="Followed Hyperlink 14" xfId="11136" hidden="1" xr:uid="{84C1DDFF-2F43-4AB1-93A6-93D68D789774}"/>
    <cellStyle name="Followed Hyperlink 14" xfId="11219" hidden="1" xr:uid="{AE02FFD3-AEC0-467B-A499-C61F88D44BCA}"/>
    <cellStyle name="Followed Hyperlink 14" xfId="10351" hidden="1" xr:uid="{CD52AFB2-F67B-45A5-BC4E-AB97D11BB1E5}"/>
    <cellStyle name="Followed Hyperlink 14" xfId="11297" hidden="1" xr:uid="{5E8046BB-189B-4324-B101-C99CB15F7055}"/>
    <cellStyle name="Followed Hyperlink 14" xfId="11345" hidden="1" xr:uid="{9F19E3E8-2426-435A-B36B-E1B3AAAA5E3A}"/>
    <cellStyle name="Followed Hyperlink 14" xfId="10849" hidden="1" xr:uid="{793A8B28-F2EE-49E4-B6EE-B0EEAD70D9A1}"/>
    <cellStyle name="Followed Hyperlink 14" xfId="11423" hidden="1" xr:uid="{D4BBE5DB-9A68-4D1E-986A-476EDF4292E6}"/>
    <cellStyle name="Followed Hyperlink 14" xfId="11471" hidden="1" xr:uid="{ECA83397-E194-452B-8216-51DAACAD0CEF}"/>
    <cellStyle name="Followed Hyperlink 14" xfId="11507" hidden="1" xr:uid="{6D808B2C-DA7D-4330-8EC5-55194110E93F}"/>
    <cellStyle name="Followed Hyperlink 14" xfId="11028" hidden="1" xr:uid="{4B5B499A-F4CE-44B7-8EF8-FA70F1D304BC}"/>
    <cellStyle name="Followed Hyperlink 14" xfId="11597" hidden="1" xr:uid="{62D7304D-A86B-4352-8298-9C023D994F51}"/>
    <cellStyle name="Followed Hyperlink 14" xfId="11633" hidden="1" xr:uid="{BDB1886A-1ECD-477A-ABEA-C82293B00C44}"/>
    <cellStyle name="Followed Hyperlink 14" xfId="11723" hidden="1" xr:uid="{9B977DDA-3333-46BD-833B-EAE789B90F14}"/>
    <cellStyle name="Followed Hyperlink 14" xfId="11759" hidden="1" xr:uid="{F4B5DAF2-4136-46CF-A387-1F4F878F53D3}"/>
    <cellStyle name="Followed Hyperlink 14" xfId="11807" hidden="1" xr:uid="{289C8FA7-357D-4E3C-A82C-2A7E0B2DCEF2}"/>
    <cellStyle name="Followed Hyperlink 14" xfId="11692" hidden="1" xr:uid="{61B15189-57EC-4209-B6B7-ACE3BDB293B8}"/>
    <cellStyle name="Followed Hyperlink 14" xfId="11885" hidden="1" xr:uid="{80600D36-52C0-4F9E-8300-734010D41F9F}"/>
    <cellStyle name="Followed Hyperlink 14" xfId="11933" hidden="1" xr:uid="{E2F95886-BF44-4116-A435-22C4494C03BF}"/>
    <cellStyle name="Followed Hyperlink 14" xfId="11969" hidden="1" xr:uid="{DF18D3B9-AECB-465E-B78F-9450C5E527DC}"/>
    <cellStyle name="Followed Hyperlink 14" xfId="12036" hidden="1" xr:uid="{8173CB92-C212-4157-A056-533A2E696F31}"/>
    <cellStyle name="Followed Hyperlink 14" xfId="12120" hidden="1" xr:uid="{5852D5EB-FFCA-4AC3-8435-DF5E7612A7D9}"/>
    <cellStyle name="Followed Hyperlink 14" xfId="12156" hidden="1" xr:uid="{F0BC6A6D-0CB2-4360-893B-269205E01BB3}"/>
    <cellStyle name="Followed Hyperlink 14" xfId="12295" hidden="1" xr:uid="{EBE05EF4-D216-4C2D-8F18-A3AE6D8EE3A3}"/>
    <cellStyle name="Followed Hyperlink 14" xfId="12072" hidden="1" xr:uid="{A3A1AFD1-1D1E-4656-811E-AA1E40E6797D}"/>
    <cellStyle name="Followed Hyperlink 14" xfId="11381" hidden="1" xr:uid="{1868C621-5206-4D34-8645-108BFB0E1FE8}"/>
    <cellStyle name="Followed Hyperlink 14" xfId="10255" hidden="1" xr:uid="{661BD272-C619-40BD-8844-CE7EDA911990}"/>
    <cellStyle name="Followed Hyperlink 14" xfId="10879" hidden="1" xr:uid="{B4881C6E-D0AA-483B-89E9-021CE5E3DC01}"/>
    <cellStyle name="Followed Hyperlink 14" xfId="10915" hidden="1" xr:uid="{614E27BD-3D68-45A6-91B5-A0058DC1590D}"/>
    <cellStyle name="Followed Hyperlink 14" xfId="10968" hidden="1" xr:uid="{E42A03ED-719E-4913-8921-CD4ED35F5AB6}"/>
    <cellStyle name="Followed Hyperlink 14" xfId="11055" hidden="1" xr:uid="{C4546A10-B891-4F34-B985-C8550123F339}"/>
    <cellStyle name="Followed Hyperlink 14" xfId="11091" hidden="1" xr:uid="{F7190AD3-9D5F-4954-8CC0-819589FA5CF1}"/>
    <cellStyle name="Followed Hyperlink 14" xfId="10086" hidden="1" xr:uid="{4AF13129-8FE5-47D4-AAC8-2DEDC305E925}"/>
    <cellStyle name="Followed Hyperlink 14" xfId="9893" hidden="1" xr:uid="{30EBEA2A-C29D-4DCB-9BCD-73C480C760DC}"/>
    <cellStyle name="Followed Hyperlink 14" xfId="10128" hidden="1" xr:uid="{4C352E3B-A339-4B90-B7B3-49796EC2F570}"/>
    <cellStyle name="Followed Hyperlink 14" xfId="10219" hidden="1" xr:uid="{192304F3-2796-486E-BA04-46FF8500970A}"/>
    <cellStyle name="Followed Hyperlink 14" xfId="9826" hidden="1" xr:uid="{32F1FCC9-10BD-4CFA-8177-5B2F0D29638B}"/>
    <cellStyle name="Followed Hyperlink 14" xfId="10296" hidden="1" xr:uid="{29BA70B7-7F31-460C-9148-9A7714A6B195}"/>
    <cellStyle name="Followed Hyperlink 14" xfId="10387" hidden="1" xr:uid="{B7ED9968-0AA7-46B5-A5F8-688A9A1F04AF}"/>
    <cellStyle name="Followed Hyperlink 14" xfId="9749" hidden="1" xr:uid="{A6DFFAE6-0110-4173-AC3C-00914A4DCCCA}"/>
    <cellStyle name="Followed Hyperlink 14" xfId="9924" hidden="1" xr:uid="{F7423D8B-0134-4092-BB8D-C02250AE3AB0}"/>
    <cellStyle name="Followed Hyperlink 14" xfId="9960" hidden="1" xr:uid="{230BA942-2B44-4816-8F91-612D6223FCE8}"/>
    <cellStyle name="Followed Hyperlink 14" xfId="10050" hidden="1" xr:uid="{3513C44C-FB2B-4A7D-B2A9-1103294585B6}"/>
    <cellStyle name="Followed Hyperlink 14" xfId="9665" hidden="1" xr:uid="{CCCBBE5A-B929-4B63-A078-DAFBE5130323}"/>
    <cellStyle name="Followed Hyperlink 14" xfId="10464" hidden="1" xr:uid="{5C16EBF7-637D-4E5C-9A7A-146C3D58519E}"/>
    <cellStyle name="Followed Hyperlink 14" xfId="10525" hidden="1" xr:uid="{419205FA-B656-473C-B7B2-47EFBA6FDA8A}"/>
    <cellStyle name="Followed Hyperlink 14" xfId="10561" hidden="1" xr:uid="{F3D7104E-83FF-4174-AD2F-239A48C84128}"/>
    <cellStyle name="Followed Hyperlink 14" xfId="10618" hidden="1" xr:uid="{D0D6C054-8AC2-4AEB-A32A-2580AC289FD9}"/>
    <cellStyle name="Followed Hyperlink 14" xfId="10667" hidden="1" xr:uid="{080F9B03-1691-4889-B34B-856202156D5C}"/>
    <cellStyle name="Followed Hyperlink 14" xfId="10703" hidden="1" xr:uid="{6A719DF4-D5C7-4757-9F3E-7429D724CA54}"/>
    <cellStyle name="Followed Hyperlink 14" xfId="10764" hidden="1" xr:uid="{1BFA8519-57DE-44FD-BC42-89037F4A28A5}"/>
    <cellStyle name="Followed Hyperlink 14" xfId="10800" hidden="1" xr:uid="{01D2F390-DCE0-42D6-8584-191A483E1640}"/>
    <cellStyle name="Followed Hyperlink 14" xfId="12758" hidden="1" xr:uid="{3F7140FE-73C1-4039-8CE6-7BC8354D97DF}"/>
    <cellStyle name="Followed Hyperlink 14" xfId="11255" hidden="1" xr:uid="{E16BC40D-CEE9-4C46-843A-C6A0A911D41E}"/>
    <cellStyle name="Followed Hyperlink 14" xfId="10423" hidden="1" xr:uid="{FEA349CD-6B2C-4F64-AB8F-B2CAAA89DBBE}"/>
    <cellStyle name="Followed Hyperlink 14" xfId="9861" hidden="1" xr:uid="{B571F447-2DD3-404D-A328-23D469B1ED20}"/>
    <cellStyle name="Followed Hyperlink 14" xfId="11843" hidden="1" xr:uid="{8C68D3C9-B3CC-458C-933E-EFF99EA0E247}"/>
    <cellStyle name="Followed Hyperlink 14" xfId="12197" hidden="1" xr:uid="{5D4FC19D-C576-4BFF-B2FA-1AD62594B800}"/>
    <cellStyle name="Followed Hyperlink 14" xfId="12667" hidden="1" xr:uid="{840A2217-4D98-451B-B1FA-A15BAFC7CF1E}"/>
    <cellStyle name="Followed Hyperlink 14" xfId="12590" hidden="1" xr:uid="{1CC1D719-74C4-42B0-B97D-6FCF4710E1C6}"/>
    <cellStyle name="Followed Hyperlink 14" xfId="14340" hidden="1" xr:uid="{4BC9552B-FEE9-405E-8B89-3D4B2FE9E031}"/>
    <cellStyle name="Followed Hyperlink 14" xfId="17111" hidden="1" xr:uid="{C027586D-7741-44A9-8AA5-1ADBA5A58752}"/>
    <cellStyle name="Followed Hyperlink 14" xfId="16921" hidden="1" xr:uid="{2F507F6A-4BD7-41CF-826C-63A0C5A31976}"/>
    <cellStyle name="Followed Hyperlink 14" xfId="17153" hidden="1" xr:uid="{9418D505-BB47-4035-BF58-E4698A915697}"/>
    <cellStyle name="Followed Hyperlink 14" xfId="16236" hidden="1" xr:uid="{F90E77D6-4445-4060-B328-2DE44A8ED41E}"/>
    <cellStyle name="Followed Hyperlink 14" xfId="18523" hidden="1" xr:uid="{17CE847A-64B7-4FC3-831B-A77B83C2F5F6}"/>
    <cellStyle name="Followed Hyperlink 14" xfId="18153" hidden="1" xr:uid="{FA62CD84-6FE2-41BB-8343-7D663B9C9E5E}"/>
    <cellStyle name="Followed Hyperlink 14" xfId="18236" hidden="1" xr:uid="{B7A161EE-86FE-4301-8D0F-E518A329E7C8}"/>
    <cellStyle name="Followed Hyperlink 14" xfId="17375" hidden="1" xr:uid="{27A62211-73F2-42FB-BFD0-135C604BD988}"/>
    <cellStyle name="Followed Hyperlink 14" xfId="18314" hidden="1" xr:uid="{BAFAC0DF-05A8-42C9-9E66-059ACB58CE4B}"/>
    <cellStyle name="Followed Hyperlink 14" xfId="18362" hidden="1" xr:uid="{16A1C748-F7B6-4559-9EAB-030E8E86B038}"/>
    <cellStyle name="Followed Hyperlink 14" xfId="17871" hidden="1" xr:uid="{809968BF-6353-4ACC-90F6-C61EE2780799}"/>
    <cellStyle name="Followed Hyperlink 14" xfId="18440" hidden="1" xr:uid="{A27320D6-3DA5-4F88-8954-CBD2EA14CEE2}"/>
    <cellStyle name="Followed Hyperlink 14" xfId="18487" hidden="1" xr:uid="{8A738A47-F970-43B9-9B69-7226F9B33131}"/>
    <cellStyle name="Followed Hyperlink 14" xfId="18046" hidden="1" xr:uid="{3C9F8FD6-F998-4BCC-B407-EBC2A9BC42B4}"/>
    <cellStyle name="Followed Hyperlink 14" xfId="18564" hidden="1" xr:uid="{B0373BC2-D68D-46FA-96C1-CC93B1AC2685}"/>
    <cellStyle name="Followed Hyperlink 14" xfId="18611" hidden="1" xr:uid="{C1BF5283-8123-48CA-8C5F-D0C6E72726E7}"/>
    <cellStyle name="Followed Hyperlink 14" xfId="18646" hidden="1" xr:uid="{58081061-410D-4842-8B74-5C9F6FED2D2D}"/>
    <cellStyle name="Followed Hyperlink 14" xfId="18771" hidden="1" xr:uid="{13C2202A-1399-490D-B975-35BFC9A4922D}"/>
    <cellStyle name="Followed Hyperlink 14" xfId="18816" hidden="1" xr:uid="{5162D0D3-A263-41D4-A05F-EBB3D8EB49E9}"/>
    <cellStyle name="Followed Hyperlink 14" xfId="18704" hidden="1" xr:uid="{F692F5C8-FB1A-442B-BB72-4B2BEE0DB9C9}"/>
    <cellStyle name="Followed Hyperlink 14" xfId="17786" hidden="1" xr:uid="{3DECC102-2FA8-4D96-8D56-D69ADD82829D}"/>
    <cellStyle name="Followed Hyperlink 14" xfId="17822" hidden="1" xr:uid="{22152DE2-9EBD-4084-94E4-65487F0D8FF3}"/>
    <cellStyle name="Followed Hyperlink 14" xfId="17901" hidden="1" xr:uid="{C8A3032C-67CC-4BBC-864F-8A91656C2AC5}"/>
    <cellStyle name="Followed Hyperlink 14" xfId="17213" hidden="1" xr:uid="{C718300C-830B-4A57-BDDC-827F583EC35D}"/>
    <cellStyle name="Followed Hyperlink 14" xfId="18073" hidden="1" xr:uid="{1991BACA-6AA4-4E81-9C68-657083F7ADBC}"/>
    <cellStyle name="Followed Hyperlink 14" xfId="18109" hidden="1" xr:uid="{09B8BE5D-5000-488A-88F9-85E1408D3782}"/>
    <cellStyle name="Followed Hyperlink 14" xfId="17384" hidden="1" xr:uid="{EBAD884F-DEFE-4FEE-9769-F1779D5712E4}"/>
    <cellStyle name="Followed Hyperlink 14" xfId="17547" hidden="1" xr:uid="{82F1A995-8F2F-4B37-B0F9-2F708BA40614}"/>
    <cellStyle name="Followed Hyperlink 14" xfId="17640" hidden="1" xr:uid="{FDEBF01F-574A-41B0-A2F4-BCD1D8DAD756}"/>
    <cellStyle name="Followed Hyperlink 14" xfId="17689" hidden="1" xr:uid="{7E62A531-C4AE-4F73-81B9-B5AD0189B810}"/>
    <cellStyle name="Followed Hyperlink 14" xfId="17725" hidden="1" xr:uid="{496737F5-AD5C-4D14-A072-987E5FCC15B4}"/>
    <cellStyle name="Followed Hyperlink 14" xfId="16889" hidden="1" xr:uid="{BAA878F3-D99A-4D04-8427-4DCE9900F11E}"/>
    <cellStyle name="Followed Hyperlink 14" xfId="17486" hidden="1" xr:uid="{330DFC56-B9D5-4CDA-AD97-DFBA71BB95E2}"/>
    <cellStyle name="Followed Hyperlink 14" xfId="17446" hidden="1" xr:uid="{9BFF3C27-C667-4489-93D4-4A94233156A9}"/>
    <cellStyle name="Followed Hyperlink 14" xfId="17195" hidden="1" xr:uid="{D2D183DE-2BD9-4464-A3A1-D5FF5A18866A}"/>
    <cellStyle name="Followed Hyperlink 14" xfId="17987" hidden="1" xr:uid="{DCC4974D-FE50-46E8-9327-C0A55237DB65}"/>
    <cellStyle name="Followed Hyperlink 14" xfId="18735" hidden="1" xr:uid="{C7B18025-5262-47BD-9E1A-59F14804F241}"/>
    <cellStyle name="Followed Hyperlink 14" xfId="18398" hidden="1" xr:uid="{6D0DC083-FB65-4A8D-8BBB-D92FB35E240F}"/>
    <cellStyle name="Followed Hyperlink 14" xfId="17076" hidden="1" xr:uid="{1A00700D-4A4C-4A54-9812-024A6250F134}"/>
    <cellStyle name="Followed Hyperlink 14" xfId="11473" hidden="1" xr:uid="{2432935D-57A5-4321-AA5D-275C05375045}"/>
    <cellStyle name="Followed Hyperlink 14" xfId="12015" hidden="1" xr:uid="{C5B3B962-A23A-4515-81E7-E1EAD1A997B6}"/>
    <cellStyle name="Followed Hyperlink 14" xfId="14477" hidden="1" xr:uid="{7CD87D17-EBF9-4B29-A0FF-95D39B0DBCBC}"/>
    <cellStyle name="Followed Hyperlink 14" xfId="14880" hidden="1" xr:uid="{DCB37436-4D5A-4FBF-92F0-996DCBFECC30}"/>
    <cellStyle name="Followed Hyperlink 14" xfId="14862" hidden="1" xr:uid="{E1AA6825-A2E6-4812-BCE2-06AE76033BC9}"/>
    <cellStyle name="Followed Hyperlink 14" xfId="17279" hidden="1" xr:uid="{6206DF40-2ADC-4E47-A8F4-109FE8BD016F}"/>
    <cellStyle name="Followed Hyperlink 14" xfId="18894" hidden="1" xr:uid="{F506F877-662E-424F-80ED-4A02890959CF}"/>
    <cellStyle name="Followed Hyperlink 14" xfId="18937" hidden="1" xr:uid="{F7EE6F12-912E-4E77-85CA-BC7185746498}"/>
    <cellStyle name="Followed Hyperlink 14" xfId="18852" hidden="1" xr:uid="{C236B4D9-157C-4278-B6D4-83FAEC77F9F7}"/>
    <cellStyle name="Followed Hyperlink 14" xfId="18272" hidden="1" xr:uid="{1A457AF2-8F31-4D54-81B5-FFF75738BB91}"/>
    <cellStyle name="Followed Hyperlink 14" xfId="17937" hidden="1" xr:uid="{60BF31B1-167C-4230-BE4E-E04016902AC6}"/>
    <cellStyle name="Followed Hyperlink 14" xfId="17583" hidden="1" xr:uid="{74301B93-7DC3-4C69-9F1B-AC94A0010778}"/>
    <cellStyle name="Followed Hyperlink 14" xfId="15052" hidden="1" xr:uid="{05A42B65-554E-4C0A-A896-89BCD2086B62}"/>
    <cellStyle name="Followed Hyperlink 14" xfId="15827" hidden="1" xr:uid="{098601E3-D15D-47EA-A882-E8C19ED482B6}"/>
    <cellStyle name="Followed Hyperlink 14" xfId="15910" hidden="1" xr:uid="{326D44FF-739E-48A0-A7A5-88BA0D2F28CE}"/>
    <cellStyle name="Followed Hyperlink 14" xfId="15043" hidden="1" xr:uid="{D3A0E212-DA68-4461-972A-E67AE18A661A}"/>
    <cellStyle name="Followed Hyperlink 14" xfId="15987" hidden="1" xr:uid="{16AE0616-8899-453A-9098-D79A151863A1}"/>
    <cellStyle name="Followed Hyperlink 14" xfId="16035" hidden="1" xr:uid="{2B269AD0-B8EA-4327-B734-AE7A9E8A113C}"/>
    <cellStyle name="Followed Hyperlink 14" xfId="15540" hidden="1" xr:uid="{E7996BC8-384C-4DED-9E44-7B63ADE29118}"/>
    <cellStyle name="Followed Hyperlink 14" xfId="16113" hidden="1" xr:uid="{95401019-0354-45C5-9F44-E10F975D6B80}"/>
    <cellStyle name="Followed Hyperlink 14" xfId="16160" hidden="1" xr:uid="{2923097B-0AA3-49BD-906A-2C6E4E3A446D}"/>
    <cellStyle name="Followed Hyperlink 14" xfId="16194" hidden="1" xr:uid="{0D4901F5-BB8E-4CB0-9822-A204127F3452}"/>
    <cellStyle name="Followed Hyperlink 14" xfId="15719" hidden="1" xr:uid="{213AA2A9-1354-459D-9D39-65AE59453A5D}"/>
    <cellStyle name="Followed Hyperlink 14" xfId="16284" hidden="1" xr:uid="{769D1E4A-0DF5-472D-A898-1E6ACE7FBB55}"/>
    <cellStyle name="Followed Hyperlink 14" xfId="16320" hidden="1" xr:uid="{11B95AD6-34F7-449F-8522-404D731A15D0}"/>
    <cellStyle name="Followed Hyperlink 14" xfId="16409" hidden="1" xr:uid="{0B4DC2B7-3B52-4000-856E-8D3157569906}"/>
    <cellStyle name="Followed Hyperlink 14" xfId="16444" hidden="1" xr:uid="{4C9A6855-709E-430E-868B-C14E6F291372}"/>
    <cellStyle name="Followed Hyperlink 14" xfId="16490" hidden="1" xr:uid="{6ACF6C6B-D687-4DF4-8EF5-6EB042901309}"/>
    <cellStyle name="Followed Hyperlink 14" xfId="16378" hidden="1" xr:uid="{32C31FEB-FBE1-4FAE-AC04-72887FDE1FB0}"/>
    <cellStyle name="Followed Hyperlink 14" xfId="16566" hidden="1" xr:uid="{D176B6AE-E927-4471-94B5-8086498FB213}"/>
    <cellStyle name="Followed Hyperlink 14" xfId="16613" hidden="1" xr:uid="{0259BF3A-15EC-4F7E-BED1-5ACF97AC1C54}"/>
    <cellStyle name="Followed Hyperlink 14" xfId="16648" hidden="1" xr:uid="{7827C40A-CD4F-4D51-8F32-1D0D53AF69B1}"/>
    <cellStyle name="Followed Hyperlink 14" xfId="16696" hidden="1" xr:uid="{D7DAF097-2020-4F6A-BAC4-CF9F2ECB93DE}"/>
    <cellStyle name="Followed Hyperlink 14" xfId="16778" hidden="1" xr:uid="{632AFDB9-F512-43C7-A06B-267EC60A9E20}"/>
    <cellStyle name="Followed Hyperlink 14" xfId="16813" hidden="1" xr:uid="{E2EE76EB-041F-47A4-A196-590AB63F4F70}"/>
    <cellStyle name="Followed Hyperlink 14" xfId="16952" hidden="1" xr:uid="{D4AFB2F6-9178-4149-BCC4-22AB39A58A7A}"/>
    <cellStyle name="Followed Hyperlink 14" xfId="16732" hidden="1" xr:uid="{B5825005-BF73-4586-B03C-C91DCAA71F66}"/>
    <cellStyle name="Followed Hyperlink 14" xfId="16071" hidden="1" xr:uid="{78A5EF9C-8DD0-4884-B10A-D7D7A5240AE8}"/>
    <cellStyle name="Followed Hyperlink 14" xfId="14947" hidden="1" xr:uid="{3DCBBFD8-C279-47E4-8510-052CDD857336}"/>
    <cellStyle name="Followed Hyperlink 14" xfId="15570" hidden="1" xr:uid="{02497082-6662-4DC4-B558-238A22F4A078}"/>
    <cellStyle name="Followed Hyperlink 14" xfId="15606" hidden="1" xr:uid="{751C09B8-A05A-48C2-9B3D-BA08D000E4E9}"/>
    <cellStyle name="Followed Hyperlink 14" xfId="15659" hidden="1" xr:uid="{87827BE6-5779-4B74-BA58-B9FDA44005A3}"/>
    <cellStyle name="Followed Hyperlink 14" xfId="15746" hidden="1" xr:uid="{50F26B3F-3809-4856-94DD-7619080F6EEB}"/>
    <cellStyle name="Followed Hyperlink 14" xfId="15782" hidden="1" xr:uid="{1C6DB340-67B0-4B2A-955F-FEB8A25B4497}"/>
    <cellStyle name="Followed Hyperlink 14" xfId="14778" hidden="1" xr:uid="{70002931-481B-4920-B668-A1591951E88E}"/>
    <cellStyle name="Followed Hyperlink 14" xfId="14585" hidden="1" xr:uid="{BC184A45-B0A9-427F-9846-4628819C9595}"/>
    <cellStyle name="Followed Hyperlink 14" xfId="14820" hidden="1" xr:uid="{B0279D21-FAC4-4972-931E-37566B378514}"/>
    <cellStyle name="Followed Hyperlink 14" xfId="14911" hidden="1" xr:uid="{1E3263AD-CDD6-40A1-964A-3F36674D12E2}"/>
    <cellStyle name="Followed Hyperlink 14" xfId="14518" hidden="1" xr:uid="{4E9ABE87-85DC-4239-BDCB-80D76A057CCA}"/>
    <cellStyle name="Followed Hyperlink 14" xfId="14988" hidden="1" xr:uid="{7DC6D9C0-FDE9-404F-9CF1-CF48C02BD008}"/>
    <cellStyle name="Followed Hyperlink 14" xfId="15079" hidden="1" xr:uid="{77CE71B6-5CE7-430C-AC88-95ACC2DDF056}"/>
    <cellStyle name="Followed Hyperlink 14" xfId="14441" hidden="1" xr:uid="{9DAF90B4-100C-4203-91D1-6FACD5C6A4AD}"/>
    <cellStyle name="Followed Hyperlink 14" xfId="14616" hidden="1" xr:uid="{241E331A-4BE8-4FBA-8FBD-7C8CC662DB26}"/>
    <cellStyle name="Followed Hyperlink 14" xfId="14652" hidden="1" xr:uid="{67DE189A-CA04-47AD-98BA-38AD9BDE59B7}"/>
    <cellStyle name="Followed Hyperlink 14" xfId="14742" hidden="1" xr:uid="{132E2E98-4C15-4AF0-839E-299260FFFA94}"/>
    <cellStyle name="Followed Hyperlink 14" xfId="11815" hidden="1" xr:uid="{0D741E54-15F2-4F90-B766-795EB481A66E}"/>
    <cellStyle name="Followed Hyperlink 14" xfId="15155" hidden="1" xr:uid="{DCEB9078-D292-41E0-A418-2D6DA9B4E703}"/>
    <cellStyle name="Followed Hyperlink 14" xfId="15216" hidden="1" xr:uid="{EDD4EF9B-DE8E-4CF6-AD29-903806695E02}"/>
    <cellStyle name="Followed Hyperlink 14" xfId="15252" hidden="1" xr:uid="{9CED8966-785E-4C05-813B-46C262D01D82}"/>
    <cellStyle name="Followed Hyperlink 14" xfId="15309" hidden="1" xr:uid="{9917C01A-51FB-4F2D-81DD-959079D2E9E1}"/>
    <cellStyle name="Followed Hyperlink 14" xfId="15358" hidden="1" xr:uid="{75D184C0-4814-4C77-97C9-2F78DC0040D7}"/>
    <cellStyle name="Followed Hyperlink 14" xfId="15394" hidden="1" xr:uid="{2D7A6B36-EA7F-45CF-AB69-172483A6638E}"/>
    <cellStyle name="Followed Hyperlink 14" xfId="15455" hidden="1" xr:uid="{B8839151-7C34-4F44-9633-D69F4A65E2DF}"/>
    <cellStyle name="Followed Hyperlink 14" xfId="15491" hidden="1" xr:uid="{BAF71D6F-A864-47AB-BE66-FFAC919BEE8F}"/>
    <cellStyle name="Followed Hyperlink 14" xfId="17411" hidden="1" xr:uid="{BFAFDC60-6822-41DE-9343-B7ECBF29CB90}"/>
    <cellStyle name="Followed Hyperlink 14" xfId="15945" hidden="1" xr:uid="{D6D5F509-D02A-4966-9FD1-DF192839CBB3}"/>
    <cellStyle name="Followed Hyperlink 14" xfId="15115" hidden="1" xr:uid="{F3091E2E-09B0-443E-9C0B-11634E057FE5}"/>
    <cellStyle name="Followed Hyperlink 14" xfId="14553" hidden="1" xr:uid="{9AFB11A4-65D9-4A7D-A8F3-1918E0959421}"/>
    <cellStyle name="Followed Hyperlink 14" xfId="16524" hidden="1" xr:uid="{2CEB3400-7B78-4E58-ACFE-231E695CBC13}"/>
    <cellStyle name="Followed Hyperlink 14" xfId="16854" hidden="1" xr:uid="{1E26FD30-717F-4889-867C-4121056CC00F}"/>
    <cellStyle name="Followed Hyperlink 14" xfId="17320" hidden="1" xr:uid="{BD62865F-7E03-41D0-AF4D-B47484FE0791}"/>
    <cellStyle name="Followed Hyperlink 14" xfId="17243" hidden="1" xr:uid="{EF08425B-251B-4665-A907-D210F44EDB0A}"/>
    <cellStyle name="Followed Hyperlink 14" xfId="18971" hidden="1" xr:uid="{9F14E57B-7887-45CD-91AD-D38599622EA3}"/>
    <cellStyle name="Followed Hyperlink 14" xfId="21830" hidden="1" xr:uid="{F1B4D233-2F95-4E4E-8A61-F5B00B97751E}"/>
    <cellStyle name="Followed Hyperlink 14" xfId="21640" hidden="1" xr:uid="{831FA5C5-32DE-4541-A187-B0A5727BD044}"/>
    <cellStyle name="Followed Hyperlink 14" xfId="21872" hidden="1" xr:uid="{9A278FA6-78ED-4C9F-A9CF-CEF58B8C7A5B}"/>
    <cellStyle name="Followed Hyperlink 14" xfId="20943" hidden="1" xr:uid="{77819DE3-89FC-43F7-A01A-D1B96550C103}"/>
    <cellStyle name="Followed Hyperlink 14" xfId="23242" hidden="1" xr:uid="{A89B1A2F-AE84-416A-A9B2-0DDFA76F0276}"/>
    <cellStyle name="Followed Hyperlink 14" xfId="22872" hidden="1" xr:uid="{0D84557A-22AE-4C20-9E76-8FAA75A3A9A8}"/>
    <cellStyle name="Followed Hyperlink 14" xfId="22955" hidden="1" xr:uid="{ECDCA270-9811-45EB-8787-5074D4525A49}"/>
    <cellStyle name="Followed Hyperlink 14" xfId="22094" hidden="1" xr:uid="{2DC35654-1712-40AE-88CA-84FA43A069D7}"/>
    <cellStyle name="Followed Hyperlink 14" xfId="23033" hidden="1" xr:uid="{014FDF47-FC84-4FDF-998A-AC4A9372ABF8}"/>
    <cellStyle name="Followed Hyperlink 14" xfId="23081" hidden="1" xr:uid="{56059F85-26DB-4DB3-8E2D-C0F4D66646C9}"/>
    <cellStyle name="Followed Hyperlink 14" xfId="22590" hidden="1" xr:uid="{0DF5DD36-AF6F-4A2F-BD68-89F54B8B89C5}"/>
    <cellStyle name="Followed Hyperlink 14" xfId="23159" hidden="1" xr:uid="{1E5D2BE8-B5B6-4CDD-B5C9-7FBBA6118328}"/>
    <cellStyle name="Followed Hyperlink 14" xfId="23206" hidden="1" xr:uid="{7F636D8D-56D6-42FB-84DE-9E0982FA6F26}"/>
    <cellStyle name="Followed Hyperlink 14" xfId="22765" hidden="1" xr:uid="{A25AF64C-CDF9-41C5-AD77-690FC53983D7}"/>
    <cellStyle name="Followed Hyperlink 14" xfId="23283" hidden="1" xr:uid="{E07A16A6-678D-4790-A38C-699E69DCA909}"/>
    <cellStyle name="Followed Hyperlink 14" xfId="23330" hidden="1" xr:uid="{78D108B4-AF9A-4CA2-A671-70E3F4F605E1}"/>
    <cellStyle name="Followed Hyperlink 14" xfId="23365" hidden="1" xr:uid="{C580EF69-AE09-4F5D-BDD6-D7C83CADFE38}"/>
    <cellStyle name="Followed Hyperlink 14" xfId="23490" hidden="1" xr:uid="{D41E6638-70FA-48D9-A925-12813E5BA145}"/>
    <cellStyle name="Followed Hyperlink 14" xfId="23535" hidden="1" xr:uid="{EEB6C3BA-9283-4A91-B98A-DF88D20DB5D8}"/>
    <cellStyle name="Followed Hyperlink 14" xfId="23423" hidden="1" xr:uid="{DDDD1CD8-FF63-413A-B0C2-1F0E31781FD9}"/>
    <cellStyle name="Followed Hyperlink 14" xfId="22505" hidden="1" xr:uid="{E30A9CF8-8B7B-4C7A-8D98-FF5D58EC8A55}"/>
    <cellStyle name="Followed Hyperlink 14" xfId="22541" hidden="1" xr:uid="{764D8B2E-E652-4F3D-9DCD-2DCD45EB8030}"/>
    <cellStyle name="Followed Hyperlink 14" xfId="22620" hidden="1" xr:uid="{919AFFCB-74BB-4F7D-937D-9CF9B8EDFBD3}"/>
    <cellStyle name="Followed Hyperlink 14" xfId="21932" hidden="1" xr:uid="{4F90980F-0DB0-45D1-9EB8-4AE05584E585}"/>
    <cellStyle name="Followed Hyperlink 14" xfId="22792" hidden="1" xr:uid="{6BA61599-150D-4ABF-9A8F-90D69028F251}"/>
    <cellStyle name="Followed Hyperlink 14" xfId="22828" hidden="1" xr:uid="{65E12183-1796-443D-A5E4-1FECC8E5D70E}"/>
    <cellStyle name="Followed Hyperlink 14" xfId="22103" hidden="1" xr:uid="{28E4B0AD-E4F5-4A7D-8CE4-6E938A3D00CD}"/>
    <cellStyle name="Followed Hyperlink 14" xfId="22266" hidden="1" xr:uid="{B036C6A6-7828-4A38-90FF-FC39BD6F918B}"/>
    <cellStyle name="Followed Hyperlink 14" xfId="22359" hidden="1" xr:uid="{714681B6-D1E5-4422-A8EB-763601749453}"/>
    <cellStyle name="Followed Hyperlink 14" xfId="22408" hidden="1" xr:uid="{009B88F6-EEC6-4B83-A325-794834C88EAE}"/>
    <cellStyle name="Followed Hyperlink 14" xfId="22444" hidden="1" xr:uid="{442F1D50-D628-44D1-A78D-45EF8437F328}"/>
    <cellStyle name="Followed Hyperlink 14" xfId="21608" hidden="1" xr:uid="{714D16C3-63A1-4267-8B43-0E2A6507F5E4}"/>
    <cellStyle name="Followed Hyperlink 14" xfId="22205" hidden="1" xr:uid="{366D3D2F-28AC-4BA7-B62C-8D95BB4D2218}"/>
    <cellStyle name="Followed Hyperlink 14" xfId="22165" hidden="1" xr:uid="{9749DFAF-5D73-4073-B5FF-F4341FC9A1B5}"/>
    <cellStyle name="Followed Hyperlink 14" xfId="21914" hidden="1" xr:uid="{9CC202C3-FDFE-4661-8738-31114B50E833}"/>
    <cellStyle name="Followed Hyperlink 14" xfId="22706" hidden="1" xr:uid="{47BBEA8B-EA35-45D0-9AA1-AA0496DE9C14}"/>
    <cellStyle name="Followed Hyperlink 14" xfId="23454" hidden="1" xr:uid="{F26DE66C-78DD-48C9-BB3C-932050AC2D29}"/>
    <cellStyle name="Followed Hyperlink 14" xfId="23117" hidden="1" xr:uid="{3FBB00B0-980B-4FF3-98B7-B176F5EDF842}"/>
    <cellStyle name="Followed Hyperlink 14" xfId="21795" hidden="1" xr:uid="{017AD294-E3C6-4E12-9E7A-740D3B33C8FD}"/>
    <cellStyle name="Followed Hyperlink 14" xfId="19100" hidden="1" xr:uid="{E0B853DA-84E4-417E-B475-0B458266B885}"/>
    <cellStyle name="Followed Hyperlink 14" xfId="19016" hidden="1" xr:uid="{60361992-05CD-4057-A9A0-04F7AEA3CC38}"/>
    <cellStyle name="Followed Hyperlink 14" xfId="19184" hidden="1" xr:uid="{FF6CC5C0-AD42-4532-A992-A432BC4BE5CF}"/>
    <cellStyle name="Followed Hyperlink 14" xfId="19587" hidden="1" xr:uid="{29CD7AF5-23B6-4AAC-A347-D98183C15E9A}"/>
    <cellStyle name="Followed Hyperlink 14" xfId="19569" hidden="1" xr:uid="{D79B9542-680F-4961-AEB4-2B4766F595B6}"/>
    <cellStyle name="Followed Hyperlink 14" xfId="21998" hidden="1" xr:uid="{992DDF3B-17D5-49FA-A4C2-DDFE0AC81A23}"/>
    <cellStyle name="Followed Hyperlink 14" xfId="23613" hidden="1" xr:uid="{FE0B2E1A-67AB-411D-9462-39EF559F8DC7}"/>
    <cellStyle name="Followed Hyperlink 14" xfId="23656" hidden="1" xr:uid="{CB37E406-1F37-482C-ADF7-7EDB6A1A29FE}"/>
    <cellStyle name="Followed Hyperlink 14" xfId="23571" hidden="1" xr:uid="{4FB49FA8-F9CC-46E8-AD4A-EA5EC4CD8CC5}"/>
    <cellStyle name="Followed Hyperlink 14" xfId="22991" hidden="1" xr:uid="{2B4F6D67-4B11-4783-AB6B-C0C2F18942DA}"/>
    <cellStyle name="Followed Hyperlink 14" xfId="22656" hidden="1" xr:uid="{BC5F393E-621E-43F4-8C6C-32762B6187F9}"/>
    <cellStyle name="Followed Hyperlink 14" xfId="22302" hidden="1" xr:uid="{F8BD7967-1C14-4DB5-99B9-7AE60BE6C18A}"/>
    <cellStyle name="Followed Hyperlink 14" xfId="19759" hidden="1" xr:uid="{84F58ABE-10F6-437B-8469-39E00E7850F8}"/>
    <cellStyle name="Followed Hyperlink 14" xfId="20534" hidden="1" xr:uid="{4708001B-8827-43DD-9EC9-3D3B67D29671}"/>
    <cellStyle name="Followed Hyperlink 14" xfId="20617" hidden="1" xr:uid="{B579BC07-E5B3-4F00-AF09-28C459961BD3}"/>
    <cellStyle name="Followed Hyperlink 14" xfId="19750" hidden="1" xr:uid="{A167380E-F654-42E0-AF70-D6B01D0E569C}"/>
    <cellStyle name="Followed Hyperlink 14" xfId="20694" hidden="1" xr:uid="{1F8EE40B-FA97-4618-9A30-40BE1A14ED8E}"/>
    <cellStyle name="Followed Hyperlink 14" xfId="20742" hidden="1" xr:uid="{E11258FB-297E-4329-8D8F-CF1A3C223DAA}"/>
    <cellStyle name="Followed Hyperlink 14" xfId="20247" hidden="1" xr:uid="{70E65514-9012-458B-BD50-A41B430D37D9}"/>
    <cellStyle name="Followed Hyperlink 14" xfId="20820" hidden="1" xr:uid="{B2B0EA0B-AF29-4D23-8C42-B3BF551FD96C}"/>
    <cellStyle name="Followed Hyperlink 14" xfId="20867" hidden="1" xr:uid="{479E5105-8A19-4D38-AF78-619A2A309C36}"/>
    <cellStyle name="Followed Hyperlink 14" xfId="20901" hidden="1" xr:uid="{0D0A6B58-9D60-42EF-9F20-B8DAEF91AFD6}"/>
    <cellStyle name="Followed Hyperlink 14" xfId="20426" hidden="1" xr:uid="{5472228A-B983-4F4E-9E02-039871EDAB1B}"/>
    <cellStyle name="Followed Hyperlink 14" xfId="20991" hidden="1" xr:uid="{181B59CE-1B4A-4766-8652-777A038E4B36}"/>
    <cellStyle name="Followed Hyperlink 14" xfId="21027" hidden="1" xr:uid="{21C72510-331F-420A-A0F0-1B5AB295F460}"/>
    <cellStyle name="Followed Hyperlink 14" xfId="21116" hidden="1" xr:uid="{A0DAD590-A067-44DA-8269-C91487720190}"/>
    <cellStyle name="Followed Hyperlink 14" xfId="21151" hidden="1" xr:uid="{0FC82C03-87EE-41B5-9032-29EBD9481E79}"/>
    <cellStyle name="Followed Hyperlink 14" xfId="21197" hidden="1" xr:uid="{EB000166-8FB5-4EF6-A0B5-7B0E124573AC}"/>
    <cellStyle name="Followed Hyperlink 14" xfId="21085" hidden="1" xr:uid="{EDE79DEB-D23C-4D77-B111-D24F9235095A}"/>
    <cellStyle name="Followed Hyperlink 14" xfId="21273" hidden="1" xr:uid="{BF68C09C-0DC8-416B-BD45-38FA6C96E732}"/>
    <cellStyle name="Followed Hyperlink 14" xfId="21320" hidden="1" xr:uid="{FF7EE9ED-ACDC-4C9B-AF01-2327D33C1D47}"/>
    <cellStyle name="Followed Hyperlink 14" xfId="21355" hidden="1" xr:uid="{46145B50-C7F1-4F2A-8DC0-B4D0B4EB47B6}"/>
    <cellStyle name="Followed Hyperlink 14" xfId="21415" hidden="1" xr:uid="{CC3CEFE2-6A71-444C-8951-6AC76B574CD4}"/>
    <cellStyle name="Followed Hyperlink 14" xfId="21497" hidden="1" xr:uid="{93928FD3-81F1-4B39-85B4-C41B0A43DB22}"/>
    <cellStyle name="Followed Hyperlink 14" xfId="21532" hidden="1" xr:uid="{D9110F46-9604-443A-BA76-5CF969884C34}"/>
    <cellStyle name="Followed Hyperlink 14" xfId="21671" hidden="1" xr:uid="{24DCC6DD-C8B2-442E-90BB-BFD9DC971B68}"/>
    <cellStyle name="Followed Hyperlink 14" xfId="21451" hidden="1" xr:uid="{9300A27E-D4DE-4A69-9DE4-BEE445527329}"/>
    <cellStyle name="Followed Hyperlink 14" xfId="20778" hidden="1" xr:uid="{0AC51144-B3D8-4D6E-AC32-75E21E1CFA09}"/>
    <cellStyle name="Followed Hyperlink 14" xfId="19654" hidden="1" xr:uid="{F46CFA71-B5D1-434B-80FF-4AA76B0CE351}"/>
    <cellStyle name="Followed Hyperlink 14" xfId="20277" hidden="1" xr:uid="{E90BC613-7BEC-45C7-9676-31EB984C0ED5}"/>
    <cellStyle name="Followed Hyperlink 14" xfId="20313" hidden="1" xr:uid="{230041D0-B887-4811-8FEB-43411CF6ECE5}"/>
    <cellStyle name="Followed Hyperlink 14" xfId="20366" hidden="1" xr:uid="{3F9B79FD-FED8-43A4-9555-6E72446E8149}"/>
    <cellStyle name="Followed Hyperlink 14" xfId="20453" hidden="1" xr:uid="{1DB6FA27-919A-4931-B23E-E647C65051DE}"/>
    <cellStyle name="Followed Hyperlink 14" xfId="20489" hidden="1" xr:uid="{60357AD6-FA7A-4795-9E85-6F91FCA0ECD4}"/>
    <cellStyle name="Followed Hyperlink 14" xfId="19485" hidden="1" xr:uid="{E610327B-FD41-4A38-8B2F-044FCDF3216C}"/>
    <cellStyle name="Followed Hyperlink 14" xfId="19292" hidden="1" xr:uid="{F5D36FF7-D03F-4AFF-AD1D-19986484A1D8}"/>
    <cellStyle name="Followed Hyperlink 14" xfId="19527" hidden="1" xr:uid="{02B23F4F-8D4D-44D6-99DC-453B3A1482E8}"/>
    <cellStyle name="Followed Hyperlink 14" xfId="19618" hidden="1" xr:uid="{B922BD97-2297-43D3-842D-FDCAF9CB4E02}"/>
    <cellStyle name="Followed Hyperlink 14" xfId="19225" hidden="1" xr:uid="{3556C7CD-164A-4153-9415-9102C224DACF}"/>
    <cellStyle name="Followed Hyperlink 14" xfId="19695" hidden="1" xr:uid="{F1A39489-7E2D-4C80-987A-2ECA8E711906}"/>
    <cellStyle name="Followed Hyperlink 14" xfId="19786" hidden="1" xr:uid="{6DC0136F-56A0-4316-A1D4-65433D56B953}"/>
    <cellStyle name="Followed Hyperlink 14" xfId="19148" hidden="1" xr:uid="{ED9FC253-07C1-442E-AB53-EE26098774CE}"/>
    <cellStyle name="Followed Hyperlink 14" xfId="19323" hidden="1" xr:uid="{ADCF199D-4433-489E-B516-EC2209EFCAB3}"/>
    <cellStyle name="Followed Hyperlink 14" xfId="19359" hidden="1" xr:uid="{4EBE286A-3AAD-4D75-8911-0663A951E655}"/>
    <cellStyle name="Followed Hyperlink 14" xfId="19449" hidden="1" xr:uid="{F91A6640-8684-4FED-8F92-A098D10C8D9A}"/>
    <cellStyle name="Followed Hyperlink 14" xfId="19064" hidden="1" xr:uid="{FB05FD99-F324-40D2-866D-022FC076E00D}"/>
    <cellStyle name="Followed Hyperlink 14" xfId="19862" hidden="1" xr:uid="{D8D0CA37-39C2-4F36-99E5-B9AE04CD70A5}"/>
    <cellStyle name="Followed Hyperlink 14" xfId="19923" hidden="1" xr:uid="{280C5DC2-BD0A-48CD-A052-452D8E882E55}"/>
    <cellStyle name="Followed Hyperlink 14" xfId="19959" hidden="1" xr:uid="{47E050BA-E95C-414A-9C74-7B03C0E3E4EC}"/>
    <cellStyle name="Followed Hyperlink 14" xfId="20016" hidden="1" xr:uid="{5F0F60FF-6B8B-47C4-964C-56AF1602C887}"/>
    <cellStyle name="Followed Hyperlink 14" xfId="20065" hidden="1" xr:uid="{8812DFCF-8CBB-4848-816E-BDA913677D48}"/>
    <cellStyle name="Followed Hyperlink 14" xfId="20101" hidden="1" xr:uid="{DFCBBABC-4D0E-484C-A7F5-8C9B227849DB}"/>
    <cellStyle name="Followed Hyperlink 14" xfId="20162" hidden="1" xr:uid="{0239781E-872D-43E1-84E3-4289EEDCDE91}"/>
    <cellStyle name="Followed Hyperlink 14" xfId="20198" hidden="1" xr:uid="{1B6DC002-C938-4F41-ACC4-2F1D3E06E532}"/>
    <cellStyle name="Followed Hyperlink 14" xfId="22130" hidden="1" xr:uid="{3E1F53EB-FE3D-4D29-A94E-258A79E4316B}"/>
    <cellStyle name="Followed Hyperlink 14" xfId="20652" hidden="1" xr:uid="{77863CE4-B392-4D96-B55F-B61A449A7A6D}"/>
    <cellStyle name="Followed Hyperlink 14" xfId="19822" hidden="1" xr:uid="{2757AA69-240F-435C-A395-9D5DB9DF2C14}"/>
    <cellStyle name="Followed Hyperlink 14" xfId="19260" hidden="1" xr:uid="{822BB6C3-0984-4635-841F-A2C421C0BB9D}"/>
    <cellStyle name="Followed Hyperlink 14" xfId="21231" hidden="1" xr:uid="{A236B646-39A9-4443-8795-D9A7863D0373}"/>
    <cellStyle name="Followed Hyperlink 14" xfId="21573" hidden="1" xr:uid="{78173C33-0577-4E0B-9B79-11BD81B81F95}"/>
    <cellStyle name="Followed Hyperlink 14" xfId="22039" hidden="1" xr:uid="{E8887B68-B187-4589-8C7C-B5B00C6BF9BB}"/>
    <cellStyle name="Followed Hyperlink 14" xfId="21962" hidden="1" xr:uid="{1E1CE16A-16B1-44EF-B5E1-5C6E35B10E60}"/>
    <cellStyle name="Followed Hyperlink 14" xfId="23690" hidden="1" xr:uid="{B68EC360-04F8-41AF-8FE3-6B07F2CFC712}"/>
    <cellStyle name="Followed Hyperlink 14" xfId="26621" hidden="1" xr:uid="{C912E846-8C7C-46EC-A40D-45BDBC48016A}"/>
    <cellStyle name="Followed Hyperlink 14" xfId="26428" hidden="1" xr:uid="{3AF7E7F5-5066-4D67-AAC9-FD50FB94D9CD}"/>
    <cellStyle name="Followed Hyperlink 14" xfId="26663" hidden="1" xr:uid="{B4962DBD-B314-44DF-9871-B98002942A34}"/>
    <cellStyle name="Followed Hyperlink 14" xfId="25711" hidden="1" xr:uid="{484539BD-E82E-499E-ADDD-088A16D6FCC3}"/>
    <cellStyle name="Followed Hyperlink 14" xfId="28042" hidden="1" xr:uid="{606E9472-F820-4317-A659-252AEC026A8A}"/>
    <cellStyle name="Followed Hyperlink 14" xfId="27671" hidden="1" xr:uid="{2EBFA1BC-DFAC-4A63-AEE8-EF13BD807B04}"/>
    <cellStyle name="Followed Hyperlink 14" xfId="27754" hidden="1" xr:uid="{CA705D2C-5C8A-4508-8677-EF591071D929}"/>
    <cellStyle name="Followed Hyperlink 14" xfId="26886" hidden="1" xr:uid="{41C72EB5-D4AA-4AAC-95D8-894369C82D41}"/>
    <cellStyle name="Followed Hyperlink 14" xfId="27832" hidden="1" xr:uid="{8788F6B6-EED5-459E-917C-A3D8B4316353}"/>
    <cellStyle name="Followed Hyperlink 14" xfId="27880" hidden="1" xr:uid="{65ABC5A5-6C27-46EF-AFF6-F6C0A90ECE61}"/>
    <cellStyle name="Followed Hyperlink 14" xfId="27384" hidden="1" xr:uid="{6C5026A2-E2A7-40D8-B971-409852C66DD5}"/>
    <cellStyle name="Followed Hyperlink 14" xfId="27958" hidden="1" xr:uid="{C4FE815C-346E-4513-8BE4-AF9AE8656141}"/>
    <cellStyle name="Followed Hyperlink 14" xfId="28006" hidden="1" xr:uid="{D24A0DA5-5F43-46DF-B8E9-859A192EF0E2}"/>
    <cellStyle name="Followed Hyperlink 14" xfId="27563" hidden="1" xr:uid="{5FFD8479-F115-4293-A3F6-7F3A9E60E6F2}"/>
    <cellStyle name="Followed Hyperlink 14" xfId="28084" hidden="1" xr:uid="{D4D8F18E-06C5-4DBB-8176-749AC2044F66}"/>
    <cellStyle name="Followed Hyperlink 14" xfId="28132" hidden="1" xr:uid="{364E1CB7-948B-4DCD-B18C-6BB91E4A8198}"/>
    <cellStyle name="Followed Hyperlink 14" xfId="28168" hidden="1" xr:uid="{C47E48A8-57CC-4D40-AAD7-A7977D185DA8}"/>
    <cellStyle name="Followed Hyperlink 14" xfId="28294" hidden="1" xr:uid="{EC60F88D-A54F-4015-97BE-87D9922E1649}"/>
    <cellStyle name="Followed Hyperlink 14" xfId="28342" hidden="1" xr:uid="{D2B9D8F8-12AA-4932-996A-816A0B5EFF21}"/>
    <cellStyle name="Followed Hyperlink 14" xfId="28227" hidden="1" xr:uid="{66A1423B-181B-433E-86AF-4A7BC40344EC}"/>
    <cellStyle name="Followed Hyperlink 14" xfId="27299" hidden="1" xr:uid="{180040B3-46B6-44C5-9018-3D8705AE802C}"/>
    <cellStyle name="Followed Hyperlink 14" xfId="27335" hidden="1" xr:uid="{E4125A30-28DC-4CA9-A6DE-7EE7F9C2AA70}"/>
    <cellStyle name="Followed Hyperlink 14" xfId="27414" hidden="1" xr:uid="{6CA3DEA6-759A-4D44-99E2-5416F6715041}"/>
    <cellStyle name="Followed Hyperlink 14" xfId="26723" hidden="1" xr:uid="{6A9138F3-8464-459D-8813-9BF74B4150F1}"/>
    <cellStyle name="Followed Hyperlink 14" xfId="27590" hidden="1" xr:uid="{16F5E403-1E00-4AC7-B92A-A618A61A2D5E}"/>
    <cellStyle name="Followed Hyperlink 14" xfId="27626" hidden="1" xr:uid="{2D29A37D-1CE6-4324-A376-FD9B4743E8DB}"/>
    <cellStyle name="Followed Hyperlink 14" xfId="26895" hidden="1" xr:uid="{3FC42BCA-37A3-4C4C-91F0-F0BCB40F59D2}"/>
    <cellStyle name="Followed Hyperlink 14" xfId="27060" hidden="1" xr:uid="{74B530F8-E10D-417C-86DD-7FFC02E5E681}"/>
    <cellStyle name="Followed Hyperlink 14" xfId="27153" hidden="1" xr:uid="{C35C47F8-D19C-4DD7-A640-475E1E57502C}"/>
    <cellStyle name="Followed Hyperlink 14" xfId="27202" hidden="1" xr:uid="{8807B939-06B7-46DC-9A99-A8AB73036285}"/>
    <cellStyle name="Followed Hyperlink 14" xfId="27238" hidden="1" xr:uid="{D52EAC0F-BF60-4C56-85F2-39DE8EEBE4E6}"/>
    <cellStyle name="Followed Hyperlink 14" xfId="26396" hidden="1" xr:uid="{8E47306A-454A-4C37-A89F-439CA629AE5D}"/>
    <cellStyle name="Followed Hyperlink 14" xfId="26999" hidden="1" xr:uid="{F8A07586-7713-4053-8928-725CC02CF7DB}"/>
    <cellStyle name="Followed Hyperlink 14" xfId="26958" hidden="1" xr:uid="{056D1168-094B-4FAF-BB2F-7D39DFB5F672}"/>
    <cellStyle name="Followed Hyperlink 14" xfId="26705" hidden="1" xr:uid="{C8203AF7-F75F-47A7-8E1A-FF8310196AE5}"/>
    <cellStyle name="Followed Hyperlink 14" xfId="27503" hidden="1" xr:uid="{D14BEBAF-681B-43D8-96B3-A7C80A78D8F2}"/>
    <cellStyle name="Followed Hyperlink 14" xfId="28258" hidden="1" xr:uid="{989F768B-90F7-419E-82CC-79856DE8B647}"/>
    <cellStyle name="Followed Hyperlink 14" xfId="27916" hidden="1" xr:uid="{E3D662E4-0594-4D71-99B3-A8129ACB4A46}"/>
    <cellStyle name="Followed Hyperlink 14" xfId="26585" hidden="1" xr:uid="{12B4E222-02A6-4EA5-8B6A-6E50B6B0A88B}"/>
    <cellStyle name="Followed Hyperlink 14" xfId="23863" hidden="1" xr:uid="{FE36DAF6-4C02-4D21-93EC-922CF37E9151}"/>
    <cellStyle name="Followed Hyperlink 14" xfId="23779" hidden="1" xr:uid="{41681D64-93B7-4F0F-A997-F350BAEFB2DB}"/>
    <cellStyle name="Followed Hyperlink 14" xfId="23947" hidden="1" xr:uid="{21EA4E5D-C086-4CD8-BD4E-F64BF91E8C03}"/>
    <cellStyle name="Followed Hyperlink 14" xfId="24350" hidden="1" xr:uid="{1A0C7621-819D-474F-AD68-B4C0E4260F2E}"/>
    <cellStyle name="Followed Hyperlink 14" xfId="24332" hidden="1" xr:uid="{026A60B6-A058-43EE-8EC2-C52A9B122ECE}"/>
    <cellStyle name="Followed Hyperlink 14" xfId="26790" hidden="1" xr:uid="{FB08FE20-3A15-45B5-B09A-46CE683ADDAA}"/>
    <cellStyle name="Followed Hyperlink 14" xfId="28420" hidden="1" xr:uid="{A1A84729-CFC5-43A7-8D84-F2BAD03B95C0}"/>
    <cellStyle name="Followed Hyperlink 14" xfId="28468" hidden="1" xr:uid="{BF5BF22A-3BF6-4C06-8DD4-9CB033972489}"/>
    <cellStyle name="Followed Hyperlink 14" xfId="28378" hidden="1" xr:uid="{C10F036C-AE78-42A3-8710-E6CEEDAA8DE8}"/>
    <cellStyle name="Followed Hyperlink 14" xfId="27790" hidden="1" xr:uid="{E7F81851-02DF-4DA0-8FAC-25DFA6302075}"/>
    <cellStyle name="Followed Hyperlink 14" xfId="27450" hidden="1" xr:uid="{116E9AF0-93E8-4A10-8390-AB221EF08B42}"/>
    <cellStyle name="Followed Hyperlink 14" xfId="27096" hidden="1" xr:uid="{44029811-91C0-4EC2-A6D8-BBD50138DF67}"/>
    <cellStyle name="Followed Hyperlink 14" xfId="24522" hidden="1" xr:uid="{BFE35734-2C73-43C0-900B-6C0E2D8DF1A7}"/>
    <cellStyle name="Followed Hyperlink 14" xfId="25298" hidden="1" xr:uid="{0E777F4C-106C-4D23-956A-BAECA4DF4920}"/>
    <cellStyle name="Followed Hyperlink 14" xfId="25381" hidden="1" xr:uid="{8A839E8F-0673-4A5D-95EA-5A1E7086A9DA}"/>
    <cellStyle name="Followed Hyperlink 14" xfId="24513" hidden="1" xr:uid="{AD3BCB23-75EF-4E89-9A8D-FA6F10D86BA5}"/>
    <cellStyle name="Followed Hyperlink 14" xfId="25459" hidden="1" xr:uid="{A2C74AE9-26D0-424F-AE8D-76CE6EAB903C}"/>
    <cellStyle name="Followed Hyperlink 14" xfId="25507" hidden="1" xr:uid="{04EE1A4B-6F12-49BF-B93C-6236F45F143D}"/>
    <cellStyle name="Followed Hyperlink 14" xfId="25011" hidden="1" xr:uid="{E7B3EC89-5808-45A2-80C5-2D22B6094156}"/>
    <cellStyle name="Followed Hyperlink 14" xfId="25585" hidden="1" xr:uid="{EEF01AF0-390C-4773-8204-5AED40DF8F01}"/>
    <cellStyle name="Followed Hyperlink 14" xfId="25633" hidden="1" xr:uid="{802B3923-8693-4227-ACEB-6A7E6393FEA7}"/>
    <cellStyle name="Followed Hyperlink 14" xfId="25669" hidden="1" xr:uid="{C2EEBEF6-5E0F-4F04-A9AA-FB9BEAD83D6F}"/>
    <cellStyle name="Followed Hyperlink 14" xfId="25190" hidden="1" xr:uid="{3B5E2C3D-9F02-49F0-AD4B-10DD39DFC145}"/>
    <cellStyle name="Followed Hyperlink 14" xfId="25759" hidden="1" xr:uid="{B37EC7A8-6945-4C7E-A76F-F6E293EBDE33}"/>
    <cellStyle name="Followed Hyperlink 14" xfId="25795" hidden="1" xr:uid="{2F800CFA-BD5F-430F-A7DB-4AA03BD3A7BE}"/>
    <cellStyle name="Followed Hyperlink 14" xfId="25885" hidden="1" xr:uid="{9FB49E4E-5131-43C9-A0C6-2268358E1AC4}"/>
    <cellStyle name="Followed Hyperlink 14" xfId="25921" hidden="1" xr:uid="{04500D38-DC16-4882-899D-BA9274EA6E52}"/>
    <cellStyle name="Followed Hyperlink 14" xfId="25969" hidden="1" xr:uid="{1682527B-A0E3-460C-B43F-7356FBF5A74C}"/>
    <cellStyle name="Followed Hyperlink 14" xfId="25854" hidden="1" xr:uid="{C67AEFC6-1254-4DBA-A35C-34759C04156F}"/>
    <cellStyle name="Followed Hyperlink 14" xfId="26047" hidden="1" xr:uid="{337491E2-174D-4A19-ACE9-0D130AC17344}"/>
    <cellStyle name="Followed Hyperlink 14" xfId="26095" hidden="1" xr:uid="{928AD018-4161-4B8D-ADAC-2DA0406551DC}"/>
    <cellStyle name="Followed Hyperlink 14" xfId="26131" hidden="1" xr:uid="{3A439EF2-51A6-46FB-B8E1-AEB29A52D4E6}"/>
    <cellStyle name="Followed Hyperlink 14" xfId="26200" hidden="1" xr:uid="{39772FCA-1A93-41C4-B20B-E1AFFEF3D3E3}"/>
    <cellStyle name="Followed Hyperlink 14" xfId="26284" hidden="1" xr:uid="{95754672-C208-4ED1-BCC9-B3B7F9060637}"/>
    <cellStyle name="Followed Hyperlink 14" xfId="26320" hidden="1" xr:uid="{B5DE9735-C888-49DC-B5F4-01FADD8780B3}"/>
    <cellStyle name="Followed Hyperlink 14" xfId="26459" hidden="1" xr:uid="{FD8B16B1-F3A3-4895-B571-132546593678}"/>
    <cellStyle name="Followed Hyperlink 14" xfId="26236" hidden="1" xr:uid="{79289145-0484-43C5-8BF9-D3BABCCBDAEA}"/>
    <cellStyle name="Followed Hyperlink 14" xfId="25543" hidden="1" xr:uid="{468DDE5B-4DAB-495F-A402-9EB700D18FE7}"/>
    <cellStyle name="Followed Hyperlink 14" xfId="24417" hidden="1" xr:uid="{DC489095-6E77-445D-BDB2-4F386747F2BF}"/>
    <cellStyle name="Followed Hyperlink 14" xfId="25041" hidden="1" xr:uid="{0FE34EE4-C02E-4590-9F2F-0DD34D9A5A71}"/>
    <cellStyle name="Followed Hyperlink 14" xfId="25077" hidden="1" xr:uid="{5A96C3CE-6E3F-4D24-8EC2-1452E6404A00}"/>
    <cellStyle name="Followed Hyperlink 14" xfId="25130" hidden="1" xr:uid="{7BBC3737-B4AF-425C-8B5F-2BC6377B7C11}"/>
    <cellStyle name="Followed Hyperlink 14" xfId="25217" hidden="1" xr:uid="{BE8732F4-AC5E-431D-A9D0-6F680A76B553}"/>
    <cellStyle name="Followed Hyperlink 14" xfId="25253" hidden="1" xr:uid="{60F7B73D-C8AA-496B-929F-8D377B6329CE}"/>
    <cellStyle name="Followed Hyperlink 14" xfId="24248" hidden="1" xr:uid="{EEB63DEA-9EC6-4B3B-B155-3077145E94C7}"/>
    <cellStyle name="Followed Hyperlink 14" xfId="24055" hidden="1" xr:uid="{7A013E88-C7BC-45BF-82FF-2EF9A408C145}"/>
    <cellStyle name="Followed Hyperlink 14" xfId="24290" hidden="1" xr:uid="{E160FFEF-9976-4CD4-B7C7-90AD37B5811D}"/>
    <cellStyle name="Followed Hyperlink 14" xfId="24381" hidden="1" xr:uid="{B1888739-21D3-4580-8D81-996638594100}"/>
    <cellStyle name="Followed Hyperlink 14" xfId="23988" hidden="1" xr:uid="{327AF7B1-25D7-4EDD-BC09-C559402F1A83}"/>
    <cellStyle name="Followed Hyperlink 14" xfId="24458" hidden="1" xr:uid="{F986BB1F-B18C-465E-A472-54195E1309AB}"/>
    <cellStyle name="Followed Hyperlink 14" xfId="24549" hidden="1" xr:uid="{6E6F76FA-EE2E-4AD0-9DB1-B4B056670589}"/>
    <cellStyle name="Followed Hyperlink 14" xfId="23911" hidden="1" xr:uid="{E317C15C-D443-4B17-BE67-53FEE29A2875}"/>
    <cellStyle name="Followed Hyperlink 14" xfId="24086" hidden="1" xr:uid="{6EE83352-DB8E-484E-9DFA-8A6E51FE3AEF}"/>
    <cellStyle name="Followed Hyperlink 14" xfId="24122" hidden="1" xr:uid="{5AAAF7BF-7B07-490D-A5E7-559D6C232B99}"/>
    <cellStyle name="Followed Hyperlink 14" xfId="24212" hidden="1" xr:uid="{2AB1C592-086B-4B05-86EA-D4903B89D89A}"/>
    <cellStyle name="Followed Hyperlink 14" xfId="23827" hidden="1" xr:uid="{B9AF926D-C4DD-4272-BE8D-8360DF7CBEC4}"/>
    <cellStyle name="Followed Hyperlink 14" xfId="24626" hidden="1" xr:uid="{51AE20AB-4E01-46C4-A697-B84692C8C516}"/>
    <cellStyle name="Followed Hyperlink 14" xfId="24687" hidden="1" xr:uid="{706AEBAA-2C75-46AD-B232-99E60D84892A}"/>
    <cellStyle name="Followed Hyperlink 14" xfId="24723" hidden="1" xr:uid="{DDD2CC24-2A67-4AC5-9761-C240B4809DE4}"/>
    <cellStyle name="Followed Hyperlink 14" xfId="24780" hidden="1" xr:uid="{CB12F6CC-B104-45D9-8359-41919F90BCAA}"/>
    <cellStyle name="Followed Hyperlink 14" xfId="24829" hidden="1" xr:uid="{07481F3D-ED24-4D80-A7EA-185EEDE0CDB4}"/>
    <cellStyle name="Followed Hyperlink 14" xfId="24865" hidden="1" xr:uid="{1C1DFD9D-01EC-45F0-AC5E-C5DE75C357E9}"/>
    <cellStyle name="Followed Hyperlink 14" xfId="24926" hidden="1" xr:uid="{0B37CAB2-E990-4132-9379-A2CEAF2FE74E}"/>
    <cellStyle name="Followed Hyperlink 14" xfId="24962" hidden="1" xr:uid="{1B08FAFB-248F-4684-A746-FE3AC5A6D84A}"/>
    <cellStyle name="Followed Hyperlink 14" xfId="26922" hidden="1" xr:uid="{7EA2B679-5640-4290-A903-7D6953FD7427}"/>
    <cellStyle name="Followed Hyperlink 14" xfId="25417" hidden="1" xr:uid="{52D807EB-0B4E-4294-B043-59064118CD02}"/>
    <cellStyle name="Followed Hyperlink 14" xfId="24585" hidden="1" xr:uid="{FA6F64AB-A9A9-48C0-B33F-04976B86629E}"/>
    <cellStyle name="Followed Hyperlink 14" xfId="24023" hidden="1" xr:uid="{1297B94C-03CC-44BD-8AB5-895B7AA749B3}"/>
    <cellStyle name="Followed Hyperlink 14" xfId="26005" hidden="1" xr:uid="{D1155B01-E3C7-4212-9F96-BEFDC1209BFF}"/>
    <cellStyle name="Followed Hyperlink 14" xfId="26361" hidden="1" xr:uid="{4C2C75E5-3067-4205-A42D-D68E7E3FBD6F}"/>
    <cellStyle name="Followed Hyperlink 14" xfId="26831" hidden="1" xr:uid="{DBC45D19-BC0B-4975-985F-1544F062E919}"/>
    <cellStyle name="Followed Hyperlink 14" xfId="26754" hidden="1" xr:uid="{034CB981-E001-470C-8B2B-B6D82B092B7A}"/>
    <cellStyle name="Followed Hyperlink 14" xfId="28504" hidden="1" xr:uid="{CD01409C-0D7A-4079-A179-084A83B079D2}"/>
    <cellStyle name="Followed Hyperlink 14" xfId="31363" hidden="1" xr:uid="{4059C62A-9BDF-49C6-9138-E13B26E05051}"/>
    <cellStyle name="Followed Hyperlink 14" xfId="31170" hidden="1" xr:uid="{1C306840-B7DD-4643-BC6E-41FF5F21E1DA}"/>
    <cellStyle name="Followed Hyperlink 14" xfId="31405" hidden="1" xr:uid="{07AFBEBD-2D1F-4C20-9065-EF0883492859}"/>
    <cellStyle name="Followed Hyperlink 14" xfId="30455" hidden="1" xr:uid="{9862082C-D4E0-4449-B377-A34BCB3E0C82}"/>
    <cellStyle name="Followed Hyperlink 14" xfId="32784" hidden="1" xr:uid="{12103810-D11D-4C46-9E1A-53B33D6DE2E9}"/>
    <cellStyle name="Followed Hyperlink 14" xfId="32413" hidden="1" xr:uid="{49ACD460-3506-44AB-B064-A1EB17124A94}"/>
    <cellStyle name="Followed Hyperlink 14" xfId="32496" hidden="1" xr:uid="{FF065333-0D17-413E-A3F9-6886E3D7FF81}"/>
    <cellStyle name="Followed Hyperlink 14" xfId="31628" hidden="1" xr:uid="{5F0F6529-F0A0-4BBB-B0F9-7E21E98EEDB0}"/>
    <cellStyle name="Followed Hyperlink 14" xfId="32574" hidden="1" xr:uid="{DD420D12-9E12-4135-A830-DA7355373723}"/>
    <cellStyle name="Followed Hyperlink 14" xfId="32622" hidden="1" xr:uid="{38859D9F-2933-4BC0-87E7-172EE4C2C438}"/>
    <cellStyle name="Followed Hyperlink 14" xfId="32126" hidden="1" xr:uid="{0BAD8538-7415-41AE-9373-B78C7B90F46B}"/>
    <cellStyle name="Followed Hyperlink 14" xfId="32700" hidden="1" xr:uid="{4ED06080-10D1-4484-BF91-0339A763D6E6}"/>
    <cellStyle name="Followed Hyperlink 14" xfId="32748" hidden="1" xr:uid="{A67DF092-EBE1-4A2A-91CC-984EBED67F85}"/>
    <cellStyle name="Followed Hyperlink 14" xfId="32305" hidden="1" xr:uid="{2F3E050F-1FC0-43F0-A02C-5C88252420A6}"/>
    <cellStyle name="Followed Hyperlink 14" xfId="32826" hidden="1" xr:uid="{945E315B-A292-432A-A4DB-55422B4A24A9}"/>
    <cellStyle name="Followed Hyperlink 14" xfId="32874" hidden="1" xr:uid="{BC375584-91B9-4C62-B4EA-BD0E46CBA1ED}"/>
    <cellStyle name="Followed Hyperlink 14" xfId="32910" hidden="1" xr:uid="{0A47CE38-3857-40C2-B50A-9BF2CF1354A3}"/>
    <cellStyle name="Followed Hyperlink 14" xfId="33036" hidden="1" xr:uid="{D3A843A5-87EB-4C27-B7CB-82F535BA2556}"/>
    <cellStyle name="Followed Hyperlink 14" xfId="33084" hidden="1" xr:uid="{92F6D7DA-D8AA-48F2-8E42-9F7F285A564B}"/>
    <cellStyle name="Followed Hyperlink 14" xfId="32969" hidden="1" xr:uid="{9A4E64B7-2577-42F5-AA91-61537AC738AA}"/>
    <cellStyle name="Followed Hyperlink 14" xfId="32041" hidden="1" xr:uid="{FC7ACB07-8B85-4925-A027-031E695636EA}"/>
    <cellStyle name="Followed Hyperlink 14" xfId="32077" hidden="1" xr:uid="{50616308-C450-4941-93EF-7C2B162EA2DE}"/>
    <cellStyle name="Followed Hyperlink 14" xfId="32156" hidden="1" xr:uid="{D52BB36E-53FC-4D34-9EEA-EDA7C9555E5A}"/>
    <cellStyle name="Followed Hyperlink 14" xfId="31465" hidden="1" xr:uid="{BFF26D0B-79D7-44B0-BA26-7B574BFFC402}"/>
    <cellStyle name="Followed Hyperlink 14" xfId="32332" hidden="1" xr:uid="{249950BE-48A3-4A50-982C-44F6B02A75D6}"/>
    <cellStyle name="Followed Hyperlink 14" xfId="32368" hidden="1" xr:uid="{42C80489-F18F-4A81-9184-E4CB19CD6DF0}"/>
    <cellStyle name="Followed Hyperlink 14" xfId="31637" hidden="1" xr:uid="{AF9B7BF4-47E2-4E20-B438-FE7E2EB4D768}"/>
    <cellStyle name="Followed Hyperlink 14" xfId="31802" hidden="1" xr:uid="{E971F901-DC14-4556-B884-9AA4921E976D}"/>
    <cellStyle name="Followed Hyperlink 14" xfId="31895" hidden="1" xr:uid="{B5510063-139D-4B46-8CA6-E6D0AD77DCA4}"/>
    <cellStyle name="Followed Hyperlink 14" xfId="31944" hidden="1" xr:uid="{0D3EB4E4-BB64-4F92-B1B3-4956E5C98719}"/>
    <cellStyle name="Followed Hyperlink 14" xfId="31980" hidden="1" xr:uid="{0057950B-89AE-4DAF-A72F-1A871CE02FE2}"/>
    <cellStyle name="Followed Hyperlink 14" xfId="31138" hidden="1" xr:uid="{EE9C51EC-94FD-41EA-9E73-058734BAFD03}"/>
    <cellStyle name="Followed Hyperlink 14" xfId="31741" hidden="1" xr:uid="{041CF1E0-39F9-485F-83F7-9891BD07CC8C}"/>
    <cellStyle name="Followed Hyperlink 14" xfId="31700" hidden="1" xr:uid="{233C1C4E-E311-44F5-9BD1-BFB453DEDDCC}"/>
    <cellStyle name="Followed Hyperlink 14" xfId="31447" hidden="1" xr:uid="{BACB917B-174B-463F-AE64-955810AF1828}"/>
    <cellStyle name="Followed Hyperlink 14" xfId="32245" hidden="1" xr:uid="{51BEC5B8-08B8-4C93-9E35-C447C7AF4BC7}"/>
    <cellStyle name="Followed Hyperlink 14" xfId="33000" hidden="1" xr:uid="{E67283FB-A31B-4512-8885-A9A770FA01EB}"/>
    <cellStyle name="Followed Hyperlink 14" xfId="32658" hidden="1" xr:uid="{F5A6592F-1EA4-4504-AE22-E37815EE4EFD}"/>
    <cellStyle name="Followed Hyperlink 14" xfId="31327" hidden="1" xr:uid="{502B007A-2777-44AC-A888-40CA8B79E24F}"/>
    <cellStyle name="Followed Hyperlink 14" xfId="28607" hidden="1" xr:uid="{4304B99F-5C41-4F9B-83A9-D17B6B4198E5}"/>
    <cellStyle name="Followed Hyperlink 14" xfId="23751" hidden="1" xr:uid="{41B7817A-4F33-46B4-9245-B2DF2167B5BC}"/>
    <cellStyle name="Followed Hyperlink 14" xfId="28691" hidden="1" xr:uid="{A694F753-C70D-4344-8D71-796ADC688112}"/>
    <cellStyle name="Followed Hyperlink 14" xfId="29094" hidden="1" xr:uid="{4C8B1E62-C3F0-4519-9932-557DEDB7DC47}"/>
    <cellStyle name="Followed Hyperlink 14" xfId="29076" hidden="1" xr:uid="{9C6AB8AD-0CD1-4B63-B310-6B32C14D2457}"/>
    <cellStyle name="Followed Hyperlink 14" xfId="31532" hidden="1" xr:uid="{F1609A94-2519-44D2-99E6-A33A69F51BC9}"/>
    <cellStyle name="Followed Hyperlink 14" xfId="33162" hidden="1" xr:uid="{F8040BD9-27D4-459E-AE96-1A9B8A658F94}"/>
    <cellStyle name="Followed Hyperlink 14" xfId="33210" hidden="1" xr:uid="{448B024C-CA98-40A9-85B1-47C97F3D42EF}"/>
    <cellStyle name="Followed Hyperlink 14" xfId="33120" hidden="1" xr:uid="{1273D253-8442-471A-884D-FFC4B9CD13A3}"/>
    <cellStyle name="Followed Hyperlink 14" xfId="32532" hidden="1" xr:uid="{14D9B8FD-9C7E-4ABB-900E-60597552429E}"/>
    <cellStyle name="Followed Hyperlink 14" xfId="32192" hidden="1" xr:uid="{32FBFEEE-1DD8-48FC-9182-C5F943685816}"/>
    <cellStyle name="Followed Hyperlink 14" xfId="31838" hidden="1" xr:uid="{C52E1770-70AD-4D87-9FA3-E497B87A045E}"/>
    <cellStyle name="Followed Hyperlink 14" xfId="29266" hidden="1" xr:uid="{B078CD65-F2CF-49B9-A453-99B39398E17F}"/>
    <cellStyle name="Followed Hyperlink 14" xfId="30042" hidden="1" xr:uid="{9D016178-054C-4227-B37D-3B5DFA9CC449}"/>
    <cellStyle name="Followed Hyperlink 14" xfId="30125" hidden="1" xr:uid="{367CC79C-B815-4687-B6D5-D28D218C6CD3}"/>
    <cellStyle name="Followed Hyperlink 14" xfId="29257" hidden="1" xr:uid="{8AC9D5D8-2790-4F0E-B7D6-A0BFCF8C2AA0}"/>
    <cellStyle name="Followed Hyperlink 14" xfId="30203" hidden="1" xr:uid="{36644F58-BFAE-41A3-B50D-3EF1CA9048FD}"/>
    <cellStyle name="Followed Hyperlink 14" xfId="30251" hidden="1" xr:uid="{B541EC2C-515D-4471-9EAC-1E6F75858BF7}"/>
    <cellStyle name="Followed Hyperlink 14" xfId="29755" hidden="1" xr:uid="{194BCEE9-CB4A-4583-9857-1B358171053A}"/>
    <cellStyle name="Followed Hyperlink 14" xfId="30329" hidden="1" xr:uid="{52C9653C-C203-4D42-ABA2-51CCE7B5DB54}"/>
    <cellStyle name="Followed Hyperlink 14" xfId="30377" hidden="1" xr:uid="{37ACF6C0-F450-4F41-ABAA-D74261AD0CBF}"/>
    <cellStyle name="Followed Hyperlink 14" xfId="30413" hidden="1" xr:uid="{410D8132-969B-4822-AEFF-7A842CDC5F86}"/>
    <cellStyle name="Followed Hyperlink 14" xfId="29934" hidden="1" xr:uid="{3035109C-5DC0-4D49-A6EA-E982E0814051}"/>
    <cellStyle name="Followed Hyperlink 14" xfId="30503" hidden="1" xr:uid="{BEDA6864-E1C0-458B-8A2E-7537FDD70924}"/>
    <cellStyle name="Followed Hyperlink 14" xfId="30539" hidden="1" xr:uid="{B5A848CD-4E26-439B-9DFD-5CFC30D9D84A}"/>
    <cellStyle name="Followed Hyperlink 14" xfId="30629" hidden="1" xr:uid="{6A7F8304-1BE4-4079-B3C7-EDD9506335CC}"/>
    <cellStyle name="Followed Hyperlink 14" xfId="30665" hidden="1" xr:uid="{B8B993D4-EC9B-4A4A-A998-058AD83502B8}"/>
    <cellStyle name="Followed Hyperlink 14" xfId="30713" hidden="1" xr:uid="{3075A927-7887-45C8-A19F-F00C24B3D081}"/>
    <cellStyle name="Followed Hyperlink 14" xfId="30598" hidden="1" xr:uid="{2D268D71-867F-46C1-B6E9-916984AEDC04}"/>
    <cellStyle name="Followed Hyperlink 14" xfId="30791" hidden="1" xr:uid="{7E71C913-E13C-4D7C-9954-F46952254641}"/>
    <cellStyle name="Followed Hyperlink 14" xfId="30839" hidden="1" xr:uid="{23D46132-DAA2-45DE-A7AE-79C143A98CB5}"/>
    <cellStyle name="Followed Hyperlink 14" xfId="30875" hidden="1" xr:uid="{04D93641-2AA1-4172-A29D-8EE4E66E5769}"/>
    <cellStyle name="Followed Hyperlink 14" xfId="30942" hidden="1" xr:uid="{08259953-A91C-4C7E-AEE0-9DF01AD4C372}"/>
    <cellStyle name="Followed Hyperlink 14" xfId="31026" hidden="1" xr:uid="{C917D873-3865-4208-9D93-A70510DA332E}"/>
    <cellStyle name="Followed Hyperlink 14" xfId="31062" hidden="1" xr:uid="{CB34C215-EC04-485B-80EE-803FCB7EF452}"/>
    <cellStyle name="Followed Hyperlink 14" xfId="31201" hidden="1" xr:uid="{0BE9576D-07A6-43AA-8BF0-7D8D867D9BAD}"/>
    <cellStyle name="Followed Hyperlink 14" xfId="30978" hidden="1" xr:uid="{C6880411-1DB1-4A09-8441-634510879ECA}"/>
    <cellStyle name="Followed Hyperlink 14" xfId="30287" hidden="1" xr:uid="{DC526EA1-9EFC-463E-BB8A-010EF2908DF0}"/>
    <cellStyle name="Followed Hyperlink 14" xfId="29161" hidden="1" xr:uid="{DE8776CF-327F-459E-98DE-ECDB993520AC}"/>
    <cellStyle name="Followed Hyperlink 14" xfId="29785" hidden="1" xr:uid="{C525C489-2D7A-413F-9448-19E4FC925B52}"/>
    <cellStyle name="Followed Hyperlink 14" xfId="29821" hidden="1" xr:uid="{0CF53A68-8BCF-489C-981C-B9287F57547A}"/>
    <cellStyle name="Followed Hyperlink 14" xfId="29874" hidden="1" xr:uid="{466B7507-E511-48A6-B2BC-542BA06AADA7}"/>
    <cellStyle name="Followed Hyperlink 14" xfId="29961" hidden="1" xr:uid="{0A00FC05-216F-44A2-B37C-A3B66E18F624}"/>
    <cellStyle name="Followed Hyperlink 14" xfId="29997" hidden="1" xr:uid="{ECCC4227-B274-4313-872D-B29CF265329B}"/>
    <cellStyle name="Followed Hyperlink 14" xfId="28992" hidden="1" xr:uid="{4DBB7D45-7697-4C33-9FB8-53E8A9A59F91}"/>
    <cellStyle name="Followed Hyperlink 14" xfId="28799" hidden="1" xr:uid="{D967445C-C782-4FE7-920A-8625A28758E6}"/>
    <cellStyle name="Followed Hyperlink 14" xfId="29034" hidden="1" xr:uid="{887C6ACB-C817-4032-BD9B-BA0AB85761D1}"/>
    <cellStyle name="Followed Hyperlink 14" xfId="29125" hidden="1" xr:uid="{EAEA2F25-BAE8-4888-B975-183C77C460ED}"/>
    <cellStyle name="Followed Hyperlink 14" xfId="28732" hidden="1" xr:uid="{FB6601CC-9682-45A7-BCCF-F97777D8E62E}"/>
    <cellStyle name="Followed Hyperlink 14" xfId="29202" hidden="1" xr:uid="{6298A576-6527-42AC-94B0-D0B093E7D6EE}"/>
    <cellStyle name="Followed Hyperlink 14" xfId="29293" hidden="1" xr:uid="{87CE6BA4-A2FD-4E71-9420-A748C36248D6}"/>
    <cellStyle name="Followed Hyperlink 14" xfId="28655" hidden="1" xr:uid="{8B727D08-56B2-4225-AD7C-113311D785EA}"/>
    <cellStyle name="Followed Hyperlink 14" xfId="28830" hidden="1" xr:uid="{6A01334F-8143-4AFF-9493-367079663FFD}"/>
    <cellStyle name="Followed Hyperlink 14" xfId="28866" hidden="1" xr:uid="{DB5B4F78-9EE1-4631-AA26-22EA390A133E}"/>
    <cellStyle name="Followed Hyperlink 14" xfId="28956" hidden="1" xr:uid="{98FEE571-73E3-40DC-B221-8890170FFBA5}"/>
    <cellStyle name="Followed Hyperlink 14" xfId="28571" hidden="1" xr:uid="{B2D38873-1186-43FE-9C75-FF37E243EFF4}"/>
    <cellStyle name="Followed Hyperlink 14" xfId="29370" hidden="1" xr:uid="{E522A169-5A5B-432E-B828-7BC9F4B91C60}"/>
    <cellStyle name="Followed Hyperlink 14" xfId="29431" hidden="1" xr:uid="{8D8F3033-0A34-45C8-93BD-500CFCF453D4}"/>
    <cellStyle name="Followed Hyperlink 14" xfId="29467" hidden="1" xr:uid="{02BD4C1D-DF53-4F18-889A-B678ED8C55B6}"/>
    <cellStyle name="Followed Hyperlink 14" xfId="29524" hidden="1" xr:uid="{FA0AFD47-7B8D-4951-80CB-D870A308540D}"/>
    <cellStyle name="Followed Hyperlink 14" xfId="29573" hidden="1" xr:uid="{D323EB0A-20E1-4CF0-85A4-1EBD16EB56BD}"/>
    <cellStyle name="Followed Hyperlink 14" xfId="29609" hidden="1" xr:uid="{944465F4-449A-4486-9F34-2BAFB47B4FA8}"/>
    <cellStyle name="Followed Hyperlink 14" xfId="29670" hidden="1" xr:uid="{D362FC7C-727C-4E37-AACD-63877AA0EDFB}"/>
    <cellStyle name="Followed Hyperlink 14" xfId="29706" hidden="1" xr:uid="{65E43B14-E9CA-4665-8B18-A5B8D101B50E}"/>
    <cellStyle name="Followed Hyperlink 14" xfId="31664" hidden="1" xr:uid="{F655420D-809F-4EB4-B840-98A7CBA56613}"/>
    <cellStyle name="Followed Hyperlink 14" xfId="30161" hidden="1" xr:uid="{34AE6D71-4017-4E07-B4E9-CB14C8EEF0F2}"/>
    <cellStyle name="Followed Hyperlink 14" xfId="29329" hidden="1" xr:uid="{EA8EDDBB-3EE3-44ED-9920-F56757E5F2B2}"/>
    <cellStyle name="Followed Hyperlink 14" xfId="28767" hidden="1" xr:uid="{C21F5AD2-1748-4A99-94E1-377416F8FA5F}"/>
    <cellStyle name="Followed Hyperlink 14" xfId="30749" hidden="1" xr:uid="{CC3D1CC3-C63F-4AE1-80FD-21D8F46F3F53}"/>
    <cellStyle name="Followed Hyperlink 14" xfId="31103" hidden="1" xr:uid="{72B1897B-3144-4545-B92D-D942D6D28241}"/>
    <cellStyle name="Followed Hyperlink 14" xfId="31573" hidden="1" xr:uid="{53424146-AEEF-42E3-BAEA-FFACB8BCF76D}"/>
    <cellStyle name="Followed Hyperlink 14" xfId="31496" hidden="1" xr:uid="{37C5B14D-2DB6-45E5-A54A-50B19C1AC510}"/>
    <cellStyle name="Followed Hyperlink 14" xfId="33246" hidden="1" xr:uid="{5ED1D34A-962A-4376-8B8D-7CF210B316FB}"/>
    <cellStyle name="Followed Hyperlink 14" xfId="36017" hidden="1" xr:uid="{869D9615-62DD-4D64-9A61-787AB83E2379}"/>
    <cellStyle name="Followed Hyperlink 14" xfId="35827" hidden="1" xr:uid="{C5633EC6-AFB0-4685-B696-B130B08E8C1D}"/>
    <cellStyle name="Followed Hyperlink 14" xfId="36059" hidden="1" xr:uid="{659C8D63-64B2-457C-AE91-3948B2581A5F}"/>
    <cellStyle name="Followed Hyperlink 14" xfId="35142" hidden="1" xr:uid="{4610336B-F3A5-46AF-92D7-FA322972105B}"/>
    <cellStyle name="Followed Hyperlink 14" xfId="37429" hidden="1" xr:uid="{EE2805C0-208F-4CF6-A07A-29385B1012C6}"/>
    <cellStyle name="Followed Hyperlink 14" xfId="37059" hidden="1" xr:uid="{4E683552-BA0F-4408-BC6D-D9D138207898}"/>
    <cellStyle name="Followed Hyperlink 14" xfId="37142" hidden="1" xr:uid="{B3D14D55-3BBC-44A5-A7E2-596ABD02FE39}"/>
    <cellStyle name="Followed Hyperlink 14" xfId="36281" hidden="1" xr:uid="{4A5E95BF-7B92-480F-BEB9-3876AFCB8ACB}"/>
    <cellStyle name="Followed Hyperlink 14" xfId="37220" hidden="1" xr:uid="{6B294220-A625-44BC-B4F5-139AF3CA31B4}"/>
    <cellStyle name="Followed Hyperlink 14" xfId="37268" hidden="1" xr:uid="{345B37CF-66C7-4C83-9528-D9A7FA707E6A}"/>
    <cellStyle name="Followed Hyperlink 14" xfId="36777" hidden="1" xr:uid="{D793473F-A9B8-4987-9A7A-8323B422C9D5}"/>
    <cellStyle name="Followed Hyperlink 14" xfId="37346" hidden="1" xr:uid="{E75BABE3-1395-447E-A1AA-9B257640C353}"/>
    <cellStyle name="Followed Hyperlink 14" xfId="37393" hidden="1" xr:uid="{B915D702-F2A5-4F25-A964-B3393A7B591C}"/>
    <cellStyle name="Followed Hyperlink 14" xfId="36952" hidden="1" xr:uid="{CFEF9E92-653B-42E3-A962-AE8D6DF1EB4D}"/>
    <cellStyle name="Followed Hyperlink 14" xfId="37470" hidden="1" xr:uid="{7DC50C78-1525-4137-BBBC-E75B06187CEF}"/>
    <cellStyle name="Followed Hyperlink 14" xfId="37517" hidden="1" xr:uid="{20F00E7A-BD7E-4651-8DC3-BF7DDD31B883}"/>
    <cellStyle name="Followed Hyperlink 14" xfId="37552" hidden="1" xr:uid="{BB1598A7-B311-4655-8036-485CDC11B5F7}"/>
    <cellStyle name="Followed Hyperlink 14" xfId="37677" hidden="1" xr:uid="{4EAE4F78-0E66-44A1-AD1A-DD0D1CBCBC83}"/>
    <cellStyle name="Followed Hyperlink 14" xfId="37722" hidden="1" xr:uid="{DBD7315C-242E-4F2F-AA09-A501C14423E7}"/>
    <cellStyle name="Followed Hyperlink 14" xfId="37610" hidden="1" xr:uid="{A720AB7D-1FAB-4EE7-8A93-7C72C9E83047}"/>
    <cellStyle name="Followed Hyperlink 14" xfId="36692" hidden="1" xr:uid="{6E7460DD-FB76-4963-AAB3-843E84C3E311}"/>
    <cellStyle name="Followed Hyperlink 14" xfId="36728" hidden="1" xr:uid="{557096D6-4EA5-44C1-97E9-614FD92C2FA4}"/>
    <cellStyle name="Followed Hyperlink 14" xfId="36807" hidden="1" xr:uid="{675B5533-D414-4042-9170-FB3906BE9036}"/>
    <cellStyle name="Followed Hyperlink 14" xfId="36119" hidden="1" xr:uid="{232CB4C2-2C79-48F7-A9A3-E18D9119DAB3}"/>
    <cellStyle name="Followed Hyperlink 14" xfId="36979" hidden="1" xr:uid="{7A6C5ECE-D76C-4F24-8F98-D7F01526790A}"/>
    <cellStyle name="Followed Hyperlink 14" xfId="37015" hidden="1" xr:uid="{AF15BE49-B477-4A02-8F7F-8E7A46A2DCF1}"/>
    <cellStyle name="Followed Hyperlink 14" xfId="36290" hidden="1" xr:uid="{D222EC03-CF63-42C2-865A-1F8C7B178F5A}"/>
    <cellStyle name="Followed Hyperlink 14" xfId="36453" hidden="1" xr:uid="{763D80D7-7F6B-4AF1-94AD-EBE06FDD0653}"/>
    <cellStyle name="Followed Hyperlink 14" xfId="36546" hidden="1" xr:uid="{90808E2D-C04E-4C26-A285-D60C4CE8476C}"/>
    <cellStyle name="Followed Hyperlink 14" xfId="36595" hidden="1" xr:uid="{75EBC304-9D63-4961-8029-D60514FF8D2F}"/>
    <cellStyle name="Followed Hyperlink 14" xfId="36631" hidden="1" xr:uid="{B8C2FBBA-14E7-4556-8688-6399C9765556}"/>
    <cellStyle name="Followed Hyperlink 14" xfId="35795" hidden="1" xr:uid="{103E5022-773D-4F40-8669-C34F39B33E80}"/>
    <cellStyle name="Followed Hyperlink 14" xfId="36392" hidden="1" xr:uid="{3D7BCA00-3BF2-48F2-91BF-1A9EEFB4C14B}"/>
    <cellStyle name="Followed Hyperlink 14" xfId="36352" hidden="1" xr:uid="{058994A2-A3E4-492E-AAC0-02EE9A24CA8E}"/>
    <cellStyle name="Followed Hyperlink 14" xfId="36101" hidden="1" xr:uid="{8E4A72C0-C7D0-4EC7-A671-33D53B60D5CC}"/>
    <cellStyle name="Followed Hyperlink 14" xfId="36893" hidden="1" xr:uid="{FF48883E-409F-4570-A704-9F1D77BB1DDA}"/>
    <cellStyle name="Followed Hyperlink 14" xfId="37641" hidden="1" xr:uid="{7B315E19-7313-4683-88CD-1B27EB9F3CE8}"/>
    <cellStyle name="Followed Hyperlink 14" xfId="37304" hidden="1" xr:uid="{F08C3204-A1AC-4413-84BE-49EE435AAF4C}"/>
    <cellStyle name="Followed Hyperlink 14" xfId="35982" hidden="1" xr:uid="{D6D68C26-A1E7-40DD-BE9B-79C00ACB38F7}"/>
    <cellStyle name="Followed Hyperlink 14" xfId="30379" hidden="1" xr:uid="{E030099B-14CC-48BD-912E-33F5CF887C78}"/>
    <cellStyle name="Followed Hyperlink 14" xfId="30921" hidden="1" xr:uid="{2DE5A415-C5E1-4548-AECC-EA7B00D8F7F1}"/>
    <cellStyle name="Followed Hyperlink 14" xfId="33383" hidden="1" xr:uid="{AE473F19-039C-42D4-BEFB-1DB6174E1A03}"/>
    <cellStyle name="Followed Hyperlink 14" xfId="33786" hidden="1" xr:uid="{FE34564E-9C84-4E79-85EA-4B22A6D482DE}"/>
    <cellStyle name="Followed Hyperlink 14" xfId="33768" hidden="1" xr:uid="{0E0EFD52-4FEE-49A1-9A56-0ABC10C3D3B1}"/>
    <cellStyle name="Followed Hyperlink 14" xfId="36185" hidden="1" xr:uid="{2D0B3CD0-D100-48C2-A2E7-F68C88B78274}"/>
    <cellStyle name="Followed Hyperlink 14" xfId="37800" hidden="1" xr:uid="{60BC76BB-7843-46AE-903C-92CC84269C73}"/>
    <cellStyle name="Followed Hyperlink 14" xfId="37843" hidden="1" xr:uid="{B6E675AA-28BB-4715-8EF9-6FB818555807}"/>
    <cellStyle name="Followed Hyperlink 14" xfId="37758" hidden="1" xr:uid="{FA552930-6963-408F-B846-12C80C0D13BC}"/>
    <cellStyle name="Followed Hyperlink 14" xfId="37178" hidden="1" xr:uid="{0122953D-C697-4547-8CE4-C26DCC38B292}"/>
    <cellStyle name="Followed Hyperlink 14" xfId="36843" hidden="1" xr:uid="{BD45D9D0-3681-4752-A398-98921D25CCE6}"/>
    <cellStyle name="Followed Hyperlink 14" xfId="36489" hidden="1" xr:uid="{2692B258-A020-4476-9B40-76EAB8419CF7}"/>
    <cellStyle name="Followed Hyperlink 14" xfId="33958" hidden="1" xr:uid="{BE7BC7C7-8DEF-4191-9247-505D47F8190A}"/>
    <cellStyle name="Followed Hyperlink 14" xfId="34733" hidden="1" xr:uid="{12712882-C3BF-41E4-A62B-486B29650018}"/>
    <cellStyle name="Followed Hyperlink 14" xfId="34816" hidden="1" xr:uid="{44145234-44B3-4034-B7D8-2A570C1E3B2D}"/>
    <cellStyle name="Followed Hyperlink 14" xfId="33949" hidden="1" xr:uid="{1480A41E-9F53-45D1-BE17-983166E2008C}"/>
    <cellStyle name="Followed Hyperlink 14" xfId="34893" hidden="1" xr:uid="{7D3DA4CD-F6C0-4ED2-8660-64E758686830}"/>
    <cellStyle name="Followed Hyperlink 14" xfId="34941" hidden="1" xr:uid="{3FF663EF-2046-43D0-8985-A74FDAA2928C}"/>
    <cellStyle name="Followed Hyperlink 14" xfId="34446" hidden="1" xr:uid="{F6309D96-29CC-4C8D-B1CF-6ED19BC982CE}"/>
    <cellStyle name="Followed Hyperlink 14" xfId="35019" hidden="1" xr:uid="{E74A6508-4918-441F-83D2-BDF2E781D0B3}"/>
    <cellStyle name="Followed Hyperlink 14" xfId="35066" hidden="1" xr:uid="{B3340127-7A90-4939-BABA-0335F525627C}"/>
    <cellStyle name="Followed Hyperlink 14" xfId="35100" hidden="1" xr:uid="{91DF6562-B51C-4FE1-BB8A-E7DF5D4617CF}"/>
    <cellStyle name="Followed Hyperlink 14" xfId="34625" hidden="1" xr:uid="{143363FD-83BF-4988-884E-BD416E6D67C1}"/>
    <cellStyle name="Followed Hyperlink 14" xfId="35190" hidden="1" xr:uid="{6D75EFBE-070C-4646-A394-86CD512B7C17}"/>
    <cellStyle name="Followed Hyperlink 14" xfId="35226" hidden="1" xr:uid="{5A8C9A7E-1740-4FF8-B74C-B1B078B0B9E3}"/>
    <cellStyle name="Followed Hyperlink 14" xfId="35315" hidden="1" xr:uid="{6CDAD263-8CF9-469A-8D56-DEFDE3F9ED5F}"/>
    <cellStyle name="Followed Hyperlink 14" xfId="35350" hidden="1" xr:uid="{B2B264FB-5441-4187-A487-7A857DDC16BF}"/>
    <cellStyle name="Followed Hyperlink 14" xfId="35396" hidden="1" xr:uid="{8DACD770-B483-4EA2-845B-7B3F8A08D050}"/>
    <cellStyle name="Followed Hyperlink 14" xfId="35284" hidden="1" xr:uid="{F333DCC8-9A37-43A1-9EFE-6DDB22FE3EB3}"/>
    <cellStyle name="Followed Hyperlink 14" xfId="35472" hidden="1" xr:uid="{F464764F-C733-462C-9D9C-086700553FC0}"/>
    <cellStyle name="Followed Hyperlink 14" xfId="35519" hidden="1" xr:uid="{5F61FAAC-8AC9-469D-9109-934B6247F9C2}"/>
    <cellStyle name="Followed Hyperlink 14" xfId="35554" hidden="1" xr:uid="{0769422B-86E8-4828-875C-636D7E57551C}"/>
    <cellStyle name="Followed Hyperlink 14" xfId="35602" hidden="1" xr:uid="{8BFC4324-51E1-437C-B9B1-E8FE99E83C37}"/>
    <cellStyle name="Followed Hyperlink 14" xfId="35684" hidden="1" xr:uid="{A49CCDC0-840B-4DFC-9686-361A958F3D10}"/>
    <cellStyle name="Followed Hyperlink 14" xfId="35719" hidden="1" xr:uid="{7C422227-D1A0-413A-BB9A-06A99909DBA7}"/>
    <cellStyle name="Followed Hyperlink 14" xfId="35858" hidden="1" xr:uid="{2B0EF561-0331-4922-8F96-2C69AA811EE7}"/>
    <cellStyle name="Followed Hyperlink 14" xfId="35638" hidden="1" xr:uid="{809AB572-54A9-4147-8ACE-9AF830DB4246}"/>
    <cellStyle name="Followed Hyperlink 14" xfId="34977" hidden="1" xr:uid="{AAE40B5C-F073-4402-98DA-B2CCFBB23D2B}"/>
    <cellStyle name="Followed Hyperlink 14" xfId="33853" hidden="1" xr:uid="{20BABFAA-15E9-416D-BC6A-3ABCC19E7158}"/>
    <cellStyle name="Followed Hyperlink 14" xfId="34476" hidden="1" xr:uid="{0936803D-70A1-428F-BA39-DF5B013276AC}"/>
    <cellStyle name="Followed Hyperlink 14" xfId="34512" hidden="1" xr:uid="{D46F53D6-765C-471D-BDFC-1FFC01192389}"/>
    <cellStyle name="Followed Hyperlink 14" xfId="34565" hidden="1" xr:uid="{EBFD11E5-38F1-472D-BC55-70D3EABD6F15}"/>
    <cellStyle name="Followed Hyperlink 14" xfId="34652" hidden="1" xr:uid="{2AC8EF81-19F2-4FC2-9CAE-293CFFD7911B}"/>
    <cellStyle name="Followed Hyperlink 14" xfId="34688" hidden="1" xr:uid="{EEA3AFB3-4A13-467D-B84A-0225BAC95DAD}"/>
    <cellStyle name="Followed Hyperlink 14" xfId="33684" hidden="1" xr:uid="{75878FC8-B6A4-4224-A55C-3A294ADF22C4}"/>
    <cellStyle name="Followed Hyperlink 14" xfId="33491" hidden="1" xr:uid="{106C73D9-6DD3-476C-AFF3-B08661306459}"/>
    <cellStyle name="Followed Hyperlink 14" xfId="33726" hidden="1" xr:uid="{63B41324-A330-49D0-90C9-6FA52E3227D5}"/>
    <cellStyle name="Followed Hyperlink 14" xfId="33817" hidden="1" xr:uid="{A36F3AA3-3177-49D7-9067-169EB0AE0236}"/>
    <cellStyle name="Followed Hyperlink 14" xfId="33424" hidden="1" xr:uid="{BEE57CA3-6214-4E92-8ED6-BCCA25493945}"/>
    <cellStyle name="Followed Hyperlink 14" xfId="33894" hidden="1" xr:uid="{6E2C173A-A7AD-4A1E-A985-CD01606C74D4}"/>
    <cellStyle name="Followed Hyperlink 14" xfId="33985" hidden="1" xr:uid="{DB739F32-DF38-410E-9361-25661C660BAE}"/>
    <cellStyle name="Followed Hyperlink 14" xfId="33347" hidden="1" xr:uid="{EAA44EE7-0F91-4697-BCBC-C33D7D595F10}"/>
    <cellStyle name="Followed Hyperlink 14" xfId="33522" hidden="1" xr:uid="{CA980D44-2B77-4757-93C0-CEDE9719F15A}"/>
    <cellStyle name="Followed Hyperlink 14" xfId="33558" hidden="1" xr:uid="{90AAE219-10A4-44EE-9832-2551ABF1DC9A}"/>
    <cellStyle name="Followed Hyperlink 14" xfId="33648" hidden="1" xr:uid="{05F7C8B7-F3E4-429F-8865-76B102C99551}"/>
    <cellStyle name="Followed Hyperlink 14" xfId="30721" hidden="1" xr:uid="{FFE66A67-75F4-46BD-AEA4-141D687E8EB0}"/>
    <cellStyle name="Followed Hyperlink 14" xfId="34061" hidden="1" xr:uid="{444355C8-23C7-4AF1-84B0-23185DBDCA95}"/>
    <cellStyle name="Followed Hyperlink 14" xfId="34122" hidden="1" xr:uid="{2694F94A-2D57-4EF3-BC4B-D0EED13C17A4}"/>
    <cellStyle name="Followed Hyperlink 14" xfId="34158" hidden="1" xr:uid="{F312F4E0-5B50-437B-B0DA-7F3DF5632989}"/>
    <cellStyle name="Followed Hyperlink 14" xfId="34215" hidden="1" xr:uid="{79CBD3EC-66D5-4172-A71D-50C043698016}"/>
    <cellStyle name="Followed Hyperlink 14" xfId="34264" hidden="1" xr:uid="{2E9C5F43-A077-4441-A185-17977CB3F171}"/>
    <cellStyle name="Followed Hyperlink 14" xfId="34300" hidden="1" xr:uid="{E9AC51FF-038E-499C-BA59-F02677580877}"/>
    <cellStyle name="Followed Hyperlink 14" xfId="34361" hidden="1" xr:uid="{4945A112-46DC-4065-9DC6-1BF72626C452}"/>
    <cellStyle name="Followed Hyperlink 14" xfId="34397" hidden="1" xr:uid="{A641A001-F54E-43EF-A385-A8D9680EE46B}"/>
    <cellStyle name="Followed Hyperlink 14" xfId="36317" hidden="1" xr:uid="{4A3AB829-286D-42BB-B5D9-6E98CCD06EA7}"/>
    <cellStyle name="Followed Hyperlink 14" xfId="34851" hidden="1" xr:uid="{3AD1CD18-3FB8-4E37-ABEB-4C54FC547243}"/>
    <cellStyle name="Followed Hyperlink 14" xfId="34021" hidden="1" xr:uid="{254F26E0-986F-4D6F-B9AE-789A7D2340E6}"/>
    <cellStyle name="Followed Hyperlink 14" xfId="33459" hidden="1" xr:uid="{89670FD8-3B21-454E-905B-184D6499C8FB}"/>
    <cellStyle name="Followed Hyperlink 14" xfId="35430" hidden="1" xr:uid="{B293AF15-5855-4971-961B-7B6AA06F99C8}"/>
    <cellStyle name="Followed Hyperlink 14" xfId="35760" hidden="1" xr:uid="{C6B6E5EA-8D7B-4C9B-9526-307D322FFC8B}"/>
    <cellStyle name="Followed Hyperlink 14" xfId="36226" hidden="1" xr:uid="{5A112843-3E5B-4AF8-9AD5-C6E9F75C658E}"/>
    <cellStyle name="Followed Hyperlink 14" xfId="36149" hidden="1" xr:uid="{05BDCCAA-B342-4A59-AC6F-0B932CA695DD}"/>
    <cellStyle name="Followed Hyperlink 14" xfId="37877" xr:uid="{814263F1-AC9A-4CE3-9501-1C60FA322A64}"/>
    <cellStyle name="Followed Hyperlink 15" xfId="2364" hidden="1" xr:uid="{00000000-0005-0000-0000-000081020000}"/>
    <cellStyle name="Followed Hyperlink 15" xfId="2402" hidden="1" xr:uid="{00000000-0005-0000-0000-000082020000}"/>
    <cellStyle name="Followed Hyperlink 15" xfId="2472" hidden="1" xr:uid="{00000000-0005-0000-0000-000083020000}"/>
    <cellStyle name="Followed Hyperlink 15" xfId="4695" hidden="1" xr:uid="{00000000-0005-0000-0000-0000B8020000}"/>
    <cellStyle name="Followed Hyperlink 15" xfId="4233" hidden="1" xr:uid="{00000000-0005-0000-0000-0000AC020000}"/>
    <cellStyle name="Followed Hyperlink 15" xfId="4317" hidden="1" xr:uid="{00000000-0005-0000-0000-0000AE020000}"/>
    <cellStyle name="Followed Hyperlink 15" xfId="3836" hidden="1" xr:uid="{00000000-0005-0000-0000-0000AF020000}"/>
    <cellStyle name="Followed Hyperlink 15" xfId="4359" hidden="1" xr:uid="{00000000-0005-0000-0000-0000B0020000}"/>
    <cellStyle name="Followed Hyperlink 15" xfId="4405" hidden="1" xr:uid="{00000000-0005-0000-0000-0000B1020000}"/>
    <cellStyle name="Followed Hyperlink 15" xfId="4443" hidden="1" xr:uid="{00000000-0005-0000-0000-0000B2020000}"/>
    <cellStyle name="Followed Hyperlink 15" xfId="4569" hidden="1" xr:uid="{00000000-0005-0000-0000-0000B4020000}"/>
    <cellStyle name="Followed Hyperlink 15" xfId="4653" hidden="1" xr:uid="{00000000-0005-0000-0000-0000B6020000}"/>
    <cellStyle name="Followed Hyperlink 15" xfId="4502" hidden="1" xr:uid="{00000000-0005-0000-0000-0000B7020000}"/>
    <cellStyle name="Followed Hyperlink 15" xfId="3159" hidden="1" xr:uid="{00000000-0005-0000-0000-0000A7020000}"/>
    <cellStyle name="Followed Hyperlink 15" xfId="4107" hidden="1" xr:uid="{00000000-0005-0000-0000-0000A8020000}"/>
    <cellStyle name="Followed Hyperlink 15" xfId="4153" hidden="1" xr:uid="{00000000-0005-0000-0000-0000A9020000}"/>
    <cellStyle name="Followed Hyperlink 15" xfId="4191" hidden="1" xr:uid="{00000000-0005-0000-0000-0000AA020000}"/>
    <cellStyle name="Followed Hyperlink 15" xfId="3946" hidden="1" xr:uid="{00000000-0005-0000-0000-0000A4020000}"/>
    <cellStyle name="Followed Hyperlink 15" xfId="4065" hidden="1" xr:uid="{00000000-0005-0000-0000-0000A6020000}"/>
    <cellStyle name="Followed Hyperlink 15" xfId="3156" hidden="1" xr:uid="{00000000-0005-0000-0000-0000A3020000}"/>
    <cellStyle name="Followed Hyperlink 15" xfId="3901" hidden="1" xr:uid="{00000000-0005-0000-0000-0000A2020000}"/>
    <cellStyle name="Followed Hyperlink 15" xfId="3657" hidden="1" xr:uid="{00000000-0005-0000-0000-0000AB020000}"/>
    <cellStyle name="Followed Hyperlink 15" xfId="4531" hidden="1" xr:uid="{00000000-0005-0000-0000-0000B3020000}"/>
    <cellStyle name="Followed Hyperlink 15" xfId="2510" hidden="1" xr:uid="{00000000-0005-0000-0000-000084020000}"/>
    <cellStyle name="Followed Hyperlink 15" xfId="3428" hidden="1" xr:uid="{00000000-0005-0000-0000-000098020000}"/>
    <cellStyle name="Followed Hyperlink 15" xfId="3475" hidden="1" xr:uid="{00000000-0005-0000-0000-000099020000}"/>
    <cellStyle name="Followed Hyperlink 15" xfId="3513" hidden="1" xr:uid="{00000000-0005-0000-0000-00009A020000}"/>
    <cellStyle name="Followed Hyperlink 15" xfId="3572" hidden="1" xr:uid="{00000000-0005-0000-0000-00009B020000}"/>
    <cellStyle name="Followed Hyperlink 15" xfId="3610" hidden="1" xr:uid="{00000000-0005-0000-0000-00009C020000}"/>
    <cellStyle name="Followed Hyperlink 15" xfId="3725" hidden="1" xr:uid="{00000000-0005-0000-0000-00009E020000}"/>
    <cellStyle name="Followed Hyperlink 15" xfId="2998" hidden="1" xr:uid="{00000000-0005-0000-0000-00009F020000}"/>
    <cellStyle name="Followed Hyperlink 15" xfId="3778" hidden="1" xr:uid="{00000000-0005-0000-0000-0000A0020000}"/>
    <cellStyle name="Followed Hyperlink 15" xfId="3687" hidden="1" xr:uid="{00000000-0005-0000-0000-00009D020000}"/>
    <cellStyle name="Followed Hyperlink 15" xfId="3027" hidden="1" xr:uid="{00000000-0005-0000-0000-00008D020000}"/>
    <cellStyle name="Followed Hyperlink 15" xfId="994" hidden="1" xr:uid="{00000000-0005-0000-0000-00005E020000}"/>
    <cellStyle name="Followed Hyperlink 15" xfId="601" hidden="1" xr:uid="{00000000-0005-0000-0000-00005F020000}"/>
    <cellStyle name="Followed Hyperlink 15" xfId="1051" hidden="1" xr:uid="{00000000-0005-0000-0000-000060020000}"/>
    <cellStyle name="Followed Hyperlink 15" xfId="1098" hidden="1" xr:uid="{00000000-0005-0000-0000-000061020000}"/>
    <cellStyle name="Followed Hyperlink 15" xfId="1136" hidden="1" xr:uid="{00000000-0005-0000-0000-000062020000}"/>
    <cellStyle name="Followed Hyperlink 15" xfId="1195" hidden="1" xr:uid="{00000000-0005-0000-0000-000063020000}"/>
    <cellStyle name="Followed Hyperlink 15" xfId="1233" hidden="1" xr:uid="{00000000-0005-0000-0000-000064020000}"/>
    <cellStyle name="Followed Hyperlink 15" xfId="1310" hidden="1" xr:uid="{00000000-0005-0000-0000-000065020000}"/>
    <cellStyle name="Followed Hyperlink 15" xfId="1348" hidden="1" xr:uid="{00000000-0005-0000-0000-000066020000}"/>
    <cellStyle name="Followed Hyperlink 15" xfId="621" hidden="1" xr:uid="{00000000-0005-0000-0000-000067020000}"/>
    <cellStyle name="Followed Hyperlink 15" xfId="1401" hidden="1" xr:uid="{00000000-0005-0000-0000-000068020000}"/>
    <cellStyle name="Followed Hyperlink 15" xfId="1486" hidden="1" xr:uid="{00000000-0005-0000-0000-000069020000}"/>
    <cellStyle name="Followed Hyperlink 15" xfId="779" hidden="1" xr:uid="{00000000-0005-0000-0000-00006B020000}"/>
    <cellStyle name="Followed Hyperlink 15" xfId="1569" hidden="1" xr:uid="{00000000-0005-0000-0000-00006C020000}"/>
    <cellStyle name="Followed Hyperlink 15" xfId="1650" hidden="1" xr:uid="{00000000-0005-0000-0000-00006D020000}"/>
    <cellStyle name="Followed Hyperlink 15" xfId="1524" hidden="1" xr:uid="{00000000-0005-0000-0000-00006A020000}"/>
    <cellStyle name="Followed Hyperlink 15" xfId="3863" hidden="1" xr:uid="{00000000-0005-0000-0000-0000A1020000}"/>
    <cellStyle name="Followed Hyperlink 15" xfId="3106" hidden="1" xr:uid="{00000000-0005-0000-0000-000090020000}"/>
    <cellStyle name="Followed Hyperlink 15" xfId="4741" hidden="1" xr:uid="{00000000-0005-0000-0000-0000B9020000}"/>
    <cellStyle name="Followed Hyperlink 15" xfId="4615" hidden="1" xr:uid="{00000000-0005-0000-0000-0000B5020000}"/>
    <cellStyle name="Followed Hyperlink 15" xfId="4279" hidden="1" xr:uid="{00000000-0005-0000-0000-0000AD020000}"/>
    <cellStyle name="Followed Hyperlink 15" xfId="4027" hidden="1" xr:uid="{00000000-0005-0000-0000-0000A5020000}"/>
    <cellStyle name="Followed Hyperlink 15" xfId="1280" hidden="1" xr:uid="{00000000-0005-0000-0000-000073020000}"/>
    <cellStyle name="Followed Hyperlink 15" xfId="1856" hidden="1" xr:uid="{00000000-0005-0000-0000-000074020000}"/>
    <cellStyle name="Followed Hyperlink 15" xfId="1902" hidden="1" xr:uid="{00000000-0005-0000-0000-000075020000}"/>
    <cellStyle name="Followed Hyperlink 15" xfId="1940" hidden="1" xr:uid="{00000000-0005-0000-0000-000076020000}"/>
    <cellStyle name="Followed Hyperlink 15" xfId="1459" hidden="1" xr:uid="{00000000-0005-0000-0000-000077020000}"/>
    <cellStyle name="Followed Hyperlink 15" xfId="1982" hidden="1" xr:uid="{00000000-0005-0000-0000-000078020000}"/>
    <cellStyle name="Followed Hyperlink 15" xfId="2028" hidden="1" xr:uid="{00000000-0005-0000-0000-000079020000}"/>
    <cellStyle name="Followed Hyperlink 15" xfId="2066" hidden="1" xr:uid="{00000000-0005-0000-0000-00007A020000}"/>
    <cellStyle name="Followed Hyperlink 15" xfId="2192" hidden="1" xr:uid="{00000000-0005-0000-0000-00007C020000}"/>
    <cellStyle name="Followed Hyperlink 15" xfId="2276" hidden="1" xr:uid="{00000000-0005-0000-0000-00007E020000}"/>
    <cellStyle name="Followed Hyperlink 15" xfId="2125" hidden="1" xr:uid="{00000000-0005-0000-0000-00007F020000}"/>
    <cellStyle name="Followed Hyperlink 15" xfId="2318" hidden="1" xr:uid="{00000000-0005-0000-0000-000080020000}"/>
    <cellStyle name="Followed Hyperlink 15" xfId="2154" hidden="1" xr:uid="{00000000-0005-0000-0000-00007B020000}"/>
    <cellStyle name="Followed Hyperlink 15" xfId="1688" hidden="1" xr:uid="{00000000-0005-0000-0000-00006E020000}"/>
    <cellStyle name="Followed Hyperlink 15" xfId="2238" hidden="1" xr:uid="{00000000-0005-0000-0000-00007D020000}"/>
    <cellStyle name="Followed Hyperlink 15" xfId="50" hidden="1" xr:uid="{00000000-0005-0000-0000-00004A020000}"/>
    <cellStyle name="Followed Hyperlink 15" xfId="519" hidden="1" xr:uid="{00000000-0005-0000-0000-000052020000}"/>
    <cellStyle name="Followed Hyperlink 15" xfId="818" hidden="1" xr:uid="{00000000-0005-0000-0000-000059020000}"/>
    <cellStyle name="Followed Hyperlink 15" xfId="1814" hidden="1" xr:uid="{00000000-0005-0000-0000-000072020000}"/>
    <cellStyle name="Followed Hyperlink 15" xfId="2557" hidden="1" xr:uid="{00000000-0005-0000-0000-000085020000}"/>
    <cellStyle name="Followed Hyperlink 15" xfId="2595" hidden="1" xr:uid="{00000000-0005-0000-0000-000086020000}"/>
    <cellStyle name="Followed Hyperlink 15" xfId="2732" hidden="1" xr:uid="{00000000-0005-0000-0000-000087020000}"/>
    <cellStyle name="Followed Hyperlink 15" xfId="2770" hidden="1" xr:uid="{00000000-0005-0000-0000-000088020000}"/>
    <cellStyle name="Followed Hyperlink 15" xfId="2858" hidden="1" xr:uid="{00000000-0005-0000-0000-000089020000}"/>
    <cellStyle name="Followed Hyperlink 15" xfId="2896" hidden="1" xr:uid="{00000000-0005-0000-0000-00008A020000}"/>
    <cellStyle name="Followed Hyperlink 15" xfId="2703" hidden="1" xr:uid="{00000000-0005-0000-0000-00008B020000}"/>
    <cellStyle name="Followed Hyperlink 15" xfId="2938" hidden="1" xr:uid="{00000000-0005-0000-0000-00008C020000}"/>
    <cellStyle name="Followed Hyperlink 15" xfId="3065" hidden="1" xr:uid="{00000000-0005-0000-0000-00008E020000}"/>
    <cellStyle name="Followed Hyperlink 15" xfId="2634" hidden="1" xr:uid="{00000000-0005-0000-0000-00008F020000}"/>
    <cellStyle name="Followed Hyperlink 15" xfId="3195" hidden="1" xr:uid="{00000000-0005-0000-0000-000091020000}"/>
    <cellStyle name="Followed Hyperlink 15" xfId="3233" hidden="1" xr:uid="{00000000-0005-0000-0000-000092020000}"/>
    <cellStyle name="Followed Hyperlink 15" xfId="2669" hidden="1" xr:uid="{00000000-0005-0000-0000-000093020000}"/>
    <cellStyle name="Followed Hyperlink 15" xfId="3274" hidden="1" xr:uid="{00000000-0005-0000-0000-000094020000}"/>
    <cellStyle name="Followed Hyperlink 15" xfId="3333" hidden="1" xr:uid="{00000000-0005-0000-0000-000095020000}"/>
    <cellStyle name="Followed Hyperlink 15" xfId="3371" hidden="1" xr:uid="{00000000-0005-0000-0000-000096020000}"/>
    <cellStyle name="Followed Hyperlink 15" xfId="2978" hidden="1" xr:uid="{00000000-0005-0000-0000-000097020000}"/>
    <cellStyle name="Followed Hyperlink 15" xfId="96" hidden="1" xr:uid="{00000000-0005-0000-0000-00004B020000}"/>
    <cellStyle name="Followed Hyperlink 15" xfId="729" hidden="1" xr:uid="{00000000-0005-0000-0000-000058020000}"/>
    <cellStyle name="Followed Hyperlink 15" xfId="856" hidden="1" xr:uid="{00000000-0005-0000-0000-00005A020000}"/>
    <cellStyle name="Followed Hyperlink 15" xfId="292" hidden="1" xr:uid="{00000000-0005-0000-0000-00005B020000}"/>
    <cellStyle name="Followed Hyperlink 15" xfId="897" hidden="1" xr:uid="{00000000-0005-0000-0000-00005C020000}"/>
    <cellStyle name="Followed Hyperlink 15" xfId="218" hidden="1" xr:uid="{00000000-0005-0000-0000-00004E020000}"/>
    <cellStyle name="Followed Hyperlink 15" xfId="355" hidden="1" xr:uid="{00000000-0005-0000-0000-00004F020000}"/>
    <cellStyle name="Followed Hyperlink 15" xfId="393" hidden="1" xr:uid="{00000000-0005-0000-0000-000050020000}"/>
    <cellStyle name="Followed Hyperlink 15" xfId="481" hidden="1" xr:uid="{00000000-0005-0000-0000-000051020000}"/>
    <cellStyle name="Followed Hyperlink 15" xfId="134" hidden="1" xr:uid="{00000000-0005-0000-0000-00004C020000}"/>
    <cellStyle name="Followed Hyperlink 15" xfId="180" hidden="1" xr:uid="{00000000-0005-0000-0000-00004D020000}"/>
    <cellStyle name="Followed Hyperlink 15" xfId="326" hidden="1" xr:uid="{00000000-0005-0000-0000-000053020000}"/>
    <cellStyle name="Followed Hyperlink 15" xfId="561" hidden="1" xr:uid="{00000000-0005-0000-0000-000054020000}"/>
    <cellStyle name="Followed Hyperlink 15" xfId="650" hidden="1" xr:uid="{00000000-0005-0000-0000-000055020000}"/>
    <cellStyle name="Followed Hyperlink 15" xfId="688" hidden="1" xr:uid="{00000000-0005-0000-0000-000056020000}"/>
    <cellStyle name="Followed Hyperlink 15" xfId="257" hidden="1" xr:uid="{00000000-0005-0000-0000-000057020000}"/>
    <cellStyle name="Followed Hyperlink 15" xfId="1776" hidden="1" xr:uid="{00000000-0005-0000-0000-000071020000}"/>
    <cellStyle name="Followed Hyperlink 15" xfId="956" hidden="1" xr:uid="{00000000-0005-0000-0000-00005D020000}"/>
    <cellStyle name="Followed Hyperlink 15" xfId="1730" hidden="1" xr:uid="{00000000-0005-0000-0000-000070020000}"/>
    <cellStyle name="Followed Hyperlink 15" xfId="782" hidden="1" xr:uid="{00000000-0005-0000-0000-00006F020000}"/>
    <cellStyle name="Followed Hyperlink 15" xfId="4779" hidden="1" xr:uid="{00000000-0005-0000-0000-0000BA020000}"/>
    <cellStyle name="Followed Hyperlink 15" xfId="7225" hidden="1" xr:uid="{147B181C-4F69-48BB-B4BB-E6C0A379ADFF}"/>
    <cellStyle name="Followed Hyperlink 15" xfId="7292" hidden="1" xr:uid="{A3767F0A-F8DD-4D71-AF40-3E709F365774}"/>
    <cellStyle name="Followed Hyperlink 15" xfId="9514" hidden="1" xr:uid="{8037289F-57B6-4262-8EB0-5206D5C90B68}"/>
    <cellStyle name="Followed Hyperlink 15" xfId="9052" hidden="1" xr:uid="{2BA11310-FAFA-45F2-8995-F99A7E342D68}"/>
    <cellStyle name="Followed Hyperlink 15" xfId="9136" hidden="1" xr:uid="{298BA829-D7E0-43D9-B2DF-CB44DEAD541B}"/>
    <cellStyle name="Followed Hyperlink 15" xfId="8655" hidden="1" xr:uid="{57D93B3A-1AA7-47E0-AC8A-D0A405E415EC}"/>
    <cellStyle name="Followed Hyperlink 15" xfId="9178" hidden="1" xr:uid="{109F0E8B-F238-4CE0-8C59-7707EF262A44}"/>
    <cellStyle name="Followed Hyperlink 15" xfId="9224" hidden="1" xr:uid="{6963B994-FA84-4C44-BD54-BB55B88A4ABD}"/>
    <cellStyle name="Followed Hyperlink 15" xfId="9262" hidden="1" xr:uid="{B78669F8-6A79-4A26-81FC-72FE1CA6D929}"/>
    <cellStyle name="Followed Hyperlink 15" xfId="9388" hidden="1" xr:uid="{B34F9203-BE11-41D2-91FD-BF625381A75C}"/>
    <cellStyle name="Followed Hyperlink 15" xfId="9472" hidden="1" xr:uid="{5B041BA7-EFCB-4A17-A03D-C6E657002C06}"/>
    <cellStyle name="Followed Hyperlink 15" xfId="9321" hidden="1" xr:uid="{2095054D-439B-4455-A4DB-806C437C42EC}"/>
    <cellStyle name="Followed Hyperlink 15" xfId="7978" hidden="1" xr:uid="{E182911E-95FE-43A4-A797-47C62A56BA80}"/>
    <cellStyle name="Followed Hyperlink 15" xfId="8926" hidden="1" xr:uid="{51FA05EC-095B-4EB1-AD52-FB859E621072}"/>
    <cellStyle name="Followed Hyperlink 15" xfId="8972" hidden="1" xr:uid="{C607B450-0A78-4A73-9C1D-3BF6E214F79C}"/>
    <cellStyle name="Followed Hyperlink 15" xfId="9010" hidden="1" xr:uid="{79113151-D4D8-4C0D-8004-866E1F7C7C97}"/>
    <cellStyle name="Followed Hyperlink 15" xfId="8765" hidden="1" xr:uid="{B52B0EC1-2CDD-4068-A3F9-461E6D1E62D3}"/>
    <cellStyle name="Followed Hyperlink 15" xfId="8884" hidden="1" xr:uid="{07F96083-821D-47F5-9139-DB3971DBBE5F}"/>
    <cellStyle name="Followed Hyperlink 15" xfId="7975" hidden="1" xr:uid="{B902C2FC-EA33-42E4-9328-DBFFAE4817E1}"/>
    <cellStyle name="Followed Hyperlink 15" xfId="8720" hidden="1" xr:uid="{CD922AAB-791B-4292-ADBC-7E313187DA42}"/>
    <cellStyle name="Followed Hyperlink 15" xfId="8476" hidden="1" xr:uid="{0F5B245C-3B85-40EF-9B32-C8E343CD9541}"/>
    <cellStyle name="Followed Hyperlink 15" xfId="9350" hidden="1" xr:uid="{AE4A574F-4BC8-4928-B430-6B129A60DE9B}"/>
    <cellStyle name="Followed Hyperlink 15" xfId="7330" hidden="1" xr:uid="{75542825-5E3F-4100-8B32-4B2DA4EDD7E1}"/>
    <cellStyle name="Followed Hyperlink 15" xfId="8247" hidden="1" xr:uid="{D3078109-25D1-4157-B65D-D41B2D2D598F}"/>
    <cellStyle name="Followed Hyperlink 15" xfId="8294" hidden="1" xr:uid="{D365865B-FECE-480C-BDF7-49C06F6BCCC5}"/>
    <cellStyle name="Followed Hyperlink 15" xfId="8332" hidden="1" xr:uid="{FD31AC10-D59E-49FC-85FF-C4A6AD09AB50}"/>
    <cellStyle name="Followed Hyperlink 15" xfId="8391" hidden="1" xr:uid="{E3CED309-697C-4B82-B006-95BF05269CDA}"/>
    <cellStyle name="Followed Hyperlink 15" xfId="8429" hidden="1" xr:uid="{BEC0A7A8-C75E-4EFC-8969-1FE301B0A018}"/>
    <cellStyle name="Followed Hyperlink 15" xfId="8544" hidden="1" xr:uid="{C4A2A80F-349D-4AB8-BD47-488BFAE1DF41}"/>
    <cellStyle name="Followed Hyperlink 15" xfId="7817" hidden="1" xr:uid="{90B24673-4300-44B4-8438-301768E0A60B}"/>
    <cellStyle name="Followed Hyperlink 15" xfId="8597" hidden="1" xr:uid="{C3B92FCA-1ACE-477B-90CA-1D932BDFD219}"/>
    <cellStyle name="Followed Hyperlink 15" xfId="8506" hidden="1" xr:uid="{A7123605-78A3-43BF-A8B7-06776196EFDB}"/>
    <cellStyle name="Followed Hyperlink 15" xfId="7846" hidden="1" xr:uid="{D58E6382-D72D-43DD-820E-4A5E3D8E1F69}"/>
    <cellStyle name="Followed Hyperlink 15" xfId="5817" hidden="1" xr:uid="{080F1314-3782-42AC-AC9B-27BE268CCF70}"/>
    <cellStyle name="Followed Hyperlink 15" xfId="5424" hidden="1" xr:uid="{29E97E39-C3F9-4BA7-89CB-2CD81C962FFC}"/>
    <cellStyle name="Followed Hyperlink 15" xfId="5874" hidden="1" xr:uid="{8485B611-1AF0-4B3C-AFFD-F8E1E3D96BD4}"/>
    <cellStyle name="Followed Hyperlink 15" xfId="5921" hidden="1" xr:uid="{71FB0C6D-841F-47C0-A63A-3E8CEFEFAB14}"/>
    <cellStyle name="Followed Hyperlink 15" xfId="5959" hidden="1" xr:uid="{00351975-2B48-4DB9-BDA5-19CF0809135D}"/>
    <cellStyle name="Followed Hyperlink 15" xfId="6018" hidden="1" xr:uid="{FB44A78C-7B93-49B7-84A7-AB3E716B83BC}"/>
    <cellStyle name="Followed Hyperlink 15" xfId="6056" hidden="1" xr:uid="{559E355C-04C9-4FE6-939F-F15E70052DB5}"/>
    <cellStyle name="Followed Hyperlink 15" xfId="6133" hidden="1" xr:uid="{C8F95698-9639-476B-86E7-0689F196B2D8}"/>
    <cellStyle name="Followed Hyperlink 15" xfId="6171" hidden="1" xr:uid="{9BA40F0F-6C38-4AB2-888C-AA5AF354AA4F}"/>
    <cellStyle name="Followed Hyperlink 15" xfId="5444" hidden="1" xr:uid="{B466BC61-E26C-4003-8237-8F548D5DDFEA}"/>
    <cellStyle name="Followed Hyperlink 15" xfId="6224" hidden="1" xr:uid="{57CB6612-E60F-4E77-82B8-73E0FDA9D1E7}"/>
    <cellStyle name="Followed Hyperlink 15" xfId="6309" hidden="1" xr:uid="{C4DE64C7-F9E7-4A39-BC0F-896B4AA168A3}"/>
    <cellStyle name="Followed Hyperlink 15" xfId="5602" hidden="1" xr:uid="{CF5E4F09-E0E4-41B7-99AD-7AB6519FA44C}"/>
    <cellStyle name="Followed Hyperlink 15" xfId="6392" hidden="1" xr:uid="{0E3A83CB-3C81-4ADE-A214-A55504D906CD}"/>
    <cellStyle name="Followed Hyperlink 15" xfId="6473" hidden="1" xr:uid="{D11A430C-EF69-43B0-999F-041F9A574E3D}"/>
    <cellStyle name="Followed Hyperlink 15" xfId="6347" hidden="1" xr:uid="{F21776A2-09B9-4F15-A9BD-4C6064724F89}"/>
    <cellStyle name="Followed Hyperlink 15" xfId="8682" hidden="1" xr:uid="{D3504C15-0F5A-467B-A9AE-82E1E57659A1}"/>
    <cellStyle name="Followed Hyperlink 15" xfId="7925" hidden="1" xr:uid="{DA9F974E-8A9C-4EC1-8E96-44346C649845}"/>
    <cellStyle name="Followed Hyperlink 15" xfId="9560" hidden="1" xr:uid="{DACC45CF-BCC1-4142-A1C4-C579A89D3D1B}"/>
    <cellStyle name="Followed Hyperlink 15" xfId="9434" hidden="1" xr:uid="{292E6E96-5A23-4E13-970B-CAA21ED10302}"/>
    <cellStyle name="Followed Hyperlink 15" xfId="9098" hidden="1" xr:uid="{A1687848-C6C3-4BD5-86C2-84C7BA42158D}"/>
    <cellStyle name="Followed Hyperlink 15" xfId="8846" hidden="1" xr:uid="{7E15216B-015E-420A-A3DB-DD224038240D}"/>
    <cellStyle name="Followed Hyperlink 15" xfId="6103" hidden="1" xr:uid="{E5DE4075-152D-4872-B1A2-199ECDE40BE1}"/>
    <cellStyle name="Followed Hyperlink 15" xfId="6679" hidden="1" xr:uid="{23B5813B-FB65-4C54-ADD2-68565D63807D}"/>
    <cellStyle name="Followed Hyperlink 15" xfId="6725" hidden="1" xr:uid="{D562518D-C589-4BEC-B618-0661C61267C8}"/>
    <cellStyle name="Followed Hyperlink 15" xfId="6763" hidden="1" xr:uid="{638DA341-96AC-41F7-8108-2BA1D78A9DCE}"/>
    <cellStyle name="Followed Hyperlink 15" xfId="6282" hidden="1" xr:uid="{6129C7C2-69EE-46F6-ACD9-FD3A9F9F5A80}"/>
    <cellStyle name="Followed Hyperlink 15" xfId="6805" hidden="1" xr:uid="{567E5A93-CD97-4294-884B-241E254B5BB3}"/>
    <cellStyle name="Followed Hyperlink 15" xfId="6851" hidden="1" xr:uid="{B9283A08-B896-4A69-BD54-F5F46A1996AF}"/>
    <cellStyle name="Followed Hyperlink 15" xfId="6889" hidden="1" xr:uid="{39011D87-D1AF-4BA3-8EA2-E0DE74B75B5B}"/>
    <cellStyle name="Followed Hyperlink 15" xfId="7015" hidden="1" xr:uid="{EA7320A8-4F40-4ED1-96F0-C3A32698C940}"/>
    <cellStyle name="Followed Hyperlink 15" xfId="7099" hidden="1" xr:uid="{37027595-3C63-445D-91A6-9E1867F2AFA6}"/>
    <cellStyle name="Followed Hyperlink 15" xfId="6948" hidden="1" xr:uid="{96E617DA-9073-4B08-82BA-A013F04FDFEE}"/>
    <cellStyle name="Followed Hyperlink 15" xfId="7141" hidden="1" xr:uid="{3D3FA840-6768-41A3-AC89-C23025FF7B10}"/>
    <cellStyle name="Followed Hyperlink 15" xfId="6977" hidden="1" xr:uid="{B9A43002-8002-44B3-AD5B-2A1DFB31B089}"/>
    <cellStyle name="Followed Hyperlink 15" xfId="6511" hidden="1" xr:uid="{12920B3F-9D6D-462E-8D67-EA4B3D732715}"/>
    <cellStyle name="Followed Hyperlink 15" xfId="7061" hidden="1" xr:uid="{DACB0881-FEC5-45D1-86E3-3FC9868C0FA4}"/>
    <cellStyle name="Followed Hyperlink 15" xfId="4873" hidden="1" xr:uid="{021D534F-6197-4D36-899D-2B9BCA850AD7}"/>
    <cellStyle name="Followed Hyperlink 15" xfId="5342" hidden="1" xr:uid="{2612401B-BE8A-4C94-BE69-855E87B0B26C}"/>
    <cellStyle name="Followed Hyperlink 15" xfId="5641" hidden="1" xr:uid="{431E6839-D775-4DED-88DE-DA979D95B3B0}"/>
    <cellStyle name="Followed Hyperlink 15" xfId="6637" hidden="1" xr:uid="{DD79BE16-3BCA-405F-BE1A-56CBC056F7B8}"/>
    <cellStyle name="Followed Hyperlink 15" xfId="7376" hidden="1" xr:uid="{AFD638FE-4335-40F2-B5C2-07003840841F}"/>
    <cellStyle name="Followed Hyperlink 15" xfId="7414" hidden="1" xr:uid="{F2A1D50A-DE76-4F41-B744-B8C74A0C05B7}"/>
    <cellStyle name="Followed Hyperlink 15" xfId="7551" hidden="1" xr:uid="{84E2BFD4-7641-4313-BA45-A91884284D34}"/>
    <cellStyle name="Followed Hyperlink 15" xfId="7589" hidden="1" xr:uid="{FBCB4EE5-209E-4D64-8B6B-0AE327573F5B}"/>
    <cellStyle name="Followed Hyperlink 15" xfId="7677" hidden="1" xr:uid="{2981731E-611A-49DB-A531-581E43D68504}"/>
    <cellStyle name="Followed Hyperlink 15" xfId="7715" hidden="1" xr:uid="{474CCBE3-5D78-4BB3-B5A7-C34DC59F7D24}"/>
    <cellStyle name="Followed Hyperlink 15" xfId="7522" hidden="1" xr:uid="{9F23E9B0-3258-464A-939F-E0E0424EC25E}"/>
    <cellStyle name="Followed Hyperlink 15" xfId="7757" hidden="1" xr:uid="{346533A2-69C8-4F1C-B546-639903608784}"/>
    <cellStyle name="Followed Hyperlink 15" xfId="7884" hidden="1" xr:uid="{328A141E-9A85-4C23-B2B6-25CD42B10AF0}"/>
    <cellStyle name="Followed Hyperlink 15" xfId="7453" hidden="1" xr:uid="{4E65CCE6-12A3-4E59-83F2-F2D4DB8828B2}"/>
    <cellStyle name="Followed Hyperlink 15" xfId="8014" hidden="1" xr:uid="{FE6D3786-8411-47A9-9BA4-B67F46592DAF}"/>
    <cellStyle name="Followed Hyperlink 15" xfId="8052" hidden="1" xr:uid="{BF21B5C2-A975-434A-AD02-D9D13DD28569}"/>
    <cellStyle name="Followed Hyperlink 15" xfId="7488" hidden="1" xr:uid="{567B9837-FEB9-44C8-AC61-611BEEA8E4E7}"/>
    <cellStyle name="Followed Hyperlink 15" xfId="8093" hidden="1" xr:uid="{836AAB7A-7CED-4EF7-ACB5-0A5A388284F5}"/>
    <cellStyle name="Followed Hyperlink 15" xfId="8152" hidden="1" xr:uid="{D7431582-DE69-4DF6-845F-17A14DBFD5CB}"/>
    <cellStyle name="Followed Hyperlink 15" xfId="8190" hidden="1" xr:uid="{00E6D5B5-8775-4139-9DEF-E03ACA6A7687}"/>
    <cellStyle name="Followed Hyperlink 15" xfId="7797" hidden="1" xr:uid="{3CA207CD-8834-4FCB-BDDD-246C3A6330E0}"/>
    <cellStyle name="Followed Hyperlink 15" xfId="4919" hidden="1" xr:uid="{31867E6B-E2F0-46B1-B398-499D8AF59A6C}"/>
    <cellStyle name="Followed Hyperlink 15" xfId="5552" hidden="1" xr:uid="{BAF6E68E-88CC-4331-920A-E59CE0D8703C}"/>
    <cellStyle name="Followed Hyperlink 15" xfId="5679" hidden="1" xr:uid="{D1421231-E069-4EE5-9AA9-69739F540355}"/>
    <cellStyle name="Followed Hyperlink 15" xfId="5115" hidden="1" xr:uid="{709A6A96-9941-49B5-B585-F31A903E9B63}"/>
    <cellStyle name="Followed Hyperlink 15" xfId="5720" hidden="1" xr:uid="{A22D1A5A-DEC7-48A5-9D1B-42F1F28B912B}"/>
    <cellStyle name="Followed Hyperlink 15" xfId="5041" hidden="1" xr:uid="{EF6D1A6F-D877-4719-89A8-FE1954987FBB}"/>
    <cellStyle name="Followed Hyperlink 15" xfId="5178" hidden="1" xr:uid="{E78629D8-4BD4-4A1D-BE37-ECB8D71DF712}"/>
    <cellStyle name="Followed Hyperlink 15" xfId="5216" hidden="1" xr:uid="{C36E5DF0-F88A-4658-A4DC-BAF730768610}"/>
    <cellStyle name="Followed Hyperlink 15" xfId="5304" hidden="1" xr:uid="{3B7FB821-DF16-473E-8FF3-13D54735E27E}"/>
    <cellStyle name="Followed Hyperlink 15" xfId="4957" hidden="1" xr:uid="{B968CC4B-F3CA-4713-8624-9E3F9DE00944}"/>
    <cellStyle name="Followed Hyperlink 15" xfId="5003" hidden="1" xr:uid="{106D42D2-444A-4BA7-B75C-68ADB0A689FB}"/>
    <cellStyle name="Followed Hyperlink 15" xfId="5149" hidden="1" xr:uid="{BEE49CD9-CBFE-4B13-AF1E-45C4B26C3D7E}"/>
    <cellStyle name="Followed Hyperlink 15" xfId="5384" hidden="1" xr:uid="{C694514C-282A-4AC5-9EA1-EED8D4F89C8E}"/>
    <cellStyle name="Followed Hyperlink 15" xfId="5473" hidden="1" xr:uid="{5DD32AA6-E777-4670-A272-97A29383F788}"/>
    <cellStyle name="Followed Hyperlink 15" xfId="5511" hidden="1" xr:uid="{CC6B34DE-2BB9-427F-83B4-AAFA67C8C008}"/>
    <cellStyle name="Followed Hyperlink 15" xfId="5080" hidden="1" xr:uid="{C70B0E51-56F4-4068-9F5B-84B00CF5BAF3}"/>
    <cellStyle name="Followed Hyperlink 15" xfId="6599" hidden="1" xr:uid="{8402B755-15AE-4846-B171-8BEB8DD0AC40}"/>
    <cellStyle name="Followed Hyperlink 15" xfId="5779" hidden="1" xr:uid="{30D843D3-D03A-452B-AEEE-81BB5F4947B2}"/>
    <cellStyle name="Followed Hyperlink 15" xfId="6553" hidden="1" xr:uid="{0C523522-0E08-4ECF-95E6-BE9834711EAC}"/>
    <cellStyle name="Followed Hyperlink 15" xfId="5605" hidden="1" xr:uid="{B2F133FB-BF1E-4ED6-B7E5-82970E10BADE}"/>
    <cellStyle name="Followed Hyperlink 15" xfId="9598" hidden="1" xr:uid="{6BE21370-1415-414C-BC21-1F0FA3480F06}"/>
    <cellStyle name="Followed Hyperlink 15" xfId="11970" hidden="1" xr:uid="{3F21AA52-27AE-4535-96BA-0D96352907EC}"/>
    <cellStyle name="Followed Hyperlink 15" xfId="12035" hidden="1" xr:uid="{EC83BCF8-3596-4EE5-885E-918664D2FD5B}"/>
    <cellStyle name="Followed Hyperlink 15" xfId="14257" hidden="1" xr:uid="{5782F38F-EEA5-47CA-8378-0C4AA3678752}"/>
    <cellStyle name="Followed Hyperlink 15" xfId="13795" hidden="1" xr:uid="{E60A2881-B651-431C-ACA3-0F3591332591}"/>
    <cellStyle name="Followed Hyperlink 15" xfId="13879" hidden="1" xr:uid="{1D9B4BA5-6CB7-4617-989A-024B0F745906}"/>
    <cellStyle name="Followed Hyperlink 15" xfId="13398" hidden="1" xr:uid="{267D4204-C552-4BF2-BD73-AF283D4B5915}"/>
    <cellStyle name="Followed Hyperlink 15" xfId="13921" hidden="1" xr:uid="{6F2AE29B-A7E3-4CAF-B107-41E505A6A1FD}"/>
    <cellStyle name="Followed Hyperlink 15" xfId="13967" hidden="1" xr:uid="{6012CCEF-9346-4AA5-8970-53E9FD1FC2CC}"/>
    <cellStyle name="Followed Hyperlink 15" xfId="14005" hidden="1" xr:uid="{1E023782-0FF8-49F3-A9B2-F6A10574A19E}"/>
    <cellStyle name="Followed Hyperlink 15" xfId="14131" hidden="1" xr:uid="{E18D19FF-8B06-4865-8338-C1EF8B4A3E56}"/>
    <cellStyle name="Followed Hyperlink 15" xfId="14215" hidden="1" xr:uid="{0859C39C-742F-415B-8EF8-E4E66D4DAE06}"/>
    <cellStyle name="Followed Hyperlink 15" xfId="14064" hidden="1" xr:uid="{5123FE65-0566-482B-8C49-C93ED0E561A3}"/>
    <cellStyle name="Followed Hyperlink 15" xfId="12721" hidden="1" xr:uid="{B04ED2E2-7028-47F7-B523-7299FAC622DC}"/>
    <cellStyle name="Followed Hyperlink 15" xfId="13669" hidden="1" xr:uid="{A76096D2-F59E-4992-8FE2-276A43346093}"/>
    <cellStyle name="Followed Hyperlink 15" xfId="13715" hidden="1" xr:uid="{0CBB2AF1-A876-45CF-A45E-54F2CA91EFFF}"/>
    <cellStyle name="Followed Hyperlink 15" xfId="13753" hidden="1" xr:uid="{0DB90F81-05C7-4277-9716-20D87EA3D972}"/>
    <cellStyle name="Followed Hyperlink 15" xfId="13508" hidden="1" xr:uid="{1747D349-5971-4971-AD89-9139E6D75D3A}"/>
    <cellStyle name="Followed Hyperlink 15" xfId="13627" hidden="1" xr:uid="{706416C5-E231-4B03-8E46-A2AF2168BAB2}"/>
    <cellStyle name="Followed Hyperlink 15" xfId="12718" hidden="1" xr:uid="{C1157E46-A836-4DFD-A0B2-2B794DBB3323}"/>
    <cellStyle name="Followed Hyperlink 15" xfId="13463" hidden="1" xr:uid="{4E51CE76-8798-4FA8-9528-A43D031BF1B3}"/>
    <cellStyle name="Followed Hyperlink 15" xfId="13219" hidden="1" xr:uid="{2EAC0FE9-87CF-4F26-BA86-1A0FC46DA5B1}"/>
    <cellStyle name="Followed Hyperlink 15" xfId="14093" hidden="1" xr:uid="{DE2F238D-42D0-4B64-9C7A-00C7BCE02B43}"/>
    <cellStyle name="Followed Hyperlink 15" xfId="12073" hidden="1" xr:uid="{FF46EB69-8F31-4AC9-A3DE-B1E8381466E7}"/>
    <cellStyle name="Followed Hyperlink 15" xfId="12990" hidden="1" xr:uid="{1B444364-04D3-49E7-86F4-9D0BC2C2C78B}"/>
    <cellStyle name="Followed Hyperlink 15" xfId="13037" hidden="1" xr:uid="{B1ADA5FD-52B2-473A-AD61-E8A411CE7A3E}"/>
    <cellStyle name="Followed Hyperlink 15" xfId="13075" hidden="1" xr:uid="{8E72979E-3299-43F0-9C66-A18F402D008A}"/>
    <cellStyle name="Followed Hyperlink 15" xfId="13134" hidden="1" xr:uid="{DD00686C-A7C5-43D3-BEB0-288DF4C330DA}"/>
    <cellStyle name="Followed Hyperlink 15" xfId="13172" hidden="1" xr:uid="{4A5C0A4D-6B0A-4B52-996B-123D27729723}"/>
    <cellStyle name="Followed Hyperlink 15" xfId="13287" hidden="1" xr:uid="{77CE9841-6CB2-46A8-BAC0-667DBDEF9EBC}"/>
    <cellStyle name="Followed Hyperlink 15" xfId="12560" hidden="1" xr:uid="{72BC9828-F2C6-4C47-BECB-52DAD252F517}"/>
    <cellStyle name="Followed Hyperlink 15" xfId="13340" hidden="1" xr:uid="{45666192-6FF2-47C0-A638-0594C5E36372}"/>
    <cellStyle name="Followed Hyperlink 15" xfId="13249" hidden="1" xr:uid="{D3B18FB1-B88B-4B20-B04C-8C29CBE553A6}"/>
    <cellStyle name="Followed Hyperlink 15" xfId="12589" hidden="1" xr:uid="{62E05CA8-5157-4FC7-81EE-755E4ED7F81D}"/>
    <cellStyle name="Followed Hyperlink 15" xfId="10562" hidden="1" xr:uid="{D9FE6FC9-E0C3-4076-BFBD-1139F5C89C5A}"/>
    <cellStyle name="Followed Hyperlink 15" xfId="10169" hidden="1" xr:uid="{3946D98F-2FA9-4787-A08A-B32EDFA8F7AE}"/>
    <cellStyle name="Followed Hyperlink 15" xfId="10619" hidden="1" xr:uid="{2B58BED0-2D17-458E-B133-69702408ABC0}"/>
    <cellStyle name="Followed Hyperlink 15" xfId="10666" hidden="1" xr:uid="{A66A0A95-63EB-4AAB-A858-1E50BF6A3FFD}"/>
    <cellStyle name="Followed Hyperlink 15" xfId="10704" hidden="1" xr:uid="{FCE80859-9B5D-468F-9BA1-5BE6FD80286B}"/>
    <cellStyle name="Followed Hyperlink 15" xfId="10763" hidden="1" xr:uid="{44A32497-2791-45E8-8A47-2CFCD614D6EF}"/>
    <cellStyle name="Followed Hyperlink 15" xfId="10801" hidden="1" xr:uid="{96805AA5-FE57-4FB3-B406-7042D633CC0A}"/>
    <cellStyle name="Followed Hyperlink 15" xfId="10878" hidden="1" xr:uid="{6576A89C-04E4-4FF2-80B6-9752CE76F6DE}"/>
    <cellStyle name="Followed Hyperlink 15" xfId="10916" hidden="1" xr:uid="{1E3A5D13-EFE3-4BA0-8B15-D5169425B8B7}"/>
    <cellStyle name="Followed Hyperlink 15" xfId="10189" hidden="1" xr:uid="{1496E222-99DB-43DC-AC90-75A42A889144}"/>
    <cellStyle name="Followed Hyperlink 15" xfId="10969" hidden="1" xr:uid="{1B314630-E091-4A50-BBBE-4283CE2A0E97}"/>
    <cellStyle name="Followed Hyperlink 15" xfId="11054" hidden="1" xr:uid="{ABF0D623-BD56-45F3-90EF-F2430989D1C4}"/>
    <cellStyle name="Followed Hyperlink 15" xfId="10347" hidden="1" xr:uid="{5E573049-D748-4782-9038-CD144D10C8C7}"/>
    <cellStyle name="Followed Hyperlink 15" xfId="11137" hidden="1" xr:uid="{33FB801B-EB60-4732-9D20-C1DD33E337FB}"/>
    <cellStyle name="Followed Hyperlink 15" xfId="11218" hidden="1" xr:uid="{0784DEB7-42E7-4C5E-A8CD-B2BF8569FC3E}"/>
    <cellStyle name="Followed Hyperlink 15" xfId="11092" hidden="1" xr:uid="{95F58051-C282-4B6B-9682-7FF381A0D70E}"/>
    <cellStyle name="Followed Hyperlink 15" xfId="13425" hidden="1" xr:uid="{366B526E-A019-4BD5-AD80-A9759B1A1CF3}"/>
    <cellStyle name="Followed Hyperlink 15" xfId="12668" hidden="1" xr:uid="{CBE26C5F-1B3D-4023-A882-746BB71BC3CB}"/>
    <cellStyle name="Followed Hyperlink 15" xfId="14303" hidden="1" xr:uid="{222AE6EB-6CC9-4771-A67C-E984D6AD13A0}"/>
    <cellStyle name="Followed Hyperlink 15" xfId="14177" hidden="1" xr:uid="{30ACACF4-361D-4DDA-8081-88C5D01D2E7A}"/>
    <cellStyle name="Followed Hyperlink 15" xfId="13841" hidden="1" xr:uid="{8D60A957-AB6D-4C89-85A6-DFFBBA589F1E}"/>
    <cellStyle name="Followed Hyperlink 15" xfId="13589" hidden="1" xr:uid="{17528C31-454B-4846-A273-A2FC3E0F8719}"/>
    <cellStyle name="Followed Hyperlink 15" xfId="10848" hidden="1" xr:uid="{C9646EB1-D256-4DC7-A5DB-814FBBBB8015}"/>
    <cellStyle name="Followed Hyperlink 15" xfId="11424" hidden="1" xr:uid="{4ADC719E-F0CF-41E1-97B8-601A7D105A48}"/>
    <cellStyle name="Followed Hyperlink 15" xfId="11470" hidden="1" xr:uid="{8B21CF80-3A75-4129-BD2E-CC65294F8860}"/>
    <cellStyle name="Followed Hyperlink 15" xfId="11508" hidden="1" xr:uid="{39B689ED-12C9-4FD9-B521-A4468BE223E6}"/>
    <cellStyle name="Followed Hyperlink 15" xfId="11027" hidden="1" xr:uid="{3EFBC8E4-1431-46B7-A3ED-47E6E5443FDC}"/>
    <cellStyle name="Followed Hyperlink 15" xfId="11550" hidden="1" xr:uid="{729B71C8-BD87-447F-ADBE-0EB5D0697E02}"/>
    <cellStyle name="Followed Hyperlink 15" xfId="11596" hidden="1" xr:uid="{77E183A5-7490-42B5-8C5F-2E42B98B263E}"/>
    <cellStyle name="Followed Hyperlink 15" xfId="11634" hidden="1" xr:uid="{875657BA-7F48-44AF-A49E-C9767229E2D2}"/>
    <cellStyle name="Followed Hyperlink 15" xfId="11760" hidden="1" xr:uid="{F5A3C8FE-2377-43E6-85E3-4AB166405AB5}"/>
    <cellStyle name="Followed Hyperlink 15" xfId="11844" hidden="1" xr:uid="{7A5D72D6-BE27-4F17-8AB6-003C6A968024}"/>
    <cellStyle name="Followed Hyperlink 15" xfId="11693" hidden="1" xr:uid="{32C35AF9-4F0A-4BBF-B49D-6AEE92ACDD4C}"/>
    <cellStyle name="Followed Hyperlink 15" xfId="11886" hidden="1" xr:uid="{7A0C614D-400F-4E0F-9E00-A3B01B6D92B6}"/>
    <cellStyle name="Followed Hyperlink 15" xfId="11722" hidden="1" xr:uid="{906CFAD9-17B0-42EF-AB9E-BAFC99CCE80F}"/>
    <cellStyle name="Followed Hyperlink 15" xfId="11256" hidden="1" xr:uid="{CAD1E8B2-6C4F-4536-8672-B2FA25A9FA48}"/>
    <cellStyle name="Followed Hyperlink 15" xfId="11806" hidden="1" xr:uid="{430D34E5-8E04-4D17-9C57-68A4307215A3}"/>
    <cellStyle name="Followed Hyperlink 15" xfId="8046" hidden="1" xr:uid="{E2B43C73-68E1-407C-9651-E757EB5468E0}"/>
    <cellStyle name="Followed Hyperlink 15" xfId="10087" hidden="1" xr:uid="{09EAB080-6C45-4549-9386-8A68DC3E3E56}"/>
    <cellStyle name="Followed Hyperlink 15" xfId="10386" hidden="1" xr:uid="{CCC95360-7396-4D3E-AE1F-BAB60EAA0CD3}"/>
    <cellStyle name="Followed Hyperlink 15" xfId="11382" hidden="1" xr:uid="{2D9A18C8-1DA1-4997-9C04-D4B94D4DA1F4}"/>
    <cellStyle name="Followed Hyperlink 15" xfId="12119" hidden="1" xr:uid="{EAADCDCE-3C19-4225-A9C0-E4C9C75CAEAE}"/>
    <cellStyle name="Followed Hyperlink 15" xfId="12157" hidden="1" xr:uid="{E2B865B0-AA51-444C-AF13-A4DDC9077463}"/>
    <cellStyle name="Followed Hyperlink 15" xfId="12294" hidden="1" xr:uid="{6E49D19A-985B-48E9-AD50-0722351845CA}"/>
    <cellStyle name="Followed Hyperlink 15" xfId="12332" hidden="1" xr:uid="{C9D85F55-F1CC-49B5-A65E-EC175A7E4092}"/>
    <cellStyle name="Followed Hyperlink 15" xfId="12420" hidden="1" xr:uid="{FC838C47-6C1E-4DA2-938E-9B65C16016B2}"/>
    <cellStyle name="Followed Hyperlink 15" xfId="12458" hidden="1" xr:uid="{2E00BF47-72C6-47BC-9F46-A88D67949846}"/>
    <cellStyle name="Followed Hyperlink 15" xfId="12265" hidden="1" xr:uid="{7AAA173C-D142-4C0C-8B24-EE9A8D212E74}"/>
    <cellStyle name="Followed Hyperlink 15" xfId="12500" hidden="1" xr:uid="{ED2A6A2B-DDE2-4AE7-A8DC-F5CCB67D11EF}"/>
    <cellStyle name="Followed Hyperlink 15" xfId="12627" hidden="1" xr:uid="{781A386C-A1F1-45DE-B274-BA1770BA2E53}"/>
    <cellStyle name="Followed Hyperlink 15" xfId="12196" hidden="1" xr:uid="{B852E43A-27CC-4170-BCA0-591C7910125F}"/>
    <cellStyle name="Followed Hyperlink 15" xfId="12757" hidden="1" xr:uid="{9C764CE2-F335-4834-A418-8E47B9F08CD6}"/>
    <cellStyle name="Followed Hyperlink 15" xfId="12795" hidden="1" xr:uid="{CAB4BEE0-1729-45D6-9A8F-596508972CEA}"/>
    <cellStyle name="Followed Hyperlink 15" xfId="12231" hidden="1" xr:uid="{80AD20DC-AB11-44A3-8326-6514A8DBF06D}"/>
    <cellStyle name="Followed Hyperlink 15" xfId="12836" hidden="1" xr:uid="{56CF3A41-8A16-4918-87CC-A4CC9F776177}"/>
    <cellStyle name="Followed Hyperlink 15" xfId="12895" hidden="1" xr:uid="{39795ADF-558E-4157-B389-49215BCAD699}"/>
    <cellStyle name="Followed Hyperlink 15" xfId="12933" hidden="1" xr:uid="{D5D27B81-BF7B-4FB7-A8A0-9376FC7F0BEB}"/>
    <cellStyle name="Followed Hyperlink 15" xfId="12540" hidden="1" xr:uid="{72807A01-888E-42BC-8A12-0185BF3E19ED}"/>
    <cellStyle name="Followed Hyperlink 15" xfId="9664" hidden="1" xr:uid="{62F81856-C7A0-4BE7-9EF8-6BE0F0BB4823}"/>
    <cellStyle name="Followed Hyperlink 15" xfId="10297" hidden="1" xr:uid="{5424097D-5C8E-4332-8C93-7FC2F01C6C64}"/>
    <cellStyle name="Followed Hyperlink 15" xfId="10424" hidden="1" xr:uid="{E60BD99F-DE5D-4A26-914D-CE8F8EA80B0A}"/>
    <cellStyle name="Followed Hyperlink 15" xfId="9860" hidden="1" xr:uid="{2ED0833D-BF6D-40A7-954D-80B4D5EDFCA4}"/>
    <cellStyle name="Followed Hyperlink 15" xfId="10465" hidden="1" xr:uid="{CC4D9B47-3E54-47E2-A97F-C8B0181AAA57}"/>
    <cellStyle name="Followed Hyperlink 15" xfId="9786" hidden="1" xr:uid="{DBD6CB8B-F5F5-4F9D-9CAF-004906296497}"/>
    <cellStyle name="Followed Hyperlink 15" xfId="9923" hidden="1" xr:uid="{F9EB9D05-F1DC-4E01-A375-722FF5F9EDA4}"/>
    <cellStyle name="Followed Hyperlink 15" xfId="9961" hidden="1" xr:uid="{478E06EA-58A4-4A6B-8FC0-5077DE0B8BBC}"/>
    <cellStyle name="Followed Hyperlink 15" xfId="10049" hidden="1" xr:uid="{5A838824-9CBB-4F00-94F7-7089CB126143}"/>
    <cellStyle name="Followed Hyperlink 15" xfId="9702" hidden="1" xr:uid="{14B7322B-D309-4D1C-A052-B5BE0446A2F0}"/>
    <cellStyle name="Followed Hyperlink 15" xfId="9748" hidden="1" xr:uid="{2DF1572F-DE37-4BE0-A57F-4679DC49CB4B}"/>
    <cellStyle name="Followed Hyperlink 15" xfId="9894" hidden="1" xr:uid="{4C2485E6-9EA7-4D5D-B986-BE88395A0169}"/>
    <cellStyle name="Followed Hyperlink 15" xfId="10129" hidden="1" xr:uid="{D82EBD5E-7E15-4602-BB0D-ACF6C5E3FE7E}"/>
    <cellStyle name="Followed Hyperlink 15" xfId="10218" hidden="1" xr:uid="{DE4EC121-F0B4-44AE-9A02-0D259CF34744}"/>
    <cellStyle name="Followed Hyperlink 15" xfId="10256" hidden="1" xr:uid="{9858E4DB-801F-434F-8612-5D85A61A82AD}"/>
    <cellStyle name="Followed Hyperlink 15" xfId="9825" hidden="1" xr:uid="{2CBDAD09-225D-4AFA-8F30-B51C42968F71}"/>
    <cellStyle name="Followed Hyperlink 15" xfId="11344" hidden="1" xr:uid="{C9CD462F-DFE5-4552-AF6D-76C227ED10E3}"/>
    <cellStyle name="Followed Hyperlink 15" xfId="10524" hidden="1" xr:uid="{4940070D-E4F7-4E83-A964-DEAF448F6F16}"/>
    <cellStyle name="Followed Hyperlink 15" xfId="11298" hidden="1" xr:uid="{FEA8C668-115B-4329-B92A-C32E2F68B4B8}"/>
    <cellStyle name="Followed Hyperlink 15" xfId="10350" hidden="1" xr:uid="{78D03A2C-FC9B-4331-BB70-E1AFE9439BB4}"/>
    <cellStyle name="Followed Hyperlink 15" xfId="14341" hidden="1" xr:uid="{D9274CDF-BF33-4904-A6FD-A00EE0953381}"/>
    <cellStyle name="Followed Hyperlink 15" xfId="16649" hidden="1" xr:uid="{992B0338-2034-4811-9395-765754EBB6D4}"/>
    <cellStyle name="Followed Hyperlink 15" xfId="16695" hidden="1" xr:uid="{6AD91F93-C1AD-4F5D-ADFB-7E5D2AE4266C}"/>
    <cellStyle name="Followed Hyperlink 15" xfId="18895" hidden="1" xr:uid="{9FE8FE2D-7F23-4EB5-94C1-8F993D5821E4}"/>
    <cellStyle name="Followed Hyperlink 15" xfId="18441" hidden="1" xr:uid="{41E8F8BB-126F-4F6D-B28E-2A03B5DEFFC6}"/>
    <cellStyle name="Followed Hyperlink 15" xfId="18524" hidden="1" xr:uid="{6CBA7A8B-0CF8-481E-82DC-F2496271D43B}"/>
    <cellStyle name="Followed Hyperlink 15" xfId="18045" hidden="1" xr:uid="{C2DB221C-9E14-4D84-8BCF-E8F5838C21CA}"/>
    <cellStyle name="Followed Hyperlink 15" xfId="18565" hidden="1" xr:uid="{8A00D0C8-2480-4DB9-B323-B22A19DC0765}"/>
    <cellStyle name="Followed Hyperlink 15" xfId="18610" hidden="1" xr:uid="{E68C66F7-C24F-4127-BD2F-72148087E33F}"/>
    <cellStyle name="Followed Hyperlink 15" xfId="18647" hidden="1" xr:uid="{48A9A6F1-8091-49C5-B870-F28202120332}"/>
    <cellStyle name="Followed Hyperlink 15" xfId="18772" hidden="1" xr:uid="{FC6485B8-2261-4617-B331-4CE15143F037}"/>
    <cellStyle name="Followed Hyperlink 15" xfId="18853" hidden="1" xr:uid="{BE2750FF-33DA-45CF-9E3C-1E732D86D777}"/>
    <cellStyle name="Followed Hyperlink 15" xfId="18705" hidden="1" xr:uid="{1EFB520A-4D7E-4CC3-B31C-4345F20F4192}"/>
    <cellStyle name="Followed Hyperlink 15" xfId="17374" hidden="1" xr:uid="{41BFC71E-0C0E-4F06-A07B-3E0F5B17C9BE}"/>
    <cellStyle name="Followed Hyperlink 15" xfId="18315" hidden="1" xr:uid="{AFDF82F5-4212-4895-88BC-1B17019C7CCB}"/>
    <cellStyle name="Followed Hyperlink 15" xfId="18361" hidden="1" xr:uid="{9B40274F-E3DA-49BF-A1E2-EF3E4927B7DC}"/>
    <cellStyle name="Followed Hyperlink 15" xfId="18399" hidden="1" xr:uid="{6E29AE12-5B98-4E6D-AC58-2311525D7A6C}"/>
    <cellStyle name="Followed Hyperlink 15" xfId="18154" hidden="1" xr:uid="{550DF658-5F6C-4784-ABAB-55BA8F302FC7}"/>
    <cellStyle name="Followed Hyperlink 15" xfId="18273" hidden="1" xr:uid="{A34F3C6F-DA5A-494A-BA74-363D8B34798B}"/>
    <cellStyle name="Followed Hyperlink 15" xfId="17371" hidden="1" xr:uid="{8312BA43-FE5C-4AF8-A0DC-D6AA37A74208}"/>
    <cellStyle name="Followed Hyperlink 15" xfId="18110" hidden="1" xr:uid="{A27A9BD0-EE68-43B4-A582-1318F2E9881C}"/>
    <cellStyle name="Followed Hyperlink 15" xfId="17870" hidden="1" xr:uid="{C0614C36-EB4D-4D8C-8ECA-44EA320C3588}"/>
    <cellStyle name="Followed Hyperlink 15" xfId="18734" hidden="1" xr:uid="{289FB8DA-318D-475C-887E-370FA5ADDAC1}"/>
    <cellStyle name="Followed Hyperlink 15" xfId="16733" hidden="1" xr:uid="{BC533ACF-2B05-45D9-80C2-8830FE0F6370}"/>
    <cellStyle name="Followed Hyperlink 15" xfId="17641" hidden="1" xr:uid="{3DE5F777-2102-4E97-B5F8-97761AA9F58C}"/>
    <cellStyle name="Followed Hyperlink 15" xfId="17688" hidden="1" xr:uid="{96A7AB3A-5EC9-465F-8533-DE189B7ECBAC}"/>
    <cellStyle name="Followed Hyperlink 15" xfId="17726" hidden="1" xr:uid="{04ACF435-C5A5-42BB-B4A3-FBD5FC5712ED}"/>
    <cellStyle name="Followed Hyperlink 15" xfId="17785" hidden="1" xr:uid="{4689E364-0EC5-459C-B41F-453245B95179}"/>
    <cellStyle name="Followed Hyperlink 15" xfId="17823" hidden="1" xr:uid="{579B8F8A-ED82-4DBB-BC82-573B1115E230}"/>
    <cellStyle name="Followed Hyperlink 15" xfId="17938" hidden="1" xr:uid="{A4D89D12-CD34-4A5A-ACBB-223241929DB9}"/>
    <cellStyle name="Followed Hyperlink 15" xfId="17214" hidden="1" xr:uid="{0620D5B6-EDFB-40A9-B84B-04784C32654E}"/>
    <cellStyle name="Followed Hyperlink 15" xfId="17988" hidden="1" xr:uid="{4C5604ED-8B12-49C6-A346-CF61A6D722E5}"/>
    <cellStyle name="Followed Hyperlink 15" xfId="17900" hidden="1" xr:uid="{2F89076A-8F38-4DD2-A9E3-CFEF139CA16B}"/>
    <cellStyle name="Followed Hyperlink 15" xfId="17242" hidden="1" xr:uid="{62025679-9C71-41A2-BDDC-E14EAB3B675B}"/>
    <cellStyle name="Followed Hyperlink 15" xfId="15253" hidden="1" xr:uid="{DCF94A98-E63D-4EBF-905B-1D08109F098E}"/>
    <cellStyle name="Followed Hyperlink 15" xfId="14861" hidden="1" xr:uid="{9C62B041-C805-4840-87BB-002E699F54F4}"/>
    <cellStyle name="Followed Hyperlink 15" xfId="15310" hidden="1" xr:uid="{54795D50-A05B-4414-98DF-A1FA425402AE}"/>
    <cellStyle name="Followed Hyperlink 15" xfId="15357" hidden="1" xr:uid="{F170E083-D142-425F-A648-E2976EA005DC}"/>
    <cellStyle name="Followed Hyperlink 15" xfId="15395" hidden="1" xr:uid="{7FEF780B-9A15-4BB9-9869-CB1A5A052EF3}"/>
    <cellStyle name="Followed Hyperlink 15" xfId="15454" hidden="1" xr:uid="{4E06FDF5-75F0-471B-8844-DE9BBD0CAB4E}"/>
    <cellStyle name="Followed Hyperlink 15" xfId="15492" hidden="1" xr:uid="{7C98409B-F416-4381-A290-41559DEF1EDB}"/>
    <cellStyle name="Followed Hyperlink 15" xfId="15569" hidden="1" xr:uid="{2DBD3EB4-EE5E-4133-AB22-0CA5650F1F64}"/>
    <cellStyle name="Followed Hyperlink 15" xfId="15607" hidden="1" xr:uid="{F868AD16-1632-4747-B9DD-9EB522967126}"/>
    <cellStyle name="Followed Hyperlink 15" xfId="14881" hidden="1" xr:uid="{2087E44B-3604-4C5C-B229-922A9258AC1A}"/>
    <cellStyle name="Followed Hyperlink 15" xfId="15660" hidden="1" xr:uid="{9A67FE44-0120-4A67-BB8D-6DAF8AFB0213}"/>
    <cellStyle name="Followed Hyperlink 15" xfId="15745" hidden="1" xr:uid="{9C9428B0-7C4D-4543-9CA7-04CB0F43DA68}"/>
    <cellStyle name="Followed Hyperlink 15" xfId="15039" hidden="1" xr:uid="{515309D5-6164-434C-A772-70D5F5D46BAC}"/>
    <cellStyle name="Followed Hyperlink 15" xfId="15828" hidden="1" xr:uid="{605E580C-A950-428F-9FD6-E11D3BD1D5A5}"/>
    <cellStyle name="Followed Hyperlink 15" xfId="15909" hidden="1" xr:uid="{95FD847D-B27D-46FF-9C67-8E1FB14A6003}"/>
    <cellStyle name="Followed Hyperlink 15" xfId="15783" hidden="1" xr:uid="{321F83AA-512E-4F83-BA6E-69CC40B9F29E}"/>
    <cellStyle name="Followed Hyperlink 15" xfId="18072" hidden="1" xr:uid="{A080BF9D-2B7F-4B28-AF34-347E92D7D89C}"/>
    <cellStyle name="Followed Hyperlink 15" xfId="17321" hidden="1" xr:uid="{90DD69AA-BE29-4830-88CF-370CC9885BEC}"/>
    <cellStyle name="Followed Hyperlink 15" xfId="18936" hidden="1" xr:uid="{9A816AA5-3A21-4A54-9662-A768A7D12C5F}"/>
    <cellStyle name="Followed Hyperlink 15" xfId="18815" hidden="1" xr:uid="{47D53E8B-C78D-4BE7-8C87-75B31F3F4F77}"/>
    <cellStyle name="Followed Hyperlink 15" xfId="18486" hidden="1" xr:uid="{A3610DB6-D10D-4CD6-A17E-6EF75E964D50}"/>
    <cellStyle name="Followed Hyperlink 15" xfId="18235" hidden="1" xr:uid="{6CD94DCF-301C-45BC-AA4C-4533273E1E0A}"/>
    <cellStyle name="Followed Hyperlink 15" xfId="15539" hidden="1" xr:uid="{DB832521-01FF-40E5-8178-3C7F5494163E}"/>
    <cellStyle name="Followed Hyperlink 15" xfId="16114" hidden="1" xr:uid="{B52232C7-3699-4BC3-9E95-47C64EFE10B7}"/>
    <cellStyle name="Followed Hyperlink 15" xfId="16159" hidden="1" xr:uid="{B26C83F2-2DC1-4020-B5B6-5AD906FBB5C5}"/>
    <cellStyle name="Followed Hyperlink 15" xfId="16195" hidden="1" xr:uid="{3657FC2F-DC9E-4541-A78F-14E5773AF9E6}"/>
    <cellStyle name="Followed Hyperlink 15" xfId="15718" hidden="1" xr:uid="{47F8CC70-70B5-497B-8D11-BF56ACF03103}"/>
    <cellStyle name="Followed Hyperlink 15" xfId="16237" hidden="1" xr:uid="{6F823713-DE9B-4E3B-8FEB-35ACD04F6674}"/>
    <cellStyle name="Followed Hyperlink 15" xfId="16283" hidden="1" xr:uid="{8E24C3C0-0FC5-430C-B743-3C4E061DDA42}"/>
    <cellStyle name="Followed Hyperlink 15" xfId="16321" hidden="1" xr:uid="{559082C9-6669-49F9-A9CE-FF58DC867FBE}"/>
    <cellStyle name="Followed Hyperlink 15" xfId="16445" hidden="1" xr:uid="{F653601D-DB08-40B5-9819-762BFBB7DCB8}"/>
    <cellStyle name="Followed Hyperlink 15" xfId="16525" hidden="1" xr:uid="{6042BA1C-30DB-4775-AB7E-22A5A4986D3D}"/>
    <cellStyle name="Followed Hyperlink 15" xfId="16379" hidden="1" xr:uid="{C7C9F0BE-6BD6-41D0-A77D-E49B1806117F}"/>
    <cellStyle name="Followed Hyperlink 15" xfId="16567" hidden="1" xr:uid="{C1279166-0BC5-4172-AD8E-DB0966D0CD14}"/>
    <cellStyle name="Followed Hyperlink 15" xfId="16408" hidden="1" xr:uid="{B3BB5582-096F-4A6C-A2EE-8150ACE85D1C}"/>
    <cellStyle name="Followed Hyperlink 15" xfId="15946" hidden="1" xr:uid="{DE01D1E1-4769-45B6-B5DC-1BD30BEF4590}"/>
    <cellStyle name="Followed Hyperlink 15" xfId="16489" hidden="1" xr:uid="{369AEDBF-C185-4E18-B87C-86209EE74B27}"/>
    <cellStyle name="Followed Hyperlink 15" xfId="14385" hidden="1" xr:uid="{5E920768-E32F-4D44-AD89-B328EB0F68D4}"/>
    <cellStyle name="Followed Hyperlink 15" xfId="14779" hidden="1" xr:uid="{3066979F-5CE6-47E4-9CE8-8CA52C43AC75}"/>
    <cellStyle name="Followed Hyperlink 15" xfId="15078" hidden="1" xr:uid="{B92E40E5-4DFE-4208-84F9-F37979E09C8A}"/>
    <cellStyle name="Followed Hyperlink 15" xfId="16072" hidden="1" xr:uid="{4B22DF99-B360-4448-AFC8-8E4A0B04E47A}"/>
    <cellStyle name="Followed Hyperlink 15" xfId="16777" hidden="1" xr:uid="{52042EF2-0C44-49C7-B084-FBD191585024}"/>
    <cellStyle name="Followed Hyperlink 15" xfId="16814" hidden="1" xr:uid="{C6089E95-F785-404C-9D40-297A0FAF60F9}"/>
    <cellStyle name="Followed Hyperlink 15" xfId="16951" hidden="1" xr:uid="{78C7D21C-3E20-41A7-ACB9-4C5F445A847F}"/>
    <cellStyle name="Followed Hyperlink 15" xfId="16988" hidden="1" xr:uid="{9F2209D3-71E2-4660-A107-82DB5FDBF33D}"/>
    <cellStyle name="Followed Hyperlink 15" xfId="17075" hidden="1" xr:uid="{E23F3DF2-C447-468A-B76E-09623361F47B}"/>
    <cellStyle name="Followed Hyperlink 15" xfId="17112" hidden="1" xr:uid="{A296AA78-B58F-411D-91E5-848D3432CBC5}"/>
    <cellStyle name="Followed Hyperlink 15" xfId="16922" hidden="1" xr:uid="{05E0348A-694B-42DA-9386-41B1FB6C9395}"/>
    <cellStyle name="Followed Hyperlink 15" xfId="17154" hidden="1" xr:uid="{A1DE8E2E-9F81-4D23-AC88-8A2F2482A9E5}"/>
    <cellStyle name="Followed Hyperlink 15" xfId="17280" hidden="1" xr:uid="{D74C3B54-19D6-4C43-8A94-7B4763CCF64E}"/>
    <cellStyle name="Followed Hyperlink 15" xfId="16853" hidden="1" xr:uid="{87A90650-E475-492F-8E50-E7D262A6074A}"/>
    <cellStyle name="Followed Hyperlink 15" xfId="17410" hidden="1" xr:uid="{38293A9A-048C-4B36-8782-C3067BE02D06}"/>
    <cellStyle name="Followed Hyperlink 15" xfId="17447" hidden="1" xr:uid="{BF8CC17A-4E8A-403D-AE43-A033A5F73E65}"/>
    <cellStyle name="Followed Hyperlink 15" xfId="16888" hidden="1" xr:uid="{A8A0751A-869A-402D-A896-805F19920B40}"/>
    <cellStyle name="Followed Hyperlink 15" xfId="17487" hidden="1" xr:uid="{AAC31DC8-BA14-4DBC-85B4-4D362F324472}"/>
    <cellStyle name="Followed Hyperlink 15" xfId="17546" hidden="1" xr:uid="{C97008CD-87EE-4C06-8A62-49CDDE8D2241}"/>
    <cellStyle name="Followed Hyperlink 15" xfId="17584" hidden="1" xr:uid="{7954AD4B-3083-4DDB-8084-B08F87C0256C}"/>
    <cellStyle name="Followed Hyperlink 15" xfId="17194" hidden="1" xr:uid="{F7761A56-D61F-421C-B93A-050B3E83F66D}"/>
    <cellStyle name="Followed Hyperlink 15" xfId="11957" hidden="1" xr:uid="{2B1AA8BE-2453-48D8-ACD9-65FED6EABAD7}"/>
    <cellStyle name="Followed Hyperlink 15" xfId="14989" hidden="1" xr:uid="{4D6DEFC6-7FBE-481F-BDC3-6CE2555A96AA}"/>
    <cellStyle name="Followed Hyperlink 15" xfId="15116" hidden="1" xr:uid="{07061214-A26E-412A-9540-856471A3D452}"/>
    <cellStyle name="Followed Hyperlink 15" xfId="14552" hidden="1" xr:uid="{026C917C-5007-4AB9-87EB-9DC5E2CA19E4}"/>
    <cellStyle name="Followed Hyperlink 15" xfId="15156" hidden="1" xr:uid="{D230B0B8-553F-4E16-9416-2DB0B6F5CAB6}"/>
    <cellStyle name="Followed Hyperlink 15" xfId="14478" hidden="1" xr:uid="{C1DE40EC-69D8-44D0-A002-354DB6BF133B}"/>
    <cellStyle name="Followed Hyperlink 15" xfId="14615" hidden="1" xr:uid="{1110686B-5598-4504-B6C6-CF49F4AB041E}"/>
    <cellStyle name="Followed Hyperlink 15" xfId="14653" hidden="1" xr:uid="{93B7CA95-6DFB-4AAA-A974-2E597BF74A91}"/>
    <cellStyle name="Followed Hyperlink 15" xfId="14741" hidden="1" xr:uid="{6CD8F786-40E2-4225-9C62-24DA0264EEC9}"/>
    <cellStyle name="Followed Hyperlink 15" xfId="12123" hidden="1" xr:uid="{AD72189E-B915-4AF3-9C35-4151BB2AAECE}"/>
    <cellStyle name="Followed Hyperlink 15" xfId="14440" hidden="1" xr:uid="{C2D08375-EB45-4D2C-A8C5-8FC18F38923E}"/>
    <cellStyle name="Followed Hyperlink 15" xfId="14586" hidden="1" xr:uid="{88EAD008-C7EC-4A19-8BAD-566031E1DC93}"/>
    <cellStyle name="Followed Hyperlink 15" xfId="14821" hidden="1" xr:uid="{171B14FF-8753-4291-A8B4-0A3A67078D0E}"/>
    <cellStyle name="Followed Hyperlink 15" xfId="14910" hidden="1" xr:uid="{10F52200-249C-4B82-81D3-63DD3E3F9574}"/>
    <cellStyle name="Followed Hyperlink 15" xfId="14948" hidden="1" xr:uid="{19988F58-DF43-4D8D-B28D-55C96C72F9AF}"/>
    <cellStyle name="Followed Hyperlink 15" xfId="14517" hidden="1" xr:uid="{979DD992-56A3-44F2-B4BD-3BD32ABFEF10}"/>
    <cellStyle name="Followed Hyperlink 15" xfId="16034" hidden="1" xr:uid="{77B3C8BF-870B-4805-AC46-1DC05FFF6363}"/>
    <cellStyle name="Followed Hyperlink 15" xfId="15215" hidden="1" xr:uid="{84DC26AB-81AA-4C2D-A81A-ADCB8C3D4D09}"/>
    <cellStyle name="Followed Hyperlink 15" xfId="15988" hidden="1" xr:uid="{D8B6D3AF-1C37-4917-9AA7-1F4762A14737}"/>
    <cellStyle name="Followed Hyperlink 15" xfId="15042" hidden="1" xr:uid="{D65C73FE-DEA8-4650-A0B9-DF0CC16CE839}"/>
    <cellStyle name="Followed Hyperlink 15" xfId="18972" hidden="1" xr:uid="{DC46D99D-235A-43C3-BBA1-C01F10795B7D}"/>
    <cellStyle name="Followed Hyperlink 15" xfId="21356" hidden="1" xr:uid="{D8FB1295-F6EC-452A-8CEF-63B2BE952C80}"/>
    <cellStyle name="Followed Hyperlink 15" xfId="21414" hidden="1" xr:uid="{B45BCBA1-7A2F-4A16-8554-47692F83E60E}"/>
    <cellStyle name="Followed Hyperlink 15" xfId="23614" hidden="1" xr:uid="{C8E21229-25BA-4017-9CD7-AEE8013AC0BE}"/>
    <cellStyle name="Followed Hyperlink 15" xfId="23160" hidden="1" xr:uid="{CA97C1AC-F19B-47FB-A460-2059B038AC33}"/>
    <cellStyle name="Followed Hyperlink 15" xfId="23243" hidden="1" xr:uid="{5BEC3E08-3EA3-4DD2-AC6E-7EBE7491F2E0}"/>
    <cellStyle name="Followed Hyperlink 15" xfId="22764" hidden="1" xr:uid="{8E720976-4311-4FFF-9E08-3CFD4BF15CEB}"/>
    <cellStyle name="Followed Hyperlink 15" xfId="23284" hidden="1" xr:uid="{FB01654B-4246-4070-B8C5-A5BC88CC5B28}"/>
    <cellStyle name="Followed Hyperlink 15" xfId="23329" hidden="1" xr:uid="{722052C1-A6F4-4C0D-BC68-00BAECFCBCE6}"/>
    <cellStyle name="Followed Hyperlink 15" xfId="23366" hidden="1" xr:uid="{B44D49B2-258B-4565-A293-C61100CACD93}"/>
    <cellStyle name="Followed Hyperlink 15" xfId="23491" hidden="1" xr:uid="{92C88CA7-495D-4CDB-9273-6B711419AD97}"/>
    <cellStyle name="Followed Hyperlink 15" xfId="23572" hidden="1" xr:uid="{4259F8F3-5AF7-459C-91B4-0C42DCEF2E05}"/>
    <cellStyle name="Followed Hyperlink 15" xfId="23424" hidden="1" xr:uid="{8709B953-AE03-4057-9BD7-71A2DADF3CFF}"/>
    <cellStyle name="Followed Hyperlink 15" xfId="22093" hidden="1" xr:uid="{0E5C6A99-7303-4F33-9BF2-9DE8AE3F1191}"/>
    <cellStyle name="Followed Hyperlink 15" xfId="23034" hidden="1" xr:uid="{4FDF9D7E-0DA8-44C8-A223-4B153F09998F}"/>
    <cellStyle name="Followed Hyperlink 15" xfId="23080" hidden="1" xr:uid="{0EBA02A5-8779-45C9-BC52-76661C8C87E4}"/>
    <cellStyle name="Followed Hyperlink 15" xfId="23118" hidden="1" xr:uid="{A4D96726-EAEF-4F42-8D49-C08D5A9EAA2E}"/>
    <cellStyle name="Followed Hyperlink 15" xfId="22873" hidden="1" xr:uid="{CD1C7910-1952-4F79-95AF-C70727272E22}"/>
    <cellStyle name="Followed Hyperlink 15" xfId="22992" hidden="1" xr:uid="{D9C6FE16-2EA0-461C-9E66-33002B8F63EF}"/>
    <cellStyle name="Followed Hyperlink 15" xfId="22090" hidden="1" xr:uid="{DA8D1783-CF6D-48D3-9DED-CE6C47715728}"/>
    <cellStyle name="Followed Hyperlink 15" xfId="22829" hidden="1" xr:uid="{86B11F6E-756D-4675-8254-8125057121CF}"/>
    <cellStyle name="Followed Hyperlink 15" xfId="22589" hidden="1" xr:uid="{36EBCE96-4155-4FB0-A26B-E6B094FBEFDA}"/>
    <cellStyle name="Followed Hyperlink 15" xfId="23453" hidden="1" xr:uid="{17303310-1585-4FB3-90A7-1A63E4B4FEAE}"/>
    <cellStyle name="Followed Hyperlink 15" xfId="21452" hidden="1" xr:uid="{7B8F5064-8993-4F50-A648-69461F58071E}"/>
    <cellStyle name="Followed Hyperlink 15" xfId="22360" hidden="1" xr:uid="{84DB5305-ABF9-4A4A-83F4-9A8F0BA8BD7D}"/>
    <cellStyle name="Followed Hyperlink 15" xfId="22407" hidden="1" xr:uid="{F19B099A-9E3B-4129-BE2B-91818BEA716C}"/>
    <cellStyle name="Followed Hyperlink 15" xfId="22445" hidden="1" xr:uid="{02D622C8-53D5-4453-848D-A1D146F57650}"/>
    <cellStyle name="Followed Hyperlink 15" xfId="22504" hidden="1" xr:uid="{E8390A33-0181-4882-9250-0CA801935821}"/>
    <cellStyle name="Followed Hyperlink 15" xfId="22542" hidden="1" xr:uid="{569D9160-9999-4698-8122-1C660AD334BC}"/>
    <cellStyle name="Followed Hyperlink 15" xfId="22657" hidden="1" xr:uid="{0D3B094E-4C03-41AE-BCDA-574FACEC3EED}"/>
    <cellStyle name="Followed Hyperlink 15" xfId="21933" hidden="1" xr:uid="{63E16626-1E59-479C-BEE1-02FE295D5B56}"/>
    <cellStyle name="Followed Hyperlink 15" xfId="22707" hidden="1" xr:uid="{FA043969-2537-438C-B361-6F68BCC32D29}"/>
    <cellStyle name="Followed Hyperlink 15" xfId="22619" hidden="1" xr:uid="{8012F0F1-8427-42DB-B412-CD4BA8C377D1}"/>
    <cellStyle name="Followed Hyperlink 15" xfId="21961" hidden="1" xr:uid="{1AF7B6FD-2598-4E8D-B2F2-CF3C179C623C}"/>
    <cellStyle name="Followed Hyperlink 15" xfId="19960" hidden="1" xr:uid="{DA7E92F0-46AD-4EE1-87F6-3F72D90A46AB}"/>
    <cellStyle name="Followed Hyperlink 15" xfId="19568" hidden="1" xr:uid="{2C209162-9FDB-4B81-B0BB-2AD415011387}"/>
    <cellStyle name="Followed Hyperlink 15" xfId="20017" hidden="1" xr:uid="{B96730D3-D3E8-4DB4-900F-6FF2B22D8565}"/>
    <cellStyle name="Followed Hyperlink 15" xfId="20064" hidden="1" xr:uid="{9FC197BA-4797-4C73-9A8E-35BBC7192156}"/>
    <cellStyle name="Followed Hyperlink 15" xfId="20102" hidden="1" xr:uid="{F226A611-69B0-4951-8665-4F9ADBCF247A}"/>
    <cellStyle name="Followed Hyperlink 15" xfId="20161" hidden="1" xr:uid="{6AE13B04-54D9-43EF-892B-78EBE8B646E6}"/>
    <cellStyle name="Followed Hyperlink 15" xfId="20199" hidden="1" xr:uid="{E73F33F0-7954-478F-86C0-CBEC1A07C1BD}"/>
    <cellStyle name="Followed Hyperlink 15" xfId="20276" hidden="1" xr:uid="{928CE292-F857-4766-B116-99819558568D}"/>
    <cellStyle name="Followed Hyperlink 15" xfId="20314" hidden="1" xr:uid="{0746CC34-31E1-4D72-8C7E-B07888CA9D37}"/>
    <cellStyle name="Followed Hyperlink 15" xfId="19588" hidden="1" xr:uid="{77F03698-1728-46DE-BF61-3913FE4FFB2F}"/>
    <cellStyle name="Followed Hyperlink 15" xfId="20367" hidden="1" xr:uid="{2767B178-EEB2-400D-81D8-EFA7356A7AB9}"/>
    <cellStyle name="Followed Hyperlink 15" xfId="20452" hidden="1" xr:uid="{6DE3731E-A6CC-4BD5-9273-C996F76BB2A8}"/>
    <cellStyle name="Followed Hyperlink 15" xfId="19746" hidden="1" xr:uid="{56D2CBDE-7294-4357-BD51-724C7B8522B8}"/>
    <cellStyle name="Followed Hyperlink 15" xfId="20535" hidden="1" xr:uid="{3E6639AA-0355-4037-B20F-B637EF7F1538}"/>
    <cellStyle name="Followed Hyperlink 15" xfId="20616" hidden="1" xr:uid="{9388B7C4-BCE0-4237-801B-90E6619C5C67}"/>
    <cellStyle name="Followed Hyperlink 15" xfId="20490" hidden="1" xr:uid="{B9C74551-437B-4BA4-9D02-26C87EC6F203}"/>
    <cellStyle name="Followed Hyperlink 15" xfId="22791" hidden="1" xr:uid="{8CAE1454-DF26-4CF2-A2EB-D14A2E45E49E}"/>
    <cellStyle name="Followed Hyperlink 15" xfId="22040" hidden="1" xr:uid="{3355324B-3060-4430-8876-4A1E8FBA12B4}"/>
    <cellStyle name="Followed Hyperlink 15" xfId="23655" hidden="1" xr:uid="{3C60428E-8A30-4693-811E-4D2CD55257DC}"/>
    <cellStyle name="Followed Hyperlink 15" xfId="23534" hidden="1" xr:uid="{DC8F2EB4-4AAF-4EC7-84F8-2DAF7BB6ADE5}"/>
    <cellStyle name="Followed Hyperlink 15" xfId="23205" hidden="1" xr:uid="{3093FBB1-7FEF-482F-A195-0716562C6853}"/>
    <cellStyle name="Followed Hyperlink 15" xfId="22954" hidden="1" xr:uid="{0A3F5860-1A86-449D-BDA2-4C765BA0C1BC}"/>
    <cellStyle name="Followed Hyperlink 15" xfId="20246" hidden="1" xr:uid="{37C69969-0C45-4ADA-B99F-D9C2A865E0D9}"/>
    <cellStyle name="Followed Hyperlink 15" xfId="20821" hidden="1" xr:uid="{C105BEB9-CD0C-4E90-85DA-C3863DA20C33}"/>
    <cellStyle name="Followed Hyperlink 15" xfId="20866" hidden="1" xr:uid="{A9F340BE-C967-4EDC-A4B7-59DD3E822848}"/>
    <cellStyle name="Followed Hyperlink 15" xfId="20902" hidden="1" xr:uid="{8F7E725A-171A-43C9-A061-0B922A5D0085}"/>
    <cellStyle name="Followed Hyperlink 15" xfId="20425" hidden="1" xr:uid="{381EE18F-CC4B-4181-8A33-03E5A26D1CA9}"/>
    <cellStyle name="Followed Hyperlink 15" xfId="20944" hidden="1" xr:uid="{C6E07A88-F672-42A5-A8AB-44EB63B15D99}"/>
    <cellStyle name="Followed Hyperlink 15" xfId="20990" hidden="1" xr:uid="{84AA594A-5B0F-4938-A108-66080BC8971C}"/>
    <cellStyle name="Followed Hyperlink 15" xfId="21028" hidden="1" xr:uid="{E410DC65-0E1D-4756-8565-A2A606EBA268}"/>
    <cellStyle name="Followed Hyperlink 15" xfId="21152" hidden="1" xr:uid="{03CF9175-2E10-43EF-8496-0D81E0D7F69F}"/>
    <cellStyle name="Followed Hyperlink 15" xfId="21232" hidden="1" xr:uid="{C77386DB-8DE0-45D6-8F97-ED18E64CB4AC}"/>
    <cellStyle name="Followed Hyperlink 15" xfId="21086" hidden="1" xr:uid="{C8AEE0A0-15A0-4A26-A849-2B8A76EA9A5E}"/>
    <cellStyle name="Followed Hyperlink 15" xfId="21274" hidden="1" xr:uid="{4C1AEBBF-16FE-4845-BB0D-5FEFFBD9ABC4}"/>
    <cellStyle name="Followed Hyperlink 15" xfId="21115" hidden="1" xr:uid="{3779BCFA-1E02-476D-A05F-1F0BEC344550}"/>
    <cellStyle name="Followed Hyperlink 15" xfId="20653" hidden="1" xr:uid="{4EAB5B83-D7CE-487F-81F6-8FAD4BFA88F8}"/>
    <cellStyle name="Followed Hyperlink 15" xfId="21196" hidden="1" xr:uid="{00F5E34A-76E0-4E12-85DF-952346166659}"/>
    <cellStyle name="Followed Hyperlink 15" xfId="19017" hidden="1" xr:uid="{2799717C-A929-48D6-8AB5-A25B6E3F10B7}"/>
    <cellStyle name="Followed Hyperlink 15" xfId="19486" hidden="1" xr:uid="{E1787AD1-77F1-4FA1-8C27-35B93CD5CC1C}"/>
    <cellStyle name="Followed Hyperlink 15" xfId="19785" hidden="1" xr:uid="{0969116E-1FA5-4780-9A88-AAD9E5667258}"/>
    <cellStyle name="Followed Hyperlink 15" xfId="20779" hidden="1" xr:uid="{CD92B610-D17B-4444-A6DB-8E1628802EF0}"/>
    <cellStyle name="Followed Hyperlink 15" xfId="21496" hidden="1" xr:uid="{2ABED930-DF6B-445F-BC3B-F0A356F6309F}"/>
    <cellStyle name="Followed Hyperlink 15" xfId="21533" hidden="1" xr:uid="{F65A6F73-4A42-4465-A49F-40A83FF67858}"/>
    <cellStyle name="Followed Hyperlink 15" xfId="21670" hidden="1" xr:uid="{5BE5A073-07AE-4CB4-AF79-B337A5A41154}"/>
    <cellStyle name="Followed Hyperlink 15" xfId="21707" hidden="1" xr:uid="{A141F221-C8F7-423F-9933-AE693D9FC731}"/>
    <cellStyle name="Followed Hyperlink 15" xfId="21794" hidden="1" xr:uid="{84F384E7-3196-41DE-8ACB-CE6240BD252A}"/>
    <cellStyle name="Followed Hyperlink 15" xfId="21831" hidden="1" xr:uid="{7FACA194-C99B-4D38-A6EA-FE1648233EC5}"/>
    <cellStyle name="Followed Hyperlink 15" xfId="21641" hidden="1" xr:uid="{87BD23F3-95DB-43F5-BD69-88BED8C0C177}"/>
    <cellStyle name="Followed Hyperlink 15" xfId="21873" hidden="1" xr:uid="{BD5C10FC-8992-4635-B88A-53F8EB34B7CF}"/>
    <cellStyle name="Followed Hyperlink 15" xfId="21999" hidden="1" xr:uid="{582D0559-04FC-4E35-9A3E-23CC9571B863}"/>
    <cellStyle name="Followed Hyperlink 15" xfId="21572" hidden="1" xr:uid="{3490294C-F2D4-48A8-8F46-03BDDD1668C9}"/>
    <cellStyle name="Followed Hyperlink 15" xfId="22129" hidden="1" xr:uid="{1B1169E5-984B-49A5-95B0-400D4E0DEA67}"/>
    <cellStyle name="Followed Hyperlink 15" xfId="22166" hidden="1" xr:uid="{C46B5664-A52B-42A0-9EA8-A7436C3BCAA5}"/>
    <cellStyle name="Followed Hyperlink 15" xfId="21607" hidden="1" xr:uid="{261CD91B-557B-4F46-B7FC-C8170AFA5BFA}"/>
    <cellStyle name="Followed Hyperlink 15" xfId="22206" hidden="1" xr:uid="{10A7F2AD-D1F5-41D6-8FF3-CFB051E14CD2}"/>
    <cellStyle name="Followed Hyperlink 15" xfId="22265" hidden="1" xr:uid="{F2FB6F1A-78E3-4D8C-94A5-31860587377F}"/>
    <cellStyle name="Followed Hyperlink 15" xfId="22303" hidden="1" xr:uid="{4907D1E8-804B-4EBB-932C-2AD8E29AD0EE}"/>
    <cellStyle name="Followed Hyperlink 15" xfId="21913" hidden="1" xr:uid="{260CF210-4F27-483B-8551-CAF2DCA66012}"/>
    <cellStyle name="Followed Hyperlink 15" xfId="19063" hidden="1" xr:uid="{CFD6DB6C-16A6-4398-8457-A86130517012}"/>
    <cellStyle name="Followed Hyperlink 15" xfId="19696" hidden="1" xr:uid="{1AED238B-8BB5-4931-A99B-5A4B5BE0F893}"/>
    <cellStyle name="Followed Hyperlink 15" xfId="19823" hidden="1" xr:uid="{C1067852-2B62-4C54-AF0F-7EC14B15C8B0}"/>
    <cellStyle name="Followed Hyperlink 15" xfId="19259" hidden="1" xr:uid="{92D91A95-1E28-4B0E-B9AF-E0C0DE7C6DA5}"/>
    <cellStyle name="Followed Hyperlink 15" xfId="19863" hidden="1" xr:uid="{3331B9EE-5C21-4A20-82F8-D59A931AF01B}"/>
    <cellStyle name="Followed Hyperlink 15" xfId="19185" hidden="1" xr:uid="{2C8DF7BB-CFE2-411C-BB70-8C424C3974D6}"/>
    <cellStyle name="Followed Hyperlink 15" xfId="19322" hidden="1" xr:uid="{8651B6E3-A5A4-460F-BA94-32B2CEA47DF1}"/>
    <cellStyle name="Followed Hyperlink 15" xfId="19360" hidden="1" xr:uid="{0406F08D-24F9-4FA5-A117-CE1791308C46}"/>
    <cellStyle name="Followed Hyperlink 15" xfId="19448" hidden="1" xr:uid="{FD2BF666-3E2E-41DB-A515-2D207153AC89}"/>
    <cellStyle name="Followed Hyperlink 15" xfId="19101" hidden="1" xr:uid="{A70C3E66-6735-4F3F-9339-E5550FBBD89F}"/>
    <cellStyle name="Followed Hyperlink 15" xfId="19147" hidden="1" xr:uid="{17887924-676B-4392-A8F3-5C24847FCBBC}"/>
    <cellStyle name="Followed Hyperlink 15" xfId="19293" hidden="1" xr:uid="{D36169FB-5DA2-4F3E-A394-CE5A25950035}"/>
    <cellStyle name="Followed Hyperlink 15" xfId="19528" hidden="1" xr:uid="{243F261C-7453-4960-B7F6-C5E7A0B27C2B}"/>
    <cellStyle name="Followed Hyperlink 15" xfId="19617" hidden="1" xr:uid="{A339405A-64EE-46F3-9E4B-03AEAD003BBD}"/>
    <cellStyle name="Followed Hyperlink 15" xfId="19655" hidden="1" xr:uid="{50FBB613-ED31-4029-8E7D-408BC07AEEAF}"/>
    <cellStyle name="Followed Hyperlink 15" xfId="19224" hidden="1" xr:uid="{3CE156D5-3F4F-4A78-B02B-EBBEC62C0A72}"/>
    <cellStyle name="Followed Hyperlink 15" xfId="20741" hidden="1" xr:uid="{84066DD2-8B06-4B93-B1CA-AAB4376CA9D0}"/>
    <cellStyle name="Followed Hyperlink 15" xfId="19922" hidden="1" xr:uid="{0B311728-5F4C-4E27-895D-E8719F6A1D6C}"/>
    <cellStyle name="Followed Hyperlink 15" xfId="20695" hidden="1" xr:uid="{FE2A9EDC-C730-4756-9B1D-3D7C1527E45C}"/>
    <cellStyle name="Followed Hyperlink 15" xfId="19749" hidden="1" xr:uid="{EDEE56A7-A2C5-4E2D-B823-D5D9A55DB0F7}"/>
    <cellStyle name="Followed Hyperlink 15" xfId="23691" hidden="1" xr:uid="{AEC33E8C-5B6C-4CA3-A420-45785A1FD114}"/>
    <cellStyle name="Followed Hyperlink 15" xfId="26132" hidden="1" xr:uid="{70394207-3A9D-4005-94FA-B0AB161ADCBA}"/>
    <cellStyle name="Followed Hyperlink 15" xfId="26199" hidden="1" xr:uid="{ADB979AB-9623-4411-BF88-ACBE168252C3}"/>
    <cellStyle name="Followed Hyperlink 15" xfId="28421" hidden="1" xr:uid="{252630A6-412A-4354-BB54-382D3DFF50FE}"/>
    <cellStyle name="Followed Hyperlink 15" xfId="27959" hidden="1" xr:uid="{4BA6CCA5-4E54-47B3-B23B-396054C231B4}"/>
    <cellStyle name="Followed Hyperlink 15" xfId="28043" hidden="1" xr:uid="{94ABE3E2-53D1-49AF-8B93-64D6D12C4EC4}"/>
    <cellStyle name="Followed Hyperlink 15" xfId="27562" hidden="1" xr:uid="{F45359F9-487E-4085-88AD-D3A3C27C93F6}"/>
    <cellStyle name="Followed Hyperlink 15" xfId="28085" hidden="1" xr:uid="{B92388C4-B8E5-4F0C-AD7C-8F9A1D4D184B}"/>
    <cellStyle name="Followed Hyperlink 15" xfId="28131" hidden="1" xr:uid="{5523B22A-8CB8-4308-AC9A-72DBBA84291F}"/>
    <cellStyle name="Followed Hyperlink 15" xfId="28169" hidden="1" xr:uid="{5B64087B-BEF5-4ED4-8349-9C53AD31BC63}"/>
    <cellStyle name="Followed Hyperlink 15" xfId="28295" hidden="1" xr:uid="{BF3A2393-E89F-484D-91A9-EF38A0979F30}"/>
    <cellStyle name="Followed Hyperlink 15" xfId="28379" hidden="1" xr:uid="{337CAA9E-D47E-43C4-A848-0D0A32DA725A}"/>
    <cellStyle name="Followed Hyperlink 15" xfId="28228" hidden="1" xr:uid="{BB035760-062D-4CE7-95EC-1CEA70353079}"/>
    <cellStyle name="Followed Hyperlink 15" xfId="26885" hidden="1" xr:uid="{7164C6C9-D182-4758-B294-E722586DA443}"/>
    <cellStyle name="Followed Hyperlink 15" xfId="27833" hidden="1" xr:uid="{7022A325-4598-4B35-B527-E478FCC83A36}"/>
    <cellStyle name="Followed Hyperlink 15" xfId="27879" hidden="1" xr:uid="{EFECF87B-F1D7-4331-819A-66AE21FE6E23}"/>
    <cellStyle name="Followed Hyperlink 15" xfId="27917" hidden="1" xr:uid="{463920B7-0812-442C-B240-ACF1BDD2659E}"/>
    <cellStyle name="Followed Hyperlink 15" xfId="27672" hidden="1" xr:uid="{72379C56-8DA5-445C-878E-4036F16FFA39}"/>
    <cellStyle name="Followed Hyperlink 15" xfId="27791" hidden="1" xr:uid="{1598CBFA-9F5B-46FE-B6E4-AC70B4F83D85}"/>
    <cellStyle name="Followed Hyperlink 15" xfId="26882" hidden="1" xr:uid="{26EC5BD4-42FF-4473-BB9D-4D4BD7E7BE30}"/>
    <cellStyle name="Followed Hyperlink 15" xfId="27627" hidden="1" xr:uid="{48DE74B0-7F1E-43B0-AE29-4C9CECD3D72A}"/>
    <cellStyle name="Followed Hyperlink 15" xfId="27383" hidden="1" xr:uid="{42834283-6311-46D2-8657-BA964E0F4A4A}"/>
    <cellStyle name="Followed Hyperlink 15" xfId="28257" hidden="1" xr:uid="{79D6BEB8-9455-412B-91C1-6B48031005E1}"/>
    <cellStyle name="Followed Hyperlink 15" xfId="26237" hidden="1" xr:uid="{B4895991-5D6B-4FD6-B174-8F348B94A616}"/>
    <cellStyle name="Followed Hyperlink 15" xfId="27154" hidden="1" xr:uid="{C4E761E3-3953-4EAC-88A6-019E45ACB273}"/>
    <cellStyle name="Followed Hyperlink 15" xfId="27201" hidden="1" xr:uid="{11606A79-BA4A-4B28-90D3-5A97CD0D36CF}"/>
    <cellStyle name="Followed Hyperlink 15" xfId="27239" hidden="1" xr:uid="{5F721B5F-1BBC-4F91-AEDD-97AAEEA9E90F}"/>
    <cellStyle name="Followed Hyperlink 15" xfId="27298" hidden="1" xr:uid="{78FF63B7-D72C-471E-8431-CB960E6C9683}"/>
    <cellStyle name="Followed Hyperlink 15" xfId="27336" hidden="1" xr:uid="{CE978ACD-DB39-4207-9B9A-294E988CE31D}"/>
    <cellStyle name="Followed Hyperlink 15" xfId="27451" hidden="1" xr:uid="{6A2B69B9-2C5F-4069-BE95-187B7053692E}"/>
    <cellStyle name="Followed Hyperlink 15" xfId="26724" hidden="1" xr:uid="{82F0C596-B283-4773-B404-237344A77970}"/>
    <cellStyle name="Followed Hyperlink 15" xfId="27504" hidden="1" xr:uid="{DD130159-2016-4D09-BB5D-050236B2FE94}"/>
    <cellStyle name="Followed Hyperlink 15" xfId="27413" hidden="1" xr:uid="{DC967B4E-99E4-4747-A10D-1B09313E5EF8}"/>
    <cellStyle name="Followed Hyperlink 15" xfId="26753" hidden="1" xr:uid="{E267F3A4-A1BB-4624-AB52-7007273BF918}"/>
    <cellStyle name="Followed Hyperlink 15" xfId="24724" hidden="1" xr:uid="{114E2D76-D3D8-44FF-B0F3-5728E28DCA67}"/>
    <cellStyle name="Followed Hyperlink 15" xfId="24331" hidden="1" xr:uid="{6B396633-2DFD-480D-80A1-B63CDEBC8C09}"/>
    <cellStyle name="Followed Hyperlink 15" xfId="24781" hidden="1" xr:uid="{C7687F97-F48A-4494-9CD3-D04C0E54BB1D}"/>
    <cellStyle name="Followed Hyperlink 15" xfId="24828" hidden="1" xr:uid="{5D19C540-8D8D-43E2-B5E8-4470E30D3759}"/>
    <cellStyle name="Followed Hyperlink 15" xfId="24866" hidden="1" xr:uid="{F45ACC46-97AA-4A88-9F13-6FBFDB7B15CC}"/>
    <cellStyle name="Followed Hyperlink 15" xfId="24925" hidden="1" xr:uid="{224C6D89-3635-4D12-AB26-9C1BEB046A46}"/>
    <cellStyle name="Followed Hyperlink 15" xfId="24963" hidden="1" xr:uid="{ADFE02A3-7690-490A-A8B3-5CB2E32B2532}"/>
    <cellStyle name="Followed Hyperlink 15" xfId="25040" hidden="1" xr:uid="{6290EF90-9D7C-46BD-B603-1EFCA6129A9B}"/>
    <cellStyle name="Followed Hyperlink 15" xfId="25078" hidden="1" xr:uid="{A1BED54A-D159-4833-92DC-C5C831E37470}"/>
    <cellStyle name="Followed Hyperlink 15" xfId="24351" hidden="1" xr:uid="{18CBA28F-3ED2-4992-97E7-C6E11C014E95}"/>
    <cellStyle name="Followed Hyperlink 15" xfId="25131" hidden="1" xr:uid="{98E401BC-DF7B-44C2-A313-52C39C10CA35}"/>
    <cellStyle name="Followed Hyperlink 15" xfId="25216" hidden="1" xr:uid="{0CBD319E-87BB-45C2-BC13-D3F735ACBE9C}"/>
    <cellStyle name="Followed Hyperlink 15" xfId="24509" hidden="1" xr:uid="{80CE973D-D60F-40DD-8394-6A811EBBD378}"/>
    <cellStyle name="Followed Hyperlink 15" xfId="25299" hidden="1" xr:uid="{BB7EA872-B954-4B6C-A863-A9BE70DFCD86}"/>
    <cellStyle name="Followed Hyperlink 15" xfId="25380" hidden="1" xr:uid="{79164074-C103-4BC5-A99F-8E2FDA3BC26D}"/>
    <cellStyle name="Followed Hyperlink 15" xfId="25254" hidden="1" xr:uid="{599700AD-3A5B-4186-A8CC-453BC55328A5}"/>
    <cellStyle name="Followed Hyperlink 15" xfId="27589" hidden="1" xr:uid="{DBA605E0-E5E7-4B82-8166-3D2689480678}"/>
    <cellStyle name="Followed Hyperlink 15" xfId="26832" hidden="1" xr:uid="{CC5C6301-EA9C-41D7-A9BC-998E91E00088}"/>
    <cellStyle name="Followed Hyperlink 15" xfId="28467" hidden="1" xr:uid="{A42F430E-5BB6-42BB-9C51-C940CFF1EB96}"/>
    <cellStyle name="Followed Hyperlink 15" xfId="28341" hidden="1" xr:uid="{0568C573-A518-4315-AB14-ADA934D39921}"/>
    <cellStyle name="Followed Hyperlink 15" xfId="28005" hidden="1" xr:uid="{512CFC75-D667-49AD-A75D-967554F6CA83}"/>
    <cellStyle name="Followed Hyperlink 15" xfId="27753" hidden="1" xr:uid="{2FCB6F94-63A2-42D7-BC3A-F8477455DE78}"/>
    <cellStyle name="Followed Hyperlink 15" xfId="25010" hidden="1" xr:uid="{97F5A4D9-A479-4E89-B2A4-8546DDFD6E3B}"/>
    <cellStyle name="Followed Hyperlink 15" xfId="25586" hidden="1" xr:uid="{BD85A303-183E-491F-8F4A-CBDE4F1A2D78}"/>
    <cellStyle name="Followed Hyperlink 15" xfId="25632" hidden="1" xr:uid="{AEB73107-77A6-4F90-87EA-3EA990C94A57}"/>
    <cellStyle name="Followed Hyperlink 15" xfId="25670" hidden="1" xr:uid="{251A74CE-C732-40E8-8760-9D625BF09CA8}"/>
    <cellStyle name="Followed Hyperlink 15" xfId="25189" hidden="1" xr:uid="{C6A0A95C-5ED3-49A7-9FF7-156FF45A7CEC}"/>
    <cellStyle name="Followed Hyperlink 15" xfId="25712" hidden="1" xr:uid="{42164071-B061-4039-9ED0-E31F7D8343A6}"/>
    <cellStyle name="Followed Hyperlink 15" xfId="25758" hidden="1" xr:uid="{571C564D-A6AF-43AA-9CCF-E3536C3D1336}"/>
    <cellStyle name="Followed Hyperlink 15" xfId="25796" hidden="1" xr:uid="{A9631FD8-8475-44F6-8EE3-398FB62E58B3}"/>
    <cellStyle name="Followed Hyperlink 15" xfId="25922" hidden="1" xr:uid="{4A0433A6-80B0-41FE-96D2-2BCA878778B2}"/>
    <cellStyle name="Followed Hyperlink 15" xfId="26006" hidden="1" xr:uid="{6D5D41E5-8DBD-4C0A-965B-B66A09ACE06C}"/>
    <cellStyle name="Followed Hyperlink 15" xfId="25855" hidden="1" xr:uid="{F4F3DAAE-E19A-489F-BBD2-94C48AC6B8AD}"/>
    <cellStyle name="Followed Hyperlink 15" xfId="26048" hidden="1" xr:uid="{E5FC4E9C-95E1-4B73-A386-AA85D033211B}"/>
    <cellStyle name="Followed Hyperlink 15" xfId="25884" hidden="1" xr:uid="{8C00014B-BF9E-465E-A710-18ACF354FE1C}"/>
    <cellStyle name="Followed Hyperlink 15" xfId="25418" hidden="1" xr:uid="{46BCC6DF-FF9E-449A-869A-1C7DF0058229}"/>
    <cellStyle name="Followed Hyperlink 15" xfId="25968" hidden="1" xr:uid="{F126F985-2BDC-4B1D-936D-00485BAA6328}"/>
    <cellStyle name="Followed Hyperlink 15" xfId="23780" hidden="1" xr:uid="{7A29630D-94F6-4AB4-9806-59759A269AEF}"/>
    <cellStyle name="Followed Hyperlink 15" xfId="24249" hidden="1" xr:uid="{417881B1-4581-4408-A165-DBB1D90E3378}"/>
    <cellStyle name="Followed Hyperlink 15" xfId="24548" hidden="1" xr:uid="{31272D56-6175-4168-8179-592E92E0F330}"/>
    <cellStyle name="Followed Hyperlink 15" xfId="25544" hidden="1" xr:uid="{A4C73894-4CBC-4D38-B704-F73E0307FD29}"/>
    <cellStyle name="Followed Hyperlink 15" xfId="26283" hidden="1" xr:uid="{127ECDC4-304E-4BEC-BD4D-D999B21D409B}"/>
    <cellStyle name="Followed Hyperlink 15" xfId="26321" hidden="1" xr:uid="{B05796A0-870F-4FFC-BC62-772E760235C9}"/>
    <cellStyle name="Followed Hyperlink 15" xfId="26458" hidden="1" xr:uid="{964A4C45-3845-4DCF-A0ED-06D665EFA2C6}"/>
    <cellStyle name="Followed Hyperlink 15" xfId="26496" hidden="1" xr:uid="{30FF9E9A-7A81-47E4-A251-68126414C9D0}"/>
    <cellStyle name="Followed Hyperlink 15" xfId="26584" hidden="1" xr:uid="{ED5D5145-1477-40EE-BFA3-09E098D429C5}"/>
    <cellStyle name="Followed Hyperlink 15" xfId="26622" hidden="1" xr:uid="{B60182C8-9D06-4D0F-A5BE-2AE692E84615}"/>
    <cellStyle name="Followed Hyperlink 15" xfId="26429" hidden="1" xr:uid="{03B7E781-3F5C-4ADC-919F-8E82E88125E6}"/>
    <cellStyle name="Followed Hyperlink 15" xfId="26664" hidden="1" xr:uid="{90CB07B8-785F-480D-926B-309CB5E01187}"/>
    <cellStyle name="Followed Hyperlink 15" xfId="26791" hidden="1" xr:uid="{876A176D-1713-4D6C-BD52-AFB172E5D6B0}"/>
    <cellStyle name="Followed Hyperlink 15" xfId="26360" hidden="1" xr:uid="{B2ED1607-F5CC-40E4-B053-63C6EEC84B14}"/>
    <cellStyle name="Followed Hyperlink 15" xfId="26921" hidden="1" xr:uid="{DBE44203-8C1D-47BA-98D0-36BC34F529F5}"/>
    <cellStyle name="Followed Hyperlink 15" xfId="26959" hidden="1" xr:uid="{893A0E12-30C9-4CEF-B2CC-A782717F2AA9}"/>
    <cellStyle name="Followed Hyperlink 15" xfId="26395" hidden="1" xr:uid="{73845FA2-562B-428B-9397-B4313FBEE0D3}"/>
    <cellStyle name="Followed Hyperlink 15" xfId="27000" hidden="1" xr:uid="{AB395742-6BC9-4F8E-800C-3C70133CFE4E}"/>
    <cellStyle name="Followed Hyperlink 15" xfId="27059" hidden="1" xr:uid="{8FA41837-45E1-4F44-88DC-DA2557B3E22A}"/>
    <cellStyle name="Followed Hyperlink 15" xfId="27097" hidden="1" xr:uid="{9551B2CE-6783-4C77-B289-7E79EC39D9C6}"/>
    <cellStyle name="Followed Hyperlink 15" xfId="26704" hidden="1" xr:uid="{8D6265A6-1927-4E36-941F-88FF2A0ABE0F}"/>
    <cellStyle name="Followed Hyperlink 15" xfId="23826" hidden="1" xr:uid="{5B580ECC-048B-4014-920B-AC1F27915007}"/>
    <cellStyle name="Followed Hyperlink 15" xfId="24459" hidden="1" xr:uid="{2908B53F-E4BF-4926-B757-E0360E10D3A8}"/>
    <cellStyle name="Followed Hyperlink 15" xfId="24586" hidden="1" xr:uid="{3E245A9B-5AE3-4088-A91A-8F6EEEC9AA8E}"/>
    <cellStyle name="Followed Hyperlink 15" xfId="24022" hidden="1" xr:uid="{65A3096A-F115-45CA-B07A-207A972CDB3F}"/>
    <cellStyle name="Followed Hyperlink 15" xfId="24627" hidden="1" xr:uid="{053ADDC1-6984-4A4B-9D74-478C745D49DE}"/>
    <cellStyle name="Followed Hyperlink 15" xfId="23948" hidden="1" xr:uid="{98B1F79F-A958-452F-9D58-0150AEE95A33}"/>
    <cellStyle name="Followed Hyperlink 15" xfId="24085" hidden="1" xr:uid="{68D6EFF2-FBCC-41C9-82F3-984053C6B484}"/>
    <cellStyle name="Followed Hyperlink 15" xfId="24123" hidden="1" xr:uid="{083C064E-956A-45F7-BE20-CBB7176BF27B}"/>
    <cellStyle name="Followed Hyperlink 15" xfId="24211" hidden="1" xr:uid="{A39EBCA7-89ED-48A8-9D2E-2FD047720261}"/>
    <cellStyle name="Followed Hyperlink 15" xfId="23864" hidden="1" xr:uid="{A8371B09-9040-46CA-9D1D-2B4CC7AB302A}"/>
    <cellStyle name="Followed Hyperlink 15" xfId="23910" hidden="1" xr:uid="{AFDC91A3-2AAD-462F-83D5-4BC271871BF5}"/>
    <cellStyle name="Followed Hyperlink 15" xfId="24056" hidden="1" xr:uid="{487CD45F-9FB6-4299-AC24-E3511FE11C6B}"/>
    <cellStyle name="Followed Hyperlink 15" xfId="24291" hidden="1" xr:uid="{DC816BD1-D950-4500-8A4A-D29267BABCEC}"/>
    <cellStyle name="Followed Hyperlink 15" xfId="24380" hidden="1" xr:uid="{00D50CAB-39E0-4F78-9BBE-29C8FB386E5F}"/>
    <cellStyle name="Followed Hyperlink 15" xfId="24418" hidden="1" xr:uid="{574F82BD-9118-4250-8337-64F50D1DC297}"/>
    <cellStyle name="Followed Hyperlink 15" xfId="23987" hidden="1" xr:uid="{F802EC25-1838-420B-8B81-9190E5037FAE}"/>
    <cellStyle name="Followed Hyperlink 15" xfId="25506" hidden="1" xr:uid="{9071BE6E-A3CC-4CFE-A20A-8B659129AD5E}"/>
    <cellStyle name="Followed Hyperlink 15" xfId="24686" hidden="1" xr:uid="{F689145E-C6BE-4A20-A82B-22D80ABAC03A}"/>
    <cellStyle name="Followed Hyperlink 15" xfId="25460" hidden="1" xr:uid="{A343FAE9-8A09-448F-AF3B-F3E83B805400}"/>
    <cellStyle name="Followed Hyperlink 15" xfId="24512" hidden="1" xr:uid="{E5476A88-7332-41E9-A237-D4F5DF49E1F7}"/>
    <cellStyle name="Followed Hyperlink 15" xfId="28505" hidden="1" xr:uid="{1AAC0DAB-5F22-46E3-BF80-AAEDCA82A1AE}"/>
    <cellStyle name="Followed Hyperlink 15" xfId="30876" hidden="1" xr:uid="{A4F88D53-ED50-4C91-BBCA-841767E55AF6}"/>
    <cellStyle name="Followed Hyperlink 15" xfId="30941" hidden="1" xr:uid="{671BAF53-82E1-44BF-86A8-28E86CBE7E87}"/>
    <cellStyle name="Followed Hyperlink 15" xfId="33163" hidden="1" xr:uid="{8AE4F7B1-FD82-48CD-88B0-81DEB7634101}"/>
    <cellStyle name="Followed Hyperlink 15" xfId="32701" hidden="1" xr:uid="{695488FC-056D-4777-9404-00065AE52BDA}"/>
    <cellStyle name="Followed Hyperlink 15" xfId="32785" hidden="1" xr:uid="{32CB060D-169B-42F5-81BA-4FC43E99CD47}"/>
    <cellStyle name="Followed Hyperlink 15" xfId="32304" hidden="1" xr:uid="{032D2B81-51D1-45AB-9883-08D6CFA02AFB}"/>
    <cellStyle name="Followed Hyperlink 15" xfId="32827" hidden="1" xr:uid="{4D213D6E-BE76-4BFD-B5C9-256F300ACF13}"/>
    <cellStyle name="Followed Hyperlink 15" xfId="32873" hidden="1" xr:uid="{9DBABE0C-4D9A-4757-9D9E-29216CBDC5FA}"/>
    <cellStyle name="Followed Hyperlink 15" xfId="32911" hidden="1" xr:uid="{4F96DD3A-6A53-463B-904A-D03A440263F0}"/>
    <cellStyle name="Followed Hyperlink 15" xfId="33037" hidden="1" xr:uid="{E68BD412-1D30-42F5-AEF5-25565EC0E6AB}"/>
    <cellStyle name="Followed Hyperlink 15" xfId="33121" hidden="1" xr:uid="{1F1A40B7-F21C-48AA-BBE6-5D4B220071C7}"/>
    <cellStyle name="Followed Hyperlink 15" xfId="32970" hidden="1" xr:uid="{1437FAAF-DAF6-435C-B49D-090DF931DF70}"/>
    <cellStyle name="Followed Hyperlink 15" xfId="31627" hidden="1" xr:uid="{5E15C01C-B6F8-450A-A62B-441809247C05}"/>
    <cellStyle name="Followed Hyperlink 15" xfId="32575" hidden="1" xr:uid="{E2FC41B5-9B67-4451-B3C5-66F41BF47633}"/>
    <cellStyle name="Followed Hyperlink 15" xfId="32621" hidden="1" xr:uid="{C0C232F2-CCFF-4519-A5D8-DE1A28C16FA2}"/>
    <cellStyle name="Followed Hyperlink 15" xfId="32659" hidden="1" xr:uid="{04B8B5DE-DA09-4EB0-BC62-57F5C694484C}"/>
    <cellStyle name="Followed Hyperlink 15" xfId="32414" hidden="1" xr:uid="{B9D995F1-D6B4-4C23-9EEA-58417FBD96A1}"/>
    <cellStyle name="Followed Hyperlink 15" xfId="32533" hidden="1" xr:uid="{2EEA3C74-D1FE-41AD-B5EC-4F02B839F4BB}"/>
    <cellStyle name="Followed Hyperlink 15" xfId="31624" hidden="1" xr:uid="{B268B814-AB43-4243-B790-C9047FB7D3B2}"/>
    <cellStyle name="Followed Hyperlink 15" xfId="32369" hidden="1" xr:uid="{90FFE50D-7EC5-4EF4-91BF-D7FC0DEC7E9F}"/>
    <cellStyle name="Followed Hyperlink 15" xfId="32125" hidden="1" xr:uid="{178D1D82-08AE-4CE3-9CAF-D41AA1416732}"/>
    <cellStyle name="Followed Hyperlink 15" xfId="32999" hidden="1" xr:uid="{3EB01919-4C8C-44D8-9F18-C3D908E1ED9B}"/>
    <cellStyle name="Followed Hyperlink 15" xfId="30979" hidden="1" xr:uid="{0D864C70-9FD2-418D-9C32-97CCB9DAA5AF}"/>
    <cellStyle name="Followed Hyperlink 15" xfId="31896" hidden="1" xr:uid="{ADFC9C64-7A17-4644-ADC0-D36BEC1C151F}"/>
    <cellStyle name="Followed Hyperlink 15" xfId="31943" hidden="1" xr:uid="{79BEBFB4-9588-4ABD-93CD-D2ADD950A39D}"/>
    <cellStyle name="Followed Hyperlink 15" xfId="31981" hidden="1" xr:uid="{8B66D3E7-7C4C-4110-B1B8-877F3B76DFBB}"/>
    <cellStyle name="Followed Hyperlink 15" xfId="32040" hidden="1" xr:uid="{7739B221-8A6C-4705-BC0F-FDA6FAFC421B}"/>
    <cellStyle name="Followed Hyperlink 15" xfId="32078" hidden="1" xr:uid="{7CD2D91E-FAB9-41E6-A9D8-E84BB8D7453F}"/>
    <cellStyle name="Followed Hyperlink 15" xfId="32193" hidden="1" xr:uid="{F06AAE4C-7C4C-4458-9FEE-2C81114E1DD8}"/>
    <cellStyle name="Followed Hyperlink 15" xfId="31466" hidden="1" xr:uid="{DF00D8CC-6C3D-41E7-A68C-A7E369FEF92F}"/>
    <cellStyle name="Followed Hyperlink 15" xfId="32246" hidden="1" xr:uid="{00EC9B78-F26D-467E-B3A8-DF8845C152D1}"/>
    <cellStyle name="Followed Hyperlink 15" xfId="32155" hidden="1" xr:uid="{9A9A0C55-B821-43C4-88F7-49F63ADE94B0}"/>
    <cellStyle name="Followed Hyperlink 15" xfId="31495" hidden="1" xr:uid="{E4A6785D-B5AC-49BD-8964-70E795D2035E}"/>
    <cellStyle name="Followed Hyperlink 15" xfId="29468" hidden="1" xr:uid="{D5E22AA5-7F41-4D62-A36D-95C05B08C292}"/>
    <cellStyle name="Followed Hyperlink 15" xfId="29075" hidden="1" xr:uid="{C799083F-3C10-4CAD-9AF5-613BBCB77E41}"/>
    <cellStyle name="Followed Hyperlink 15" xfId="29525" hidden="1" xr:uid="{3D5EC681-1D3A-4563-AF42-F8B75DC1FF38}"/>
    <cellStyle name="Followed Hyperlink 15" xfId="29572" hidden="1" xr:uid="{0777A9A3-25CB-44FA-AF19-BB31FE8CF03A}"/>
    <cellStyle name="Followed Hyperlink 15" xfId="29610" hidden="1" xr:uid="{607D3B7E-5138-4F85-A02F-324E5691A9D2}"/>
    <cellStyle name="Followed Hyperlink 15" xfId="29669" hidden="1" xr:uid="{1FB16B1D-BE7D-4932-B44F-0C6030AEBD6E}"/>
    <cellStyle name="Followed Hyperlink 15" xfId="29707" hidden="1" xr:uid="{5D1C719A-FB97-4231-B1F6-3972D242FC2F}"/>
    <cellStyle name="Followed Hyperlink 15" xfId="29784" hidden="1" xr:uid="{5F0D01EE-9E2A-4C29-886C-B5D2D44BC94A}"/>
    <cellStyle name="Followed Hyperlink 15" xfId="29822" hidden="1" xr:uid="{1792536D-14D4-4BBA-9E44-D0B6C8FBE3DA}"/>
    <cellStyle name="Followed Hyperlink 15" xfId="29095" hidden="1" xr:uid="{B9087462-9D3A-4390-8B5B-096768C6BD41}"/>
    <cellStyle name="Followed Hyperlink 15" xfId="29875" hidden="1" xr:uid="{D866B1A7-D984-4D5E-84C0-21C89E5952EC}"/>
    <cellStyle name="Followed Hyperlink 15" xfId="29960" hidden="1" xr:uid="{6F9401B7-5720-4A60-B687-1E7BE077AABE}"/>
    <cellStyle name="Followed Hyperlink 15" xfId="29253" hidden="1" xr:uid="{D43A4FB9-E42C-419A-90F6-5DF289D6B950}"/>
    <cellStyle name="Followed Hyperlink 15" xfId="30043" hidden="1" xr:uid="{CB6EDBC6-FB9E-4FEE-BACB-C30AFC5CEC82}"/>
    <cellStyle name="Followed Hyperlink 15" xfId="30124" hidden="1" xr:uid="{D9AF2F5B-97A6-450C-9687-04A63A187DD2}"/>
    <cellStyle name="Followed Hyperlink 15" xfId="29998" hidden="1" xr:uid="{DB72331D-1323-4DBF-84BC-8CB474DF6107}"/>
    <cellStyle name="Followed Hyperlink 15" xfId="32331" hidden="1" xr:uid="{EC17CEE1-FD15-4B23-8930-1C6B9698265B}"/>
    <cellStyle name="Followed Hyperlink 15" xfId="31574" hidden="1" xr:uid="{56999BDD-2C17-435E-BA2C-6B3EF0086A52}"/>
    <cellStyle name="Followed Hyperlink 15" xfId="33209" hidden="1" xr:uid="{FC3E1875-BBB1-4A57-A8DD-5FCC3EBD8FAA}"/>
    <cellStyle name="Followed Hyperlink 15" xfId="33083" hidden="1" xr:uid="{9406A661-B05D-4CB6-BB5B-FB72AD0CD0A2}"/>
    <cellStyle name="Followed Hyperlink 15" xfId="32747" hidden="1" xr:uid="{83B91683-2AA0-448F-A896-1CAE97002701}"/>
    <cellStyle name="Followed Hyperlink 15" xfId="32495" hidden="1" xr:uid="{D357705C-0D32-4536-BC2C-E83921160A48}"/>
    <cellStyle name="Followed Hyperlink 15" xfId="29754" hidden="1" xr:uid="{3974D523-99CB-47B1-AD42-EEAD0D34273F}"/>
    <cellStyle name="Followed Hyperlink 15" xfId="30330" hidden="1" xr:uid="{52392C70-9F3A-49DA-BD77-8E95D1D33998}"/>
    <cellStyle name="Followed Hyperlink 15" xfId="30376" hidden="1" xr:uid="{A04F4715-F13B-40CB-9A1C-97BAF92EE38E}"/>
    <cellStyle name="Followed Hyperlink 15" xfId="30414" hidden="1" xr:uid="{EC7EAB24-96C4-4426-AA09-09555EA231E7}"/>
    <cellStyle name="Followed Hyperlink 15" xfId="29933" hidden="1" xr:uid="{1E70E9ED-0878-4900-8AFC-58AEDB466384}"/>
    <cellStyle name="Followed Hyperlink 15" xfId="30456" hidden="1" xr:uid="{A4A22A13-19AE-44BB-90F6-C4768B450D7B}"/>
    <cellStyle name="Followed Hyperlink 15" xfId="30502" hidden="1" xr:uid="{737DE121-80BE-4303-9DDE-E747AED52F1D}"/>
    <cellStyle name="Followed Hyperlink 15" xfId="30540" hidden="1" xr:uid="{C8383D56-D15D-4DF0-BA57-7E258A3CA4D9}"/>
    <cellStyle name="Followed Hyperlink 15" xfId="30666" hidden="1" xr:uid="{63332097-2677-4EE2-9FC8-E5CD29DC61CE}"/>
    <cellStyle name="Followed Hyperlink 15" xfId="30750" hidden="1" xr:uid="{9D658993-CD4D-4350-8214-1CC2D41ECD8B}"/>
    <cellStyle name="Followed Hyperlink 15" xfId="30599" hidden="1" xr:uid="{F2B07A21-D4B0-4E6E-9962-E4286BF95B67}"/>
    <cellStyle name="Followed Hyperlink 15" xfId="30792" hidden="1" xr:uid="{48F04C05-FA80-452A-B620-C9EF392ADA0A}"/>
    <cellStyle name="Followed Hyperlink 15" xfId="30628" hidden="1" xr:uid="{59BA8910-7B88-41D8-A25A-09507E5FB4B4}"/>
    <cellStyle name="Followed Hyperlink 15" xfId="30162" hidden="1" xr:uid="{FDDFA96A-E160-4C37-BD3D-73B5F5510B77}"/>
    <cellStyle name="Followed Hyperlink 15" xfId="30712" hidden="1" xr:uid="{80DA31D7-15BD-4611-89AD-CA45D3C44983}"/>
    <cellStyle name="Followed Hyperlink 15" xfId="26953" hidden="1" xr:uid="{12A9711A-3889-46FA-8D27-28EC49005F18}"/>
    <cellStyle name="Followed Hyperlink 15" xfId="28993" hidden="1" xr:uid="{00C561B4-B913-4C9B-AA77-51D0DCBAB582}"/>
    <cellStyle name="Followed Hyperlink 15" xfId="29292" hidden="1" xr:uid="{B6A4C798-AD1B-4037-8DF7-1DEAB9DF3D2F}"/>
    <cellStyle name="Followed Hyperlink 15" xfId="30288" hidden="1" xr:uid="{C80BFAEB-E5B9-48BF-9EF6-0A021E2891E5}"/>
    <cellStyle name="Followed Hyperlink 15" xfId="31025" hidden="1" xr:uid="{2889F572-AEF7-475A-A6B8-B444672B36FB}"/>
    <cellStyle name="Followed Hyperlink 15" xfId="31063" hidden="1" xr:uid="{2036472F-842E-4C96-8A16-AAAED4FD8467}"/>
    <cellStyle name="Followed Hyperlink 15" xfId="31200" hidden="1" xr:uid="{C976CC95-3010-4614-A1AD-6FE9A1F1592F}"/>
    <cellStyle name="Followed Hyperlink 15" xfId="31238" hidden="1" xr:uid="{A6BAB6CE-0486-46AB-9D56-0D3DF75A1B28}"/>
    <cellStyle name="Followed Hyperlink 15" xfId="31326" hidden="1" xr:uid="{42636C70-2230-46F0-A87E-3111DA2F3D97}"/>
    <cellStyle name="Followed Hyperlink 15" xfId="31364" hidden="1" xr:uid="{947077EA-E8E2-48A4-B176-73000BAE2AE4}"/>
    <cellStyle name="Followed Hyperlink 15" xfId="31171" hidden="1" xr:uid="{A1F70DDC-5544-4CD6-AC73-9ED44AA9171C}"/>
    <cellStyle name="Followed Hyperlink 15" xfId="31406" hidden="1" xr:uid="{DD02E589-54FC-41D1-9E8F-0637EF65C4EB}"/>
    <cellStyle name="Followed Hyperlink 15" xfId="31533" hidden="1" xr:uid="{CA54BEF9-8A0B-41CC-BC2B-D85A592A5F60}"/>
    <cellStyle name="Followed Hyperlink 15" xfId="31102" hidden="1" xr:uid="{EA957F6A-FF45-4E62-892A-9A4F54637839}"/>
    <cellStyle name="Followed Hyperlink 15" xfId="31663" hidden="1" xr:uid="{74DD72D3-786D-400F-B481-0B2D698CD176}"/>
    <cellStyle name="Followed Hyperlink 15" xfId="31701" hidden="1" xr:uid="{B0437729-3802-4879-83D5-6C4B07C3F0C9}"/>
    <cellStyle name="Followed Hyperlink 15" xfId="31137" hidden="1" xr:uid="{474DD9EC-8BD9-4C7D-B91D-517845E713CC}"/>
    <cellStyle name="Followed Hyperlink 15" xfId="31742" hidden="1" xr:uid="{3A151683-B62C-4CB0-8B9D-ACC86C0D1830}"/>
    <cellStyle name="Followed Hyperlink 15" xfId="31801" hidden="1" xr:uid="{E45177AC-10DA-42A8-AE97-2B30E9C49E51}"/>
    <cellStyle name="Followed Hyperlink 15" xfId="31839" hidden="1" xr:uid="{C55FB078-6900-4D01-87A0-5F38E24BC2FA}"/>
    <cellStyle name="Followed Hyperlink 15" xfId="31446" hidden="1" xr:uid="{A89E76AC-AE52-492A-8883-8C3ACAC2953B}"/>
    <cellStyle name="Followed Hyperlink 15" xfId="28570" hidden="1" xr:uid="{7EB165FC-FB15-4C1B-A64B-1048FDBA05CF}"/>
    <cellStyle name="Followed Hyperlink 15" xfId="29203" hidden="1" xr:uid="{7A29F9FD-AE7F-4645-BBBD-6D3785CA4E3A}"/>
    <cellStyle name="Followed Hyperlink 15" xfId="29330" hidden="1" xr:uid="{005ED615-95B7-43BA-BB58-62EC455CCDA0}"/>
    <cellStyle name="Followed Hyperlink 15" xfId="28766" hidden="1" xr:uid="{CBC109FE-2DD1-405D-B88F-80E5A123DB9F}"/>
    <cellStyle name="Followed Hyperlink 15" xfId="29371" hidden="1" xr:uid="{5954C199-5053-4B2A-8E94-AC1A5D50BD2A}"/>
    <cellStyle name="Followed Hyperlink 15" xfId="28692" hidden="1" xr:uid="{DFF1A804-0E88-4782-A5B3-4E1D9C138198}"/>
    <cellStyle name="Followed Hyperlink 15" xfId="28829" hidden="1" xr:uid="{B093CA83-27A6-46A1-B2EF-F7C016210F58}"/>
    <cellStyle name="Followed Hyperlink 15" xfId="28867" hidden="1" xr:uid="{61F9A586-47F2-4BF1-A144-64721BB455EA}"/>
    <cellStyle name="Followed Hyperlink 15" xfId="28955" hidden="1" xr:uid="{B4BA0F47-B5BE-4332-960A-72C0C2768837}"/>
    <cellStyle name="Followed Hyperlink 15" xfId="28608" hidden="1" xr:uid="{4223DD0D-DF4F-45CE-ABA6-07B4E59DDF00}"/>
    <cellStyle name="Followed Hyperlink 15" xfId="28654" hidden="1" xr:uid="{F183F666-CC04-4BB2-9392-E0375E02C3B9}"/>
    <cellStyle name="Followed Hyperlink 15" xfId="28800" hidden="1" xr:uid="{8D4482E1-3EB8-4D26-AE7A-59B3F64BC4E1}"/>
    <cellStyle name="Followed Hyperlink 15" xfId="29035" hidden="1" xr:uid="{BA62202F-4726-4F55-B0D9-BF2D8F241AB5}"/>
    <cellStyle name="Followed Hyperlink 15" xfId="29124" hidden="1" xr:uid="{F55A2EFE-B05B-4912-A638-9513EDDBDD86}"/>
    <cellStyle name="Followed Hyperlink 15" xfId="29162" hidden="1" xr:uid="{D1FE8925-72A6-4B25-8654-C5FF77EED939}"/>
    <cellStyle name="Followed Hyperlink 15" xfId="28731" hidden="1" xr:uid="{40108898-D9B1-4C88-9CA9-7D41C15AE595}"/>
    <cellStyle name="Followed Hyperlink 15" xfId="30250" hidden="1" xr:uid="{5873984D-8325-45BA-B78C-F9AE5F96448F}"/>
    <cellStyle name="Followed Hyperlink 15" xfId="29430" hidden="1" xr:uid="{140C4F49-56B5-4A5A-A1B5-682C222AAFC2}"/>
    <cellStyle name="Followed Hyperlink 15" xfId="30204" hidden="1" xr:uid="{2C1AFAF1-26D7-4879-B183-400C8A9D2B5F}"/>
    <cellStyle name="Followed Hyperlink 15" xfId="29256" hidden="1" xr:uid="{E28D65EA-D483-4F75-8250-C5959B751E1F}"/>
    <cellStyle name="Followed Hyperlink 15" xfId="33247" hidden="1" xr:uid="{0C63B4A8-BF8A-4C88-AFD4-E6E512A5D62E}"/>
    <cellStyle name="Followed Hyperlink 15" xfId="35555" hidden="1" xr:uid="{90B88C69-4077-4C29-9860-EB3421AF123A}"/>
    <cellStyle name="Followed Hyperlink 15" xfId="35601" hidden="1" xr:uid="{EE97DCDA-EAAF-4101-9C1C-3D49B1D4DF44}"/>
    <cellStyle name="Followed Hyperlink 15" xfId="37801" hidden="1" xr:uid="{12F6605C-0526-463B-84D1-9309A6340CB8}"/>
    <cellStyle name="Followed Hyperlink 15" xfId="37347" hidden="1" xr:uid="{A5C84868-6909-4886-B336-5FB2F89511A4}"/>
    <cellStyle name="Followed Hyperlink 15" xfId="37430" hidden="1" xr:uid="{71D0C0F4-CE9D-47EE-8A91-DE08DB27ED93}"/>
    <cellStyle name="Followed Hyperlink 15" xfId="36951" hidden="1" xr:uid="{204AD43B-90B3-497B-88EC-8E133FE67450}"/>
    <cellStyle name="Followed Hyperlink 15" xfId="37471" hidden="1" xr:uid="{7D3E23DE-B30C-4F67-BB6E-336FDC008577}"/>
    <cellStyle name="Followed Hyperlink 15" xfId="37516" hidden="1" xr:uid="{2C94E474-1F63-47D7-A2E9-7259F82FED31}"/>
    <cellStyle name="Followed Hyperlink 15" xfId="37553" hidden="1" xr:uid="{536283E4-D711-40E9-B5CB-7C0EB54F670C}"/>
    <cellStyle name="Followed Hyperlink 15" xfId="37678" hidden="1" xr:uid="{06F20993-B04C-4556-B41B-FF52D65E9248}"/>
    <cellStyle name="Followed Hyperlink 15" xfId="37759" hidden="1" xr:uid="{B590A87C-E237-454F-9913-FA2B03C6A819}"/>
    <cellStyle name="Followed Hyperlink 15" xfId="37611" hidden="1" xr:uid="{24948D38-78D5-4864-957B-871676903A7A}"/>
    <cellStyle name="Followed Hyperlink 15" xfId="36280" hidden="1" xr:uid="{64FBA696-70F6-4419-81A2-7D3C14874791}"/>
    <cellStyle name="Followed Hyperlink 15" xfId="37221" hidden="1" xr:uid="{572C637F-9E94-468E-B72A-AAB8C4894DB4}"/>
    <cellStyle name="Followed Hyperlink 15" xfId="37267" hidden="1" xr:uid="{EB44EB55-ADA8-4AD3-A2CA-E8E1BA7694B6}"/>
    <cellStyle name="Followed Hyperlink 15" xfId="37305" hidden="1" xr:uid="{2AAE4C3A-7A47-4687-A043-460661386B8C}"/>
    <cellStyle name="Followed Hyperlink 15" xfId="37060" hidden="1" xr:uid="{7C6BAB26-B153-4294-9D61-24BE912ED2AA}"/>
    <cellStyle name="Followed Hyperlink 15" xfId="37179" hidden="1" xr:uid="{B923F9C1-2599-45D5-8D4B-709CBA885AFB}"/>
    <cellStyle name="Followed Hyperlink 15" xfId="36277" hidden="1" xr:uid="{DD57676F-D87A-4AC1-B610-6E39ECBC93B0}"/>
    <cellStyle name="Followed Hyperlink 15" xfId="37016" hidden="1" xr:uid="{F2CCB8A1-265C-4A33-89FB-E9CCBDADE8BD}"/>
    <cellStyle name="Followed Hyperlink 15" xfId="36776" hidden="1" xr:uid="{0E441FD9-E77B-4F46-9731-D771BC30334C}"/>
    <cellStyle name="Followed Hyperlink 15" xfId="37640" hidden="1" xr:uid="{68E71031-66C4-4D98-8192-6D3EF119A7C6}"/>
    <cellStyle name="Followed Hyperlink 15" xfId="35639" hidden="1" xr:uid="{B65B6C70-177C-4060-8784-0F43E89B3D2E}"/>
    <cellStyle name="Followed Hyperlink 15" xfId="36547" hidden="1" xr:uid="{4C0AB710-1042-427A-8CCB-3A63DABBFD3A}"/>
    <cellStyle name="Followed Hyperlink 15" xfId="36594" hidden="1" xr:uid="{D274364D-90E9-470C-A13E-8E98EFA86A9B}"/>
    <cellStyle name="Followed Hyperlink 15" xfId="36632" hidden="1" xr:uid="{80578028-30DF-4507-9787-0E3F8A52DB2B}"/>
    <cellStyle name="Followed Hyperlink 15" xfId="36691" hidden="1" xr:uid="{84574520-32E6-4166-A096-E1CFB8057910}"/>
    <cellStyle name="Followed Hyperlink 15" xfId="36729" hidden="1" xr:uid="{4BA44DD2-0EA4-46AA-9594-E1EC81F00F0E}"/>
    <cellStyle name="Followed Hyperlink 15" xfId="36844" hidden="1" xr:uid="{76B72B9E-47F3-43EF-B0D6-F9AEC2A13C71}"/>
    <cellStyle name="Followed Hyperlink 15" xfId="36120" hidden="1" xr:uid="{6A2CC3C7-0568-4B25-9741-BF912A42F29A}"/>
    <cellStyle name="Followed Hyperlink 15" xfId="36894" hidden="1" xr:uid="{A911750F-A4AA-4CE1-BB10-F67A24AEBB22}"/>
    <cellStyle name="Followed Hyperlink 15" xfId="36806" hidden="1" xr:uid="{745BD521-F083-4E56-A08A-0A861865944F}"/>
    <cellStyle name="Followed Hyperlink 15" xfId="36148" hidden="1" xr:uid="{8954A23A-A7DD-40E0-8123-E65916CE5C2D}"/>
    <cellStyle name="Followed Hyperlink 15" xfId="34159" hidden="1" xr:uid="{D0BEC833-BAE9-44F6-98A8-7CC95650817D}"/>
    <cellStyle name="Followed Hyperlink 15" xfId="33767" hidden="1" xr:uid="{DEF8B5D5-FCD1-4AE5-923A-07A566F8B903}"/>
    <cellStyle name="Followed Hyperlink 15" xfId="34216" hidden="1" xr:uid="{A792184A-F8A4-4C1A-8604-2F139475C100}"/>
    <cellStyle name="Followed Hyperlink 15" xfId="34263" hidden="1" xr:uid="{8DB33A4D-D6B7-4837-A0D2-0673B612CF42}"/>
    <cellStyle name="Followed Hyperlink 15" xfId="34301" hidden="1" xr:uid="{7C6197D7-C3DF-4E81-B812-825419037392}"/>
    <cellStyle name="Followed Hyperlink 15" xfId="34360" hidden="1" xr:uid="{8C6499CF-9C0D-4058-B544-A19DE49F2B37}"/>
    <cellStyle name="Followed Hyperlink 15" xfId="34398" hidden="1" xr:uid="{57C8E938-607A-4398-8D7C-885F2586A012}"/>
    <cellStyle name="Followed Hyperlink 15" xfId="34475" hidden="1" xr:uid="{A6BC084B-CDC3-4093-A199-05AE512F2555}"/>
    <cellStyle name="Followed Hyperlink 15" xfId="34513" hidden="1" xr:uid="{A63CF674-6C6D-465E-BF3F-D775046E2062}"/>
    <cellStyle name="Followed Hyperlink 15" xfId="33787" hidden="1" xr:uid="{EDEBDA62-F843-439A-B129-321AF47461EF}"/>
    <cellStyle name="Followed Hyperlink 15" xfId="34566" hidden="1" xr:uid="{6D8356C5-9F82-42A8-9809-6508C0F4855A}"/>
    <cellStyle name="Followed Hyperlink 15" xfId="34651" hidden="1" xr:uid="{834BF130-9146-47D5-A3CA-FF64C0B6331C}"/>
    <cellStyle name="Followed Hyperlink 15" xfId="33945" hidden="1" xr:uid="{C48D8025-5EC0-4807-8D02-E2660D700A71}"/>
    <cellStyle name="Followed Hyperlink 15" xfId="34734" hidden="1" xr:uid="{32AB2A3C-23B4-44D8-A461-2D04BEB8D50B}"/>
    <cellStyle name="Followed Hyperlink 15" xfId="34815" hidden="1" xr:uid="{F2D45445-85AB-462B-B860-561A39C1628B}"/>
    <cellStyle name="Followed Hyperlink 15" xfId="34689" hidden="1" xr:uid="{4820C879-288F-4285-BAAF-A8274F833327}"/>
    <cellStyle name="Followed Hyperlink 15" xfId="36978" hidden="1" xr:uid="{1E14747D-DF3D-4DB6-9641-343D0712F845}"/>
    <cellStyle name="Followed Hyperlink 15" xfId="36227" hidden="1" xr:uid="{F4C059F2-D6F0-44DB-A3C8-0955C66295F7}"/>
    <cellStyle name="Followed Hyperlink 15" xfId="37842" hidden="1" xr:uid="{01359EA3-7AAC-4E5E-AB4D-5B108A39268C}"/>
    <cellStyle name="Followed Hyperlink 15" xfId="37721" hidden="1" xr:uid="{ECD8F3E8-E6E3-4695-AA81-17173B772798}"/>
    <cellStyle name="Followed Hyperlink 15" xfId="37392" hidden="1" xr:uid="{61583CD3-4D3E-42E2-A4BE-5CD1375642FD}"/>
    <cellStyle name="Followed Hyperlink 15" xfId="37141" hidden="1" xr:uid="{5492976E-861C-45E1-B95B-7FC22D3FF417}"/>
    <cellStyle name="Followed Hyperlink 15" xfId="34445" hidden="1" xr:uid="{FCE06088-5CBC-4139-A96C-7AB13D3224CC}"/>
    <cellStyle name="Followed Hyperlink 15" xfId="35020" hidden="1" xr:uid="{6CBA7114-7571-4549-9C9C-C446D46397E0}"/>
    <cellStyle name="Followed Hyperlink 15" xfId="35065" hidden="1" xr:uid="{1FADA906-1145-445E-8245-1735D6D3DF12}"/>
    <cellStyle name="Followed Hyperlink 15" xfId="35101" hidden="1" xr:uid="{26262C34-C650-4CE6-B03D-ED26B9B80F7A}"/>
    <cellStyle name="Followed Hyperlink 15" xfId="34624" hidden="1" xr:uid="{802BF3EA-410E-4BDB-833A-90897798C622}"/>
    <cellStyle name="Followed Hyperlink 15" xfId="35143" hidden="1" xr:uid="{7AA44194-D4F6-4FB7-8B41-81AADBB65774}"/>
    <cellStyle name="Followed Hyperlink 15" xfId="35189" hidden="1" xr:uid="{C281AEC1-589A-4BA6-8574-368FE60BCEA3}"/>
    <cellStyle name="Followed Hyperlink 15" xfId="35227" hidden="1" xr:uid="{1845028A-3A8A-404D-9B83-5A45CE3ABF30}"/>
    <cellStyle name="Followed Hyperlink 15" xfId="35351" hidden="1" xr:uid="{D8BE175A-1160-4D57-A01C-E0C85D3CDFFE}"/>
    <cellStyle name="Followed Hyperlink 15" xfId="35431" hidden="1" xr:uid="{9CD2B92E-95E7-4D0D-9A79-5A7AFD361DE1}"/>
    <cellStyle name="Followed Hyperlink 15" xfId="35285" hidden="1" xr:uid="{0491D4F1-7E03-4169-B6B1-E02BD3CCE3FD}"/>
    <cellStyle name="Followed Hyperlink 15" xfId="35473" hidden="1" xr:uid="{84C0F31B-D20F-4C79-8E71-9337231AFC01}"/>
    <cellStyle name="Followed Hyperlink 15" xfId="35314" hidden="1" xr:uid="{15F36A0F-965D-4850-8D62-60F20B00ED99}"/>
    <cellStyle name="Followed Hyperlink 15" xfId="34852" hidden="1" xr:uid="{146561EF-22F9-48FF-ADDA-D139E850D157}"/>
    <cellStyle name="Followed Hyperlink 15" xfId="35395" hidden="1" xr:uid="{BBE3417C-C719-4B95-B690-F5C380044343}"/>
    <cellStyle name="Followed Hyperlink 15" xfId="33291" hidden="1" xr:uid="{9FDC8CF8-8A3B-49BA-8DE1-0B011E3C4201}"/>
    <cellStyle name="Followed Hyperlink 15" xfId="33685" hidden="1" xr:uid="{4BD868A8-D00E-4399-8F36-C52590D48295}"/>
    <cellStyle name="Followed Hyperlink 15" xfId="33984" hidden="1" xr:uid="{143C1C38-28AD-438E-BA41-4657401AB5C0}"/>
    <cellStyle name="Followed Hyperlink 15" xfId="34978" hidden="1" xr:uid="{CFD872FB-8E30-4FFE-A9A6-0EB114A414BE}"/>
    <cellStyle name="Followed Hyperlink 15" xfId="35683" hidden="1" xr:uid="{22628696-01A9-4B19-992E-92AAD5886CAD}"/>
    <cellStyle name="Followed Hyperlink 15" xfId="35720" hidden="1" xr:uid="{C2A3C279-87CA-4266-B6B6-EB5F99575901}"/>
    <cellStyle name="Followed Hyperlink 15" xfId="35857" hidden="1" xr:uid="{31277511-D7DB-4368-8FDE-60265E529BF7}"/>
    <cellStyle name="Followed Hyperlink 15" xfId="35894" hidden="1" xr:uid="{B4A00869-DDE1-4E40-BC4B-916A5EFE14E9}"/>
    <cellStyle name="Followed Hyperlink 15" xfId="35981" hidden="1" xr:uid="{369C6186-5844-4918-9332-0E49DCCFD853}"/>
    <cellStyle name="Followed Hyperlink 15" xfId="36018" hidden="1" xr:uid="{255E3598-F150-4E10-8115-B96686D38D0C}"/>
    <cellStyle name="Followed Hyperlink 15" xfId="35828" hidden="1" xr:uid="{24E30493-89EA-409E-AB41-393F154E80D3}"/>
    <cellStyle name="Followed Hyperlink 15" xfId="36060" hidden="1" xr:uid="{41ABA6FE-FEA4-4455-9EF1-E5486D347123}"/>
    <cellStyle name="Followed Hyperlink 15" xfId="36186" hidden="1" xr:uid="{65BC1E57-AC03-4701-9433-704F279EA054}"/>
    <cellStyle name="Followed Hyperlink 15" xfId="35759" hidden="1" xr:uid="{8373F9D7-22B3-4F90-9881-3C520C83CC4E}"/>
    <cellStyle name="Followed Hyperlink 15" xfId="36316" hidden="1" xr:uid="{277CF860-D123-4CCA-AB2F-1704513CA7D7}"/>
    <cellStyle name="Followed Hyperlink 15" xfId="36353" hidden="1" xr:uid="{78CF487A-F947-4A1B-AA96-6C2A5B1B91CE}"/>
    <cellStyle name="Followed Hyperlink 15" xfId="35794" hidden="1" xr:uid="{322D27B3-7827-42B7-9586-0E235E7270A6}"/>
    <cellStyle name="Followed Hyperlink 15" xfId="36393" hidden="1" xr:uid="{671E7821-8122-48CC-B20D-8CF1B17E9432}"/>
    <cellStyle name="Followed Hyperlink 15" xfId="36452" hidden="1" xr:uid="{A8E4BACC-863B-4B03-B79E-F4A9D5E77A01}"/>
    <cellStyle name="Followed Hyperlink 15" xfId="36490" hidden="1" xr:uid="{C1F97BB4-FE84-4CEB-9E4F-EB9AEC3751E4}"/>
    <cellStyle name="Followed Hyperlink 15" xfId="36100" hidden="1" xr:uid="{76383FA1-0EE6-48BA-BEB6-6EE192EC4F8A}"/>
    <cellStyle name="Followed Hyperlink 15" xfId="30863" hidden="1" xr:uid="{3C4EA980-B3D4-405E-BDD7-8ABCF8F986AF}"/>
    <cellStyle name="Followed Hyperlink 15" xfId="33895" hidden="1" xr:uid="{87FD8A0F-10AF-473D-A1DC-0226AB9B95EE}"/>
    <cellStyle name="Followed Hyperlink 15" xfId="34022" hidden="1" xr:uid="{084A998B-A90F-4A88-8CDD-415937E5A7FD}"/>
    <cellStyle name="Followed Hyperlink 15" xfId="33458" hidden="1" xr:uid="{79CAC24E-9BF9-4A6F-A6B6-5D7FBEF1AAA4}"/>
    <cellStyle name="Followed Hyperlink 15" xfId="34062" hidden="1" xr:uid="{6C899A60-A916-4F43-BE7A-BA6F3F3B6CB6}"/>
    <cellStyle name="Followed Hyperlink 15" xfId="33384" hidden="1" xr:uid="{B8104FF4-45E8-48B7-A2A6-5F03E7B92BEE}"/>
    <cellStyle name="Followed Hyperlink 15" xfId="33521" hidden="1" xr:uid="{76902A2D-F624-4D8A-9ADE-2FE52305194D}"/>
    <cellStyle name="Followed Hyperlink 15" xfId="33559" hidden="1" xr:uid="{6D347D85-8903-425B-B7C2-53021D8B4217}"/>
    <cellStyle name="Followed Hyperlink 15" xfId="33647" hidden="1" xr:uid="{FA35D686-F1B6-4DAE-9757-E009718C5693}"/>
    <cellStyle name="Followed Hyperlink 15" xfId="31029" hidden="1" xr:uid="{8DB07261-EFD6-4D70-8E35-7A080EDCEF94}"/>
    <cellStyle name="Followed Hyperlink 15" xfId="33346" hidden="1" xr:uid="{53B28404-6DB7-4325-8111-A8445A84A13B}"/>
    <cellStyle name="Followed Hyperlink 15" xfId="33492" hidden="1" xr:uid="{A4D281D7-629F-43FE-95FC-3A47408BF703}"/>
    <cellStyle name="Followed Hyperlink 15" xfId="33727" hidden="1" xr:uid="{D12DF7F2-4723-4C25-8557-D16AA9F40C89}"/>
    <cellStyle name="Followed Hyperlink 15" xfId="33816" hidden="1" xr:uid="{01D3FCB3-7712-422F-B931-12FB6EC81ED6}"/>
    <cellStyle name="Followed Hyperlink 15" xfId="33854" hidden="1" xr:uid="{318C1B9C-ECBD-43C3-9481-64E711DB8223}"/>
    <cellStyle name="Followed Hyperlink 15" xfId="33423" hidden="1" xr:uid="{BE0F7985-1CA7-4017-90F9-0FF4D4542E56}"/>
    <cellStyle name="Followed Hyperlink 15" xfId="34940" hidden="1" xr:uid="{C8E53F5E-9F33-4D5D-8690-DEE9DB1FE517}"/>
    <cellStyle name="Followed Hyperlink 15" xfId="34121" hidden="1" xr:uid="{58161D44-8490-4A46-8CC3-07C954DA3421}"/>
    <cellStyle name="Followed Hyperlink 15" xfId="34894" hidden="1" xr:uid="{89CB2D64-96F1-48D3-81CD-CB23E8C7413C}"/>
    <cellStyle name="Followed Hyperlink 15" xfId="33948" hidden="1" xr:uid="{7A970526-6EAD-4AFB-AEA0-658BF534C2CF}"/>
    <cellStyle name="Followed Hyperlink 15" xfId="37878" xr:uid="{FFE354AA-F7E6-4160-A560-1A4B28CEDB9F}"/>
    <cellStyle name="Followed Hyperlink 16" xfId="2067" hidden="1" xr:uid="{00000000-0005-0000-0000-0000EB020000}"/>
    <cellStyle name="Followed Hyperlink 16" xfId="2153" hidden="1" xr:uid="{00000000-0005-0000-0000-0000EC020000}"/>
    <cellStyle name="Followed Hyperlink 16" xfId="4614" hidden="1" xr:uid="{00000000-0005-0000-0000-000026030000}"/>
    <cellStyle name="Followed Hyperlink 16" xfId="4654" hidden="1" xr:uid="{00000000-0005-0000-0000-000027030000}"/>
    <cellStyle name="Followed Hyperlink 16" xfId="4503" hidden="1" xr:uid="{00000000-0005-0000-0000-000028030000}"/>
    <cellStyle name="Followed Hyperlink 16" xfId="4530" hidden="1" xr:uid="{00000000-0005-0000-0000-000024030000}"/>
    <cellStyle name="Followed Hyperlink 16" xfId="4444" hidden="1" xr:uid="{00000000-0005-0000-0000-000023030000}"/>
    <cellStyle name="Followed Hyperlink 16" xfId="2237" hidden="1" xr:uid="{00000000-0005-0000-0000-0000EE020000}"/>
    <cellStyle name="Followed Hyperlink 16" xfId="256" hidden="1" xr:uid="{00000000-0005-0000-0000-0000C8020000}"/>
    <cellStyle name="Followed Hyperlink 16" xfId="730" hidden="1" xr:uid="{00000000-0005-0000-0000-0000C9020000}"/>
    <cellStyle name="Followed Hyperlink 16" xfId="857" hidden="1" xr:uid="{00000000-0005-0000-0000-0000CB020000}"/>
    <cellStyle name="Followed Hyperlink 16" xfId="291" hidden="1" xr:uid="{00000000-0005-0000-0000-0000CC020000}"/>
    <cellStyle name="Followed Hyperlink 16" xfId="898" hidden="1" xr:uid="{00000000-0005-0000-0000-0000CD020000}"/>
    <cellStyle name="Followed Hyperlink 16" xfId="955" hidden="1" xr:uid="{00000000-0005-0000-0000-0000CE020000}"/>
    <cellStyle name="Followed Hyperlink 16" xfId="618" hidden="1" xr:uid="{00000000-0005-0000-0000-0000D0020000}"/>
    <cellStyle name="Followed Hyperlink 16" xfId="1052" hidden="1" xr:uid="{00000000-0005-0000-0000-0000D1020000}"/>
    <cellStyle name="Followed Hyperlink 16" xfId="354" hidden="1" xr:uid="{00000000-0005-0000-0000-0000C0020000}"/>
    <cellStyle name="Followed Hyperlink 16" xfId="394" hidden="1" xr:uid="{00000000-0005-0000-0000-0000C1020000}"/>
    <cellStyle name="Followed Hyperlink 16" xfId="480" hidden="1" xr:uid="{00000000-0005-0000-0000-0000C2020000}"/>
    <cellStyle name="Followed Hyperlink 16" xfId="995" hidden="1" xr:uid="{00000000-0005-0000-0000-0000CF020000}"/>
    <cellStyle name="Followed Hyperlink 16" xfId="1857" hidden="1" xr:uid="{00000000-0005-0000-0000-0000E5020000}"/>
    <cellStyle name="Followed Hyperlink 16" xfId="1194" hidden="1" xr:uid="{00000000-0005-0000-0000-0000D4020000}"/>
    <cellStyle name="Followed Hyperlink 16" xfId="3158" hidden="1" xr:uid="{00000000-0005-0000-0000-000018030000}"/>
    <cellStyle name="Followed Hyperlink 16" xfId="2897" hidden="1" xr:uid="{00000000-0005-0000-0000-0000FB020000}"/>
    <cellStyle name="Followed Hyperlink 16" xfId="2704" hidden="1" xr:uid="{00000000-0005-0000-0000-0000FC020000}"/>
    <cellStyle name="Followed Hyperlink 16" xfId="3066" hidden="1" xr:uid="{00000000-0005-0000-0000-0000FF020000}"/>
    <cellStyle name="Followed Hyperlink 16" xfId="2633" hidden="1" xr:uid="{00000000-0005-0000-0000-000000030000}"/>
    <cellStyle name="Followed Hyperlink 16" xfId="3107" hidden="1" xr:uid="{00000000-0005-0000-0000-000001030000}"/>
    <cellStyle name="Followed Hyperlink 16" xfId="3194" hidden="1" xr:uid="{00000000-0005-0000-0000-000002030000}"/>
    <cellStyle name="Followed Hyperlink 16" xfId="3234" hidden="1" xr:uid="{00000000-0005-0000-0000-000003030000}"/>
    <cellStyle name="Followed Hyperlink 16" xfId="2668" hidden="1" xr:uid="{00000000-0005-0000-0000-000004030000}"/>
    <cellStyle name="Followed Hyperlink 16" xfId="3275" hidden="1" xr:uid="{00000000-0005-0000-0000-000005030000}"/>
    <cellStyle name="Followed Hyperlink 16" xfId="3332" hidden="1" xr:uid="{00000000-0005-0000-0000-000006030000}"/>
    <cellStyle name="Followed Hyperlink 16" xfId="2995" hidden="1" xr:uid="{00000000-0005-0000-0000-000008030000}"/>
    <cellStyle name="Followed Hyperlink 16" xfId="3429" hidden="1" xr:uid="{00000000-0005-0000-0000-000009030000}"/>
    <cellStyle name="Followed Hyperlink 16" xfId="3474" hidden="1" xr:uid="{00000000-0005-0000-0000-00000A030000}"/>
    <cellStyle name="Followed Hyperlink 16" xfId="3514" hidden="1" xr:uid="{00000000-0005-0000-0000-00000B030000}"/>
    <cellStyle name="Followed Hyperlink 16" xfId="3571" hidden="1" xr:uid="{00000000-0005-0000-0000-00000C030000}"/>
    <cellStyle name="Followed Hyperlink 16" xfId="3686" hidden="1" xr:uid="{00000000-0005-0000-0000-00000E030000}"/>
    <cellStyle name="Followed Hyperlink 16" xfId="3726" hidden="1" xr:uid="{00000000-0005-0000-0000-00000F030000}"/>
    <cellStyle name="Followed Hyperlink 16" xfId="3779" hidden="1" xr:uid="{00000000-0005-0000-0000-000011030000}"/>
    <cellStyle name="Followed Hyperlink 16" xfId="3862" hidden="1" xr:uid="{00000000-0005-0000-0000-000012030000}"/>
    <cellStyle name="Followed Hyperlink 16" xfId="3902" hidden="1" xr:uid="{00000000-0005-0000-0000-000013030000}"/>
    <cellStyle name="Followed Hyperlink 16" xfId="3306" hidden="1" xr:uid="{00000000-0005-0000-0000-000014030000}"/>
    <cellStyle name="Followed Hyperlink 16" xfId="3947" hidden="1" xr:uid="{00000000-0005-0000-0000-000015030000}"/>
    <cellStyle name="Followed Hyperlink 16" xfId="3372" hidden="1" xr:uid="{00000000-0005-0000-0000-000007030000}"/>
    <cellStyle name="Followed Hyperlink 16" xfId="2277" hidden="1" xr:uid="{00000000-0005-0000-0000-0000EF020000}"/>
    <cellStyle name="Followed Hyperlink 16" xfId="2126" hidden="1" xr:uid="{00000000-0005-0000-0000-0000F0020000}"/>
    <cellStyle name="Followed Hyperlink 16" xfId="2319" hidden="1" xr:uid="{00000000-0005-0000-0000-0000F1020000}"/>
    <cellStyle name="Followed Hyperlink 16" xfId="2363" hidden="1" xr:uid="{00000000-0005-0000-0000-0000F2020000}"/>
    <cellStyle name="Followed Hyperlink 16" xfId="2403" hidden="1" xr:uid="{00000000-0005-0000-0000-0000F3020000}"/>
    <cellStyle name="Followed Hyperlink 16" xfId="2471" hidden="1" xr:uid="{00000000-0005-0000-0000-0000F4020000}"/>
    <cellStyle name="Followed Hyperlink 16" xfId="2511" hidden="1" xr:uid="{00000000-0005-0000-0000-0000F5020000}"/>
    <cellStyle name="Followed Hyperlink 16" xfId="2556" hidden="1" xr:uid="{00000000-0005-0000-0000-0000F6020000}"/>
    <cellStyle name="Followed Hyperlink 16" xfId="2596" hidden="1" xr:uid="{00000000-0005-0000-0000-0000F7020000}"/>
    <cellStyle name="Followed Hyperlink 16" xfId="2771" hidden="1" xr:uid="{00000000-0005-0000-0000-0000F9020000}"/>
    <cellStyle name="Followed Hyperlink 16" xfId="2857" hidden="1" xr:uid="{00000000-0005-0000-0000-0000FA020000}"/>
    <cellStyle name="Followed Hyperlink 16" xfId="4696" hidden="1" xr:uid="{00000000-0005-0000-0000-000029030000}"/>
    <cellStyle name="Followed Hyperlink 16" xfId="4740" hidden="1" xr:uid="{00000000-0005-0000-0000-00002A030000}"/>
    <cellStyle name="Followed Hyperlink 16" xfId="4570" hidden="1" xr:uid="{00000000-0005-0000-0000-000025030000}"/>
    <cellStyle name="Followed Hyperlink 16" xfId="2731" hidden="1" xr:uid="{00000000-0005-0000-0000-0000F8020000}"/>
    <cellStyle name="Followed Hyperlink 16" xfId="2999" hidden="1" xr:uid="{00000000-0005-0000-0000-000010030000}"/>
    <cellStyle name="Followed Hyperlink 16" xfId="3026" hidden="1" xr:uid="{00000000-0005-0000-0000-0000FE020000}"/>
    <cellStyle name="Followed Hyperlink 16" xfId="817" hidden="1" xr:uid="{00000000-0005-0000-0000-0000CA020000}"/>
    <cellStyle name="Followed Hyperlink 16" xfId="1097" hidden="1" xr:uid="{00000000-0005-0000-0000-0000D2020000}"/>
    <cellStyle name="Followed Hyperlink 16" xfId="1137" hidden="1" xr:uid="{00000000-0005-0000-0000-0000D3020000}"/>
    <cellStyle name="Followed Hyperlink 16" xfId="1234" hidden="1" xr:uid="{00000000-0005-0000-0000-0000D5020000}"/>
    <cellStyle name="Followed Hyperlink 16" xfId="1309" hidden="1" xr:uid="{00000000-0005-0000-0000-0000D6020000}"/>
    <cellStyle name="Followed Hyperlink 16" xfId="1349" hidden="1" xr:uid="{00000000-0005-0000-0000-0000D7020000}"/>
    <cellStyle name="Followed Hyperlink 16" xfId="622" hidden="1" xr:uid="{00000000-0005-0000-0000-0000D8020000}"/>
    <cellStyle name="Followed Hyperlink 16" xfId="1402" hidden="1" xr:uid="{00000000-0005-0000-0000-0000D9020000}"/>
    <cellStyle name="Followed Hyperlink 16" xfId="1485" hidden="1" xr:uid="{00000000-0005-0000-0000-0000DA020000}"/>
    <cellStyle name="Followed Hyperlink 16" xfId="1525" hidden="1" xr:uid="{00000000-0005-0000-0000-0000DB020000}"/>
    <cellStyle name="Followed Hyperlink 16" xfId="929" hidden="1" xr:uid="{00000000-0005-0000-0000-0000DC020000}"/>
    <cellStyle name="Followed Hyperlink 16" xfId="1649" hidden="1" xr:uid="{00000000-0005-0000-0000-0000DE020000}"/>
    <cellStyle name="Followed Hyperlink 16" xfId="781" hidden="1" xr:uid="{00000000-0005-0000-0000-0000E0020000}"/>
    <cellStyle name="Followed Hyperlink 16" xfId="1731" hidden="1" xr:uid="{00000000-0005-0000-0000-0000E1020000}"/>
    <cellStyle name="Followed Hyperlink 16" xfId="1775" hidden="1" xr:uid="{00000000-0005-0000-0000-0000E2020000}"/>
    <cellStyle name="Followed Hyperlink 16" xfId="1815" hidden="1" xr:uid="{00000000-0005-0000-0000-0000E3020000}"/>
    <cellStyle name="Followed Hyperlink 16" xfId="1279" hidden="1" xr:uid="{00000000-0005-0000-0000-0000E4020000}"/>
    <cellStyle name="Followed Hyperlink 16" xfId="1901" hidden="1" xr:uid="{00000000-0005-0000-0000-0000E6020000}"/>
    <cellStyle name="Followed Hyperlink 16" xfId="1941" hidden="1" xr:uid="{00000000-0005-0000-0000-0000E7020000}"/>
    <cellStyle name="Followed Hyperlink 16" xfId="1458" hidden="1" xr:uid="{00000000-0005-0000-0000-0000E8020000}"/>
    <cellStyle name="Followed Hyperlink 16" xfId="1983" hidden="1" xr:uid="{00000000-0005-0000-0000-0000E9020000}"/>
    <cellStyle name="Followed Hyperlink 16" xfId="2027" hidden="1" xr:uid="{00000000-0005-0000-0000-0000EA020000}"/>
    <cellStyle name="Followed Hyperlink 16" xfId="1570" hidden="1" xr:uid="{00000000-0005-0000-0000-0000DD020000}"/>
    <cellStyle name="Followed Hyperlink 16" xfId="649" hidden="1" xr:uid="{00000000-0005-0000-0000-0000C6020000}"/>
    <cellStyle name="Followed Hyperlink 16" xfId="689" hidden="1" xr:uid="{00000000-0005-0000-0000-0000C7020000}"/>
    <cellStyle name="Followed Hyperlink 16" xfId="1689" hidden="1" xr:uid="{00000000-0005-0000-0000-0000DF020000}"/>
    <cellStyle name="Followed Hyperlink 16" xfId="4152" hidden="1" xr:uid="{00000000-0005-0000-0000-00001A030000}"/>
    <cellStyle name="Followed Hyperlink 16" xfId="4192" hidden="1" xr:uid="{00000000-0005-0000-0000-00001B030000}"/>
    <cellStyle name="Followed Hyperlink 16" xfId="3656" hidden="1" xr:uid="{00000000-0005-0000-0000-00001C030000}"/>
    <cellStyle name="Followed Hyperlink 16" xfId="4278" hidden="1" xr:uid="{00000000-0005-0000-0000-00001E030000}"/>
    <cellStyle name="Followed Hyperlink 16" xfId="4318" hidden="1" xr:uid="{00000000-0005-0000-0000-00001F030000}"/>
    <cellStyle name="Followed Hyperlink 16" xfId="3835" hidden="1" xr:uid="{00000000-0005-0000-0000-000020030000}"/>
    <cellStyle name="Followed Hyperlink 16" xfId="4360" hidden="1" xr:uid="{00000000-0005-0000-0000-000021030000}"/>
    <cellStyle name="Followed Hyperlink 16" xfId="4404" hidden="1" xr:uid="{00000000-0005-0000-0000-000022030000}"/>
    <cellStyle name="Followed Hyperlink 16" xfId="4234" hidden="1" xr:uid="{00000000-0005-0000-0000-00001D030000}"/>
    <cellStyle name="Followed Hyperlink 16" xfId="3611" hidden="1" xr:uid="{00000000-0005-0000-0000-00000D030000}"/>
    <cellStyle name="Followed Hyperlink 16" xfId="2939" hidden="1" xr:uid="{00000000-0005-0000-0000-0000FD020000}"/>
    <cellStyle name="Followed Hyperlink 16" xfId="2193" hidden="1" xr:uid="{00000000-0005-0000-0000-0000ED020000}"/>
    <cellStyle name="Followed Hyperlink 16" xfId="95" hidden="1" xr:uid="{00000000-0005-0000-0000-0000BC020000}"/>
    <cellStyle name="Followed Hyperlink 16" xfId="51" hidden="1" xr:uid="{00000000-0005-0000-0000-0000BB020000}"/>
    <cellStyle name="Followed Hyperlink 16" xfId="562" hidden="1" xr:uid="{00000000-0005-0000-0000-0000C5020000}"/>
    <cellStyle name="Followed Hyperlink 16" xfId="4026" hidden="1" xr:uid="{00000000-0005-0000-0000-000016030000}"/>
    <cellStyle name="Followed Hyperlink 16" xfId="4066" hidden="1" xr:uid="{00000000-0005-0000-0000-000017030000}"/>
    <cellStyle name="Followed Hyperlink 16" xfId="4108" hidden="1" xr:uid="{00000000-0005-0000-0000-000019030000}"/>
    <cellStyle name="Followed Hyperlink 16" xfId="135" hidden="1" xr:uid="{00000000-0005-0000-0000-0000BD020000}"/>
    <cellStyle name="Followed Hyperlink 16" xfId="179" hidden="1" xr:uid="{00000000-0005-0000-0000-0000BE020000}"/>
    <cellStyle name="Followed Hyperlink 16" xfId="219" hidden="1" xr:uid="{00000000-0005-0000-0000-0000BF020000}"/>
    <cellStyle name="Followed Hyperlink 16" xfId="327" hidden="1" xr:uid="{00000000-0005-0000-0000-0000C4020000}"/>
    <cellStyle name="Followed Hyperlink 16" xfId="520" hidden="1" xr:uid="{00000000-0005-0000-0000-0000C3020000}"/>
    <cellStyle name="Followed Hyperlink 16" xfId="4780" hidden="1" xr:uid="{00000000-0005-0000-0000-00002B030000}"/>
    <cellStyle name="Followed Hyperlink 16" xfId="6976" hidden="1" xr:uid="{211B8BBA-0604-4A70-8BA5-45B98A30DAC1}"/>
    <cellStyle name="Followed Hyperlink 16" xfId="9433" hidden="1" xr:uid="{68AC8A91-C0BE-4C9D-8031-9DA5B851092F}"/>
    <cellStyle name="Followed Hyperlink 16" xfId="9473" hidden="1" xr:uid="{9786819A-317C-42A2-AFBB-4A4F1E986BAA}"/>
    <cellStyle name="Followed Hyperlink 16" xfId="9322" hidden="1" xr:uid="{039B3CBE-2A88-42BB-BEFA-C760F9A2D35A}"/>
    <cellStyle name="Followed Hyperlink 16" xfId="9349" hidden="1" xr:uid="{B93F298B-EE0C-49A0-99F8-60C22465D10F}"/>
    <cellStyle name="Followed Hyperlink 16" xfId="9263" hidden="1" xr:uid="{97C6E6A2-C363-49D3-A898-17218EA49B70}"/>
    <cellStyle name="Followed Hyperlink 16" xfId="7060" hidden="1" xr:uid="{1ABC731E-C6A0-4B17-928F-B9C9E825867B}"/>
    <cellStyle name="Followed Hyperlink 16" xfId="5079" hidden="1" xr:uid="{670271E7-388C-4F3D-88B7-A15918CC518C}"/>
    <cellStyle name="Followed Hyperlink 16" xfId="5553" hidden="1" xr:uid="{7BA7AFBD-93BF-4222-90B5-7088A071D3D1}"/>
    <cellStyle name="Followed Hyperlink 16" xfId="5680" hidden="1" xr:uid="{BC622DAE-5723-4B0A-86E6-E1896CCFDEB8}"/>
    <cellStyle name="Followed Hyperlink 16" xfId="5114" hidden="1" xr:uid="{3A5FE4AC-1EB7-40B0-9866-7A30BF5EF95F}"/>
    <cellStyle name="Followed Hyperlink 16" xfId="5721" hidden="1" xr:uid="{2246CF08-BAE9-4F74-AA87-D60E75F832F2}"/>
    <cellStyle name="Followed Hyperlink 16" xfId="5778" hidden="1" xr:uid="{A490FD61-FE75-4459-8064-FC751E1436D3}"/>
    <cellStyle name="Followed Hyperlink 16" xfId="5441" hidden="1" xr:uid="{00D1F373-D114-4CF1-AE34-2534D7AAB1E0}"/>
    <cellStyle name="Followed Hyperlink 16" xfId="5875" hidden="1" xr:uid="{7CD2B106-1A6E-4E7C-985D-08C361E4B673}"/>
    <cellStyle name="Followed Hyperlink 16" xfId="5177" hidden="1" xr:uid="{7DF98B29-841C-4D76-94BE-EE619FC5400E}"/>
    <cellStyle name="Followed Hyperlink 16" xfId="5217" hidden="1" xr:uid="{36531DC9-D777-4325-AF07-EA784DA8ECBA}"/>
    <cellStyle name="Followed Hyperlink 16" xfId="5303" hidden="1" xr:uid="{CDBE65D9-C8A6-430C-A65B-789DDEB923AB}"/>
    <cellStyle name="Followed Hyperlink 16" xfId="5818" hidden="1" xr:uid="{BC3D623B-7E5C-49FD-A174-F30034CF89F9}"/>
    <cellStyle name="Followed Hyperlink 16" xfId="6680" hidden="1" xr:uid="{1C8EA361-ECD7-48BB-8DBC-DB1D4C4E0137}"/>
    <cellStyle name="Followed Hyperlink 16" xfId="6017" hidden="1" xr:uid="{7E2BFE3E-B2B4-43DC-82E7-2D10CC550E6F}"/>
    <cellStyle name="Followed Hyperlink 16" xfId="7977" hidden="1" xr:uid="{2CDBF510-627C-4CBA-B04F-70D109C3C19D}"/>
    <cellStyle name="Followed Hyperlink 16" xfId="7716" hidden="1" xr:uid="{AE5C3F41-19DE-4F83-820E-18084FB84527}"/>
    <cellStyle name="Followed Hyperlink 16" xfId="7523" hidden="1" xr:uid="{A8E943CE-AD55-4D23-B478-338151485F5B}"/>
    <cellStyle name="Followed Hyperlink 16" xfId="7885" hidden="1" xr:uid="{35BA9857-D483-4DFB-82A5-F0666B5FCCFA}"/>
    <cellStyle name="Followed Hyperlink 16" xfId="7452" hidden="1" xr:uid="{37A9FEC2-DFCA-4D94-ADF0-F2A003585DE1}"/>
    <cellStyle name="Followed Hyperlink 16" xfId="7926" hidden="1" xr:uid="{46A4D51E-CC30-4B6F-8B0C-43645D84EBEC}"/>
    <cellStyle name="Followed Hyperlink 16" xfId="8013" hidden="1" xr:uid="{1D3BBFCD-3C92-437A-8A8D-4893CAAC5892}"/>
    <cellStyle name="Followed Hyperlink 16" xfId="8053" hidden="1" xr:uid="{BD695760-9424-4769-A3B8-C5F995E809A0}"/>
    <cellStyle name="Followed Hyperlink 16" xfId="7487" hidden="1" xr:uid="{F3F83088-A41C-4273-900A-F74736BAABBB}"/>
    <cellStyle name="Followed Hyperlink 16" xfId="8094" hidden="1" xr:uid="{A6DA2374-6A8D-4BD9-9348-36246B13BFAB}"/>
    <cellStyle name="Followed Hyperlink 16" xfId="8151" hidden="1" xr:uid="{F2D84A93-E726-471D-A575-434CC04E7AC7}"/>
    <cellStyle name="Followed Hyperlink 16" xfId="7814" hidden="1" xr:uid="{39E494A5-4C47-4B4B-8F8F-F81B62F33D6D}"/>
    <cellStyle name="Followed Hyperlink 16" xfId="8248" hidden="1" xr:uid="{53699DA2-028D-4E66-941F-1C83B653E5A6}"/>
    <cellStyle name="Followed Hyperlink 16" xfId="8293" hidden="1" xr:uid="{8DA8AD7B-DCB8-4474-BC60-2473605BB411}"/>
    <cellStyle name="Followed Hyperlink 16" xfId="8333" hidden="1" xr:uid="{23620D9B-4CB5-4DE1-9E2F-3D8A3C2672CA}"/>
    <cellStyle name="Followed Hyperlink 16" xfId="8390" hidden="1" xr:uid="{5C5AC9C1-1944-4D49-8C2E-1028BFFBF837}"/>
    <cellStyle name="Followed Hyperlink 16" xfId="8505" hidden="1" xr:uid="{A11185BA-BEBB-4CA1-98FE-B9F9CBE9100E}"/>
    <cellStyle name="Followed Hyperlink 16" xfId="8545" hidden="1" xr:uid="{1404D7E0-9912-4385-B4E9-0A8AD6BD2A6B}"/>
    <cellStyle name="Followed Hyperlink 16" xfId="8598" hidden="1" xr:uid="{9FD38618-0E04-4F16-A232-EB2B1B8842C1}"/>
    <cellStyle name="Followed Hyperlink 16" xfId="8681" hidden="1" xr:uid="{822FECAD-4B68-4B1A-9D3A-46AECBC28678}"/>
    <cellStyle name="Followed Hyperlink 16" xfId="8721" hidden="1" xr:uid="{A561B0E9-B2AA-470D-84CB-0A8979E11D5A}"/>
    <cellStyle name="Followed Hyperlink 16" xfId="8125" hidden="1" xr:uid="{021ACE6E-2FF8-486E-9BB1-A0BEAE6BD846}"/>
    <cellStyle name="Followed Hyperlink 16" xfId="8766" hidden="1" xr:uid="{33BA9C00-D0DA-4E7E-8BA4-0EDEECA29245}"/>
    <cellStyle name="Followed Hyperlink 16" xfId="8191" hidden="1" xr:uid="{E914466B-6E6B-4D52-B4C6-D5214B8A57F5}"/>
    <cellStyle name="Followed Hyperlink 16" xfId="7100" hidden="1" xr:uid="{08CEED8E-C750-494D-8166-62D309318328}"/>
    <cellStyle name="Followed Hyperlink 16" xfId="6949" hidden="1" xr:uid="{5114CED5-2AE0-473D-B7B6-15FC4D41A221}"/>
    <cellStyle name="Followed Hyperlink 16" xfId="7142" hidden="1" xr:uid="{DE6A297A-2921-4CE0-A129-D44471C36273}"/>
    <cellStyle name="Followed Hyperlink 16" xfId="7186" hidden="1" xr:uid="{C835E325-6156-49BA-838C-E3A5117A621E}"/>
    <cellStyle name="Followed Hyperlink 16" xfId="7226" hidden="1" xr:uid="{955C2F22-91A2-4386-9E59-7B87E9E4E790}"/>
    <cellStyle name="Followed Hyperlink 16" xfId="7291" hidden="1" xr:uid="{D5B14345-C8F3-46C5-A385-83704A872E6D}"/>
    <cellStyle name="Followed Hyperlink 16" xfId="7331" hidden="1" xr:uid="{AD1E09CF-40B9-494F-93A6-F097414E886A}"/>
    <cellStyle name="Followed Hyperlink 16" xfId="7375" hidden="1" xr:uid="{9DAD14E3-D68E-4951-B2B1-C094C924F156}"/>
    <cellStyle name="Followed Hyperlink 16" xfId="7415" hidden="1" xr:uid="{26451AD7-8F2C-4030-8F18-6CA267C345F8}"/>
    <cellStyle name="Followed Hyperlink 16" xfId="7590" hidden="1" xr:uid="{E1B97DE0-B662-41C6-9386-A193869B2968}"/>
    <cellStyle name="Followed Hyperlink 16" xfId="7676" hidden="1" xr:uid="{0A5B3282-215C-429D-A0EF-5B7C2E324C2E}"/>
    <cellStyle name="Followed Hyperlink 16" xfId="9515" hidden="1" xr:uid="{70D952F7-16CA-456E-B31E-1BACE9FA68C8}"/>
    <cellStyle name="Followed Hyperlink 16" xfId="9559" hidden="1" xr:uid="{56A6639B-985B-4E4B-9509-37D83D8CD3FE}"/>
    <cellStyle name="Followed Hyperlink 16" xfId="9389" hidden="1" xr:uid="{A16F447B-6129-4032-914C-9C6DA1490D18}"/>
    <cellStyle name="Followed Hyperlink 16" xfId="7550" hidden="1" xr:uid="{2802711B-AB22-4054-B64B-FEB203D0857E}"/>
    <cellStyle name="Followed Hyperlink 16" xfId="7818" hidden="1" xr:uid="{E027248D-C6D3-43DF-8E78-DE03ADFF461F}"/>
    <cellStyle name="Followed Hyperlink 16" xfId="7845" hidden="1" xr:uid="{6D560F96-8C47-44D1-BAED-5145DB74D3F1}"/>
    <cellStyle name="Followed Hyperlink 16" xfId="5640" hidden="1" xr:uid="{53490791-39AA-4094-9099-4FB4A69DCFD9}"/>
    <cellStyle name="Followed Hyperlink 16" xfId="5920" hidden="1" xr:uid="{BDFBB2F0-63CE-4D2E-893D-23F3C118D06A}"/>
    <cellStyle name="Followed Hyperlink 16" xfId="5960" hidden="1" xr:uid="{0728B842-FD83-466B-8E8E-757AF8A6D40D}"/>
    <cellStyle name="Followed Hyperlink 16" xfId="6057" hidden="1" xr:uid="{2A3E8B1E-0820-4D01-9CC9-BDBAD63E7862}"/>
    <cellStyle name="Followed Hyperlink 16" xfId="6132" hidden="1" xr:uid="{744FF007-9761-4891-85C9-856DBD92D25F}"/>
    <cellStyle name="Followed Hyperlink 16" xfId="6172" hidden="1" xr:uid="{C9508CEA-273A-42EF-923B-0938D59DC334}"/>
    <cellStyle name="Followed Hyperlink 16" xfId="5445" hidden="1" xr:uid="{73D6A4B0-96C2-456F-9A98-FC91A0CF3CF6}"/>
    <cellStyle name="Followed Hyperlink 16" xfId="6225" hidden="1" xr:uid="{C8656AE5-B4B9-4B89-B173-C04CCC9013E3}"/>
    <cellStyle name="Followed Hyperlink 16" xfId="6308" hidden="1" xr:uid="{077F1EBA-4419-4DBA-9EC9-1A51B912D971}"/>
    <cellStyle name="Followed Hyperlink 16" xfId="6348" hidden="1" xr:uid="{7E2CBCE2-01EB-4B52-9226-C6E7E11964B7}"/>
    <cellStyle name="Followed Hyperlink 16" xfId="5752" hidden="1" xr:uid="{E3AD09EA-4D50-4A4F-BD6C-E8D7167C57D5}"/>
    <cellStyle name="Followed Hyperlink 16" xfId="6472" hidden="1" xr:uid="{76FE78DB-BA66-47F7-BD65-7F85F7F711C8}"/>
    <cellStyle name="Followed Hyperlink 16" xfId="5604" hidden="1" xr:uid="{FE45B20A-6778-4F49-936D-F30786809E8B}"/>
    <cellStyle name="Followed Hyperlink 16" xfId="6554" hidden="1" xr:uid="{88048289-7974-48D2-97A3-888875F4644C}"/>
    <cellStyle name="Followed Hyperlink 16" xfId="6598" hidden="1" xr:uid="{2333C825-D26B-471B-9734-78E13582F5CD}"/>
    <cellStyle name="Followed Hyperlink 16" xfId="6638" hidden="1" xr:uid="{DF8A5C51-D5A1-4166-A961-25D538BB63BF}"/>
    <cellStyle name="Followed Hyperlink 16" xfId="6102" hidden="1" xr:uid="{A15B5B41-6AD3-416A-A765-1A7EB72A814C}"/>
    <cellStyle name="Followed Hyperlink 16" xfId="6724" hidden="1" xr:uid="{C5D366DE-82C5-47EF-B505-A2C37FCE2595}"/>
    <cellStyle name="Followed Hyperlink 16" xfId="6764" hidden="1" xr:uid="{54EBA260-F9F0-4C25-8852-A1BF1BF4807F}"/>
    <cellStyle name="Followed Hyperlink 16" xfId="6281" hidden="1" xr:uid="{95AE88CB-0646-457F-A35D-B8C2EC8658B8}"/>
    <cellStyle name="Followed Hyperlink 16" xfId="6806" hidden="1" xr:uid="{B22EFD90-0AE4-442B-B463-CA1C248674A5}"/>
    <cellStyle name="Followed Hyperlink 16" xfId="6850" hidden="1" xr:uid="{5B5F37F7-EE4C-4C2F-BD15-F9C9B58745A5}"/>
    <cellStyle name="Followed Hyperlink 16" xfId="6393" hidden="1" xr:uid="{4EF6E40E-BF1A-4205-B2ED-AAEC4E72ACB8}"/>
    <cellStyle name="Followed Hyperlink 16" xfId="5472" hidden="1" xr:uid="{36CA9A10-8878-4531-BCEC-DC14BB0BA240}"/>
    <cellStyle name="Followed Hyperlink 16" xfId="5512" hidden="1" xr:uid="{C25243FA-515D-4490-93DB-9E33D6014B32}"/>
    <cellStyle name="Followed Hyperlink 16" xfId="6512" hidden="1" xr:uid="{E9EC1367-3F3E-4FDD-A80B-EFAEC23B59F5}"/>
    <cellStyle name="Followed Hyperlink 16" xfId="8971" hidden="1" xr:uid="{FD9FA7CD-AABC-4929-A51A-537E4DCD3206}"/>
    <cellStyle name="Followed Hyperlink 16" xfId="9011" hidden="1" xr:uid="{C161F82A-5313-4BB1-B5B2-A2AD51AEDD90}"/>
    <cellStyle name="Followed Hyperlink 16" xfId="8475" hidden="1" xr:uid="{0F4D003F-4118-414D-BB6A-4914373670DD}"/>
    <cellStyle name="Followed Hyperlink 16" xfId="9097" hidden="1" xr:uid="{4D0F6BFC-D6D8-492A-B26E-D8EDF70CEC63}"/>
    <cellStyle name="Followed Hyperlink 16" xfId="9137" hidden="1" xr:uid="{20129B31-A0DB-4D18-9953-3498C52A1D0B}"/>
    <cellStyle name="Followed Hyperlink 16" xfId="8654" hidden="1" xr:uid="{5A9169E5-C33A-4E27-B8E0-538FE65F0840}"/>
    <cellStyle name="Followed Hyperlink 16" xfId="9179" hidden="1" xr:uid="{69355A80-43D3-4F34-9A22-0BFA7C0ECD54}"/>
    <cellStyle name="Followed Hyperlink 16" xfId="9223" hidden="1" xr:uid="{DEDCAE45-CCF5-4595-B047-C6651A59F8B3}"/>
    <cellStyle name="Followed Hyperlink 16" xfId="9053" hidden="1" xr:uid="{E7501958-AD65-47EE-A588-3D2CF6A361ED}"/>
    <cellStyle name="Followed Hyperlink 16" xfId="8430" hidden="1" xr:uid="{D0BD28D2-9F1D-4275-8BBC-F65FAAB9DE01}"/>
    <cellStyle name="Followed Hyperlink 16" xfId="7758" hidden="1" xr:uid="{536C25F6-8B43-43BE-A8FE-BE0EC4E43C69}"/>
    <cellStyle name="Followed Hyperlink 16" xfId="7016" hidden="1" xr:uid="{E3A808B6-AB8B-4B50-A844-2D3FE2F4B700}"/>
    <cellStyle name="Followed Hyperlink 16" xfId="4918" hidden="1" xr:uid="{66DE590E-D9AF-430B-A93B-49B4AE7138B9}"/>
    <cellStyle name="Followed Hyperlink 16" xfId="4874" hidden="1" xr:uid="{5FD41C65-BD50-4D3C-8092-EB7B7E423E73}"/>
    <cellStyle name="Followed Hyperlink 16" xfId="5385" hidden="1" xr:uid="{E7BB9320-4B56-464B-BBDA-4FF9C2436D53}"/>
    <cellStyle name="Followed Hyperlink 16" xfId="8845" hidden="1" xr:uid="{E04B588B-465D-41EB-98E3-E76FEC01427A}"/>
    <cellStyle name="Followed Hyperlink 16" xfId="8885" hidden="1" xr:uid="{556604B2-3724-466F-AF44-71417FE371D2}"/>
    <cellStyle name="Followed Hyperlink 16" xfId="8927" hidden="1" xr:uid="{AD4FB394-C7B7-400D-A368-5C247AF87969}"/>
    <cellStyle name="Followed Hyperlink 16" xfId="4958" hidden="1" xr:uid="{481F8DAE-DAFA-4A49-BFB3-B9AC88DB21B4}"/>
    <cellStyle name="Followed Hyperlink 16" xfId="5002" hidden="1" xr:uid="{7B000A26-4071-4A46-BA60-6C4DF5567B38}"/>
    <cellStyle name="Followed Hyperlink 16" xfId="5042" hidden="1" xr:uid="{944C7128-334D-487A-9428-DB06EBD7F8AB}"/>
    <cellStyle name="Followed Hyperlink 16" xfId="5150" hidden="1" xr:uid="{E50EE5BF-546E-495B-86FD-84111ED8B699}"/>
    <cellStyle name="Followed Hyperlink 16" xfId="5343" hidden="1" xr:uid="{8A4E35A8-946F-41E6-A1DD-BE2DACF40C45}"/>
    <cellStyle name="Followed Hyperlink 16" xfId="9599" hidden="1" xr:uid="{0E14AA35-3417-46E7-9E18-4CF6FCA45440}"/>
    <cellStyle name="Followed Hyperlink 16" xfId="11721" hidden="1" xr:uid="{3BEA94D3-F515-4688-801C-FB11F18A4417}"/>
    <cellStyle name="Followed Hyperlink 16" xfId="14176" hidden="1" xr:uid="{2B619A48-E02C-4428-9198-3CFF708B3D14}"/>
    <cellStyle name="Followed Hyperlink 16" xfId="14216" hidden="1" xr:uid="{117529C9-FF23-4AF3-B6D9-BE9DF430161C}"/>
    <cellStyle name="Followed Hyperlink 16" xfId="14065" hidden="1" xr:uid="{89744BEB-597C-4832-96CA-CED3B5D95F51}"/>
    <cellStyle name="Followed Hyperlink 16" xfId="14092" hidden="1" xr:uid="{9FBED85C-4FBA-4063-8A1F-4D490AE24D40}"/>
    <cellStyle name="Followed Hyperlink 16" xfId="14006" hidden="1" xr:uid="{796C5FD3-D7FD-4F11-BE8F-0A9240FD8B25}"/>
    <cellStyle name="Followed Hyperlink 16" xfId="11805" hidden="1" xr:uid="{FF60F15C-DC35-4D23-A792-01AEB0EB12FB}"/>
    <cellStyle name="Followed Hyperlink 16" xfId="9824" hidden="1" xr:uid="{0A443F54-645D-4D40-8781-FF9C9AB4E880}"/>
    <cellStyle name="Followed Hyperlink 16" xfId="10298" hidden="1" xr:uid="{737F3A1A-BE8A-444A-A5A6-EAE58C6688FD}"/>
    <cellStyle name="Followed Hyperlink 16" xfId="10425" hidden="1" xr:uid="{9681163E-AAB3-45A2-B5A0-E189AA12A4E3}"/>
    <cellStyle name="Followed Hyperlink 16" xfId="9859" hidden="1" xr:uid="{0C9487D8-9C27-46CF-B5C9-49A59B20ED62}"/>
    <cellStyle name="Followed Hyperlink 16" xfId="10466" hidden="1" xr:uid="{B462522D-44BE-450D-B5E1-5ED3C1D7C8D3}"/>
    <cellStyle name="Followed Hyperlink 16" xfId="10523" hidden="1" xr:uid="{79E17166-0A80-42C5-9249-11F0B98C6B65}"/>
    <cellStyle name="Followed Hyperlink 16" xfId="10186" hidden="1" xr:uid="{BC19FED2-EE84-4B6D-A2A5-4895FFF4D91E}"/>
    <cellStyle name="Followed Hyperlink 16" xfId="10620" hidden="1" xr:uid="{63CBD915-1CF4-49CD-9CE1-5B4F839CAEBB}"/>
    <cellStyle name="Followed Hyperlink 16" xfId="9922" hidden="1" xr:uid="{51997D7E-128D-4585-9B7A-F7F43D6C7F4D}"/>
    <cellStyle name="Followed Hyperlink 16" xfId="9962" hidden="1" xr:uid="{FB04C15C-8E14-4E54-A881-411192740BEE}"/>
    <cellStyle name="Followed Hyperlink 16" xfId="10048" hidden="1" xr:uid="{A2F898B3-ECE2-433C-BEA7-C0611C23AE0A}"/>
    <cellStyle name="Followed Hyperlink 16" xfId="10563" hidden="1" xr:uid="{30ABEBD1-5110-4DF5-8174-D0E8729D75DA}"/>
    <cellStyle name="Followed Hyperlink 16" xfId="11425" hidden="1" xr:uid="{B460A9EF-5BFF-48FA-AF6B-00E86478A52A}"/>
    <cellStyle name="Followed Hyperlink 16" xfId="10762" hidden="1" xr:uid="{744A5C28-2AFF-45D3-BBE2-A4FB59FD793E}"/>
    <cellStyle name="Followed Hyperlink 16" xfId="12720" hidden="1" xr:uid="{4A65E87F-49F0-4C1A-8014-10B990653B52}"/>
    <cellStyle name="Followed Hyperlink 16" xfId="12459" hidden="1" xr:uid="{13EB8A90-6D80-4B8E-BB09-AD68B0432AD6}"/>
    <cellStyle name="Followed Hyperlink 16" xfId="12266" hidden="1" xr:uid="{0433FFED-4266-416A-B626-3BEF84FDDED6}"/>
    <cellStyle name="Followed Hyperlink 16" xfId="12628" hidden="1" xr:uid="{5A3E3C97-D72D-45F8-B52F-7A87B5160B77}"/>
    <cellStyle name="Followed Hyperlink 16" xfId="12195" hidden="1" xr:uid="{AAB6E8C4-6668-488E-8717-D875E7F0F1D1}"/>
    <cellStyle name="Followed Hyperlink 16" xfId="12669" hidden="1" xr:uid="{127C55D9-6D51-49C2-913F-E614463A37BA}"/>
    <cellStyle name="Followed Hyperlink 16" xfId="12756" hidden="1" xr:uid="{7F359AC2-3DB4-471D-9825-6A80BF396214}"/>
    <cellStyle name="Followed Hyperlink 16" xfId="12796" hidden="1" xr:uid="{6BFF3B1E-E5B8-430C-92FE-7A419469DD6F}"/>
    <cellStyle name="Followed Hyperlink 16" xfId="12230" hidden="1" xr:uid="{41376F03-4A36-4DDD-BA63-08F9FE45837B}"/>
    <cellStyle name="Followed Hyperlink 16" xfId="12837" hidden="1" xr:uid="{EA16ABD1-122B-42D5-B577-35897D5B97F4}"/>
    <cellStyle name="Followed Hyperlink 16" xfId="12894" hidden="1" xr:uid="{02CDBD6C-7E2D-474F-A228-430A7DE4B048}"/>
    <cellStyle name="Followed Hyperlink 16" xfId="12557" hidden="1" xr:uid="{D448CD5D-393B-47AA-A6F1-B159CAD07CB6}"/>
    <cellStyle name="Followed Hyperlink 16" xfId="12991" hidden="1" xr:uid="{7737F027-FD66-41DD-966F-E6E576659306}"/>
    <cellStyle name="Followed Hyperlink 16" xfId="13036" hidden="1" xr:uid="{4C4E9954-06B0-4389-8C51-2A94B6FF4F91}"/>
    <cellStyle name="Followed Hyperlink 16" xfId="13076" hidden="1" xr:uid="{289A9CAD-FD00-47A0-A9B7-F8E3D309CCF8}"/>
    <cellStyle name="Followed Hyperlink 16" xfId="13133" hidden="1" xr:uid="{2EB0A82D-8BE9-4DF6-9DEA-9EFC1C6DA4BD}"/>
    <cellStyle name="Followed Hyperlink 16" xfId="13248" hidden="1" xr:uid="{C75CE2C5-0F29-427E-91E8-33CF8EB7DD11}"/>
    <cellStyle name="Followed Hyperlink 16" xfId="13288" hidden="1" xr:uid="{B12F7744-3AB7-4E6D-A9C1-9C6A79C42519}"/>
    <cellStyle name="Followed Hyperlink 16" xfId="13341" hidden="1" xr:uid="{78BC8CA4-7A5F-4B3F-8AA2-840497F69210}"/>
    <cellStyle name="Followed Hyperlink 16" xfId="13424" hidden="1" xr:uid="{074C3544-C8C7-4BE9-98E2-87AA6B13A6D4}"/>
    <cellStyle name="Followed Hyperlink 16" xfId="13464" hidden="1" xr:uid="{D5693D04-D1B3-4D37-85D9-15CCCF0FD885}"/>
    <cellStyle name="Followed Hyperlink 16" xfId="12868" hidden="1" xr:uid="{7E317B3E-7B0E-468F-B003-776E86FF1151}"/>
    <cellStyle name="Followed Hyperlink 16" xfId="13509" hidden="1" xr:uid="{BA9CD6C9-4D19-4227-9269-844F71BB3F0C}"/>
    <cellStyle name="Followed Hyperlink 16" xfId="12934" hidden="1" xr:uid="{86708C80-8727-482A-9755-F3DDA9D61976}"/>
    <cellStyle name="Followed Hyperlink 16" xfId="11845" hidden="1" xr:uid="{E19F1307-56F3-41AF-AB1E-46323631C2C2}"/>
    <cellStyle name="Followed Hyperlink 16" xfId="11694" hidden="1" xr:uid="{25A61130-ED8E-4C76-B6A8-D860F6A7FF4B}"/>
    <cellStyle name="Followed Hyperlink 16" xfId="11887" hidden="1" xr:uid="{C3A70791-B012-452E-BE90-01AFBB1D1613}"/>
    <cellStyle name="Followed Hyperlink 16" xfId="11931" hidden="1" xr:uid="{53036EFC-8365-45B6-A845-21C086746462}"/>
    <cellStyle name="Followed Hyperlink 16" xfId="11971" hidden="1" xr:uid="{C7BFC7B2-57A5-407A-836E-C4847B4B7282}"/>
    <cellStyle name="Followed Hyperlink 16" xfId="12034" hidden="1" xr:uid="{4FBF954C-8536-4F8B-A08D-83D13AA2FCFF}"/>
    <cellStyle name="Followed Hyperlink 16" xfId="12074" hidden="1" xr:uid="{FADD5493-368A-4EAE-897C-8119408FEC09}"/>
    <cellStyle name="Followed Hyperlink 16" xfId="12118" hidden="1" xr:uid="{760F37D7-619B-4940-B525-4933B9EA24EC}"/>
    <cellStyle name="Followed Hyperlink 16" xfId="12158" hidden="1" xr:uid="{DCD52144-8532-4DBD-B7DD-BA244428C164}"/>
    <cellStyle name="Followed Hyperlink 16" xfId="12333" hidden="1" xr:uid="{3533DCD4-E4D0-4960-945A-92FFA85828F6}"/>
    <cellStyle name="Followed Hyperlink 16" xfId="12419" hidden="1" xr:uid="{D227B82A-E304-4B5B-97A5-D7C1077DE5D0}"/>
    <cellStyle name="Followed Hyperlink 16" xfId="14258" hidden="1" xr:uid="{B3AFDC3D-CDD0-4448-9A5F-BD9FBB751906}"/>
    <cellStyle name="Followed Hyperlink 16" xfId="14302" hidden="1" xr:uid="{CB410B09-CFA4-45B3-A48A-5ED99ED35403}"/>
    <cellStyle name="Followed Hyperlink 16" xfId="14132" hidden="1" xr:uid="{061C2CBC-F4AD-4867-8266-6FFED0CEF81D}"/>
    <cellStyle name="Followed Hyperlink 16" xfId="12293" hidden="1" xr:uid="{D5F959AC-09CD-471E-BD9A-648AE7032BA4}"/>
    <cellStyle name="Followed Hyperlink 16" xfId="12561" hidden="1" xr:uid="{E669B5A1-6010-4270-ADD3-938E62B5F11C}"/>
    <cellStyle name="Followed Hyperlink 16" xfId="12588" hidden="1" xr:uid="{F24A499F-2475-4505-8FB0-B59377065554}"/>
    <cellStyle name="Followed Hyperlink 16" xfId="10385" hidden="1" xr:uid="{3399B7BC-8096-4B5C-A9A5-B7D9B4547F43}"/>
    <cellStyle name="Followed Hyperlink 16" xfId="10665" hidden="1" xr:uid="{1261349B-0578-4277-A748-B1CD7DFD0E14}"/>
    <cellStyle name="Followed Hyperlink 16" xfId="10705" hidden="1" xr:uid="{AE7DF166-1BA6-4F1D-8BB8-8751504614BF}"/>
    <cellStyle name="Followed Hyperlink 16" xfId="10802" hidden="1" xr:uid="{27661DDB-4B9B-4F6E-AC61-C4CB13E441E1}"/>
    <cellStyle name="Followed Hyperlink 16" xfId="10877" hidden="1" xr:uid="{7DDAFAED-1B86-4B55-BDED-DCFB3EAB6B74}"/>
    <cellStyle name="Followed Hyperlink 16" xfId="10917" hidden="1" xr:uid="{FFEB2B66-A5E4-47EA-AB5C-FA39FAD18EFA}"/>
    <cellStyle name="Followed Hyperlink 16" xfId="10190" hidden="1" xr:uid="{A448DEFB-C62B-4F7F-9A7F-06BCD04BC529}"/>
    <cellStyle name="Followed Hyperlink 16" xfId="10970" hidden="1" xr:uid="{6A68BAC6-F951-470F-A2DA-005FCB0983C6}"/>
    <cellStyle name="Followed Hyperlink 16" xfId="11053" hidden="1" xr:uid="{8D3AAA1C-0C21-45F3-BEC2-35C21250FE5B}"/>
    <cellStyle name="Followed Hyperlink 16" xfId="11093" hidden="1" xr:uid="{E053515A-2248-4E72-AE65-D38EBB5A26D0}"/>
    <cellStyle name="Followed Hyperlink 16" xfId="10497" hidden="1" xr:uid="{F837FC84-63FC-480D-A34A-7F28F2EBA393}"/>
    <cellStyle name="Followed Hyperlink 16" xfId="11217" hidden="1" xr:uid="{8E08996B-5EDC-43F3-8636-8B9FA89CF503}"/>
    <cellStyle name="Followed Hyperlink 16" xfId="10349" hidden="1" xr:uid="{04A86710-F8C9-43AE-BD0D-10C5A6E4BAE3}"/>
    <cellStyle name="Followed Hyperlink 16" xfId="11299" hidden="1" xr:uid="{03B4BAC0-087C-492C-B608-DEFBD0717104}"/>
    <cellStyle name="Followed Hyperlink 16" xfId="11343" hidden="1" xr:uid="{4EA25C65-215C-4A96-B7B3-0F8AE5F9A971}"/>
    <cellStyle name="Followed Hyperlink 16" xfId="11383" hidden="1" xr:uid="{FC3F8B07-74CF-4234-AC6F-4AB83ACC6222}"/>
    <cellStyle name="Followed Hyperlink 16" xfId="10847" hidden="1" xr:uid="{827CB20B-F767-42F3-87C0-99F6EDB2D547}"/>
    <cellStyle name="Followed Hyperlink 16" xfId="11469" hidden="1" xr:uid="{5AFFAEA3-7359-48A0-8313-17E0FFCCDA8E}"/>
    <cellStyle name="Followed Hyperlink 16" xfId="11509" hidden="1" xr:uid="{E3762F11-F52E-4596-AF97-9E284E0275E9}"/>
    <cellStyle name="Followed Hyperlink 16" xfId="11026" hidden="1" xr:uid="{1B3A4F97-A702-4F51-9E83-0037B3C94559}"/>
    <cellStyle name="Followed Hyperlink 16" xfId="11551" hidden="1" xr:uid="{60DB79DA-8E27-4199-B832-F68D8D1BEE33}"/>
    <cellStyle name="Followed Hyperlink 16" xfId="11595" hidden="1" xr:uid="{8C59344A-935A-4B6C-A88A-FA733D262FAA}"/>
    <cellStyle name="Followed Hyperlink 16" xfId="11138" hidden="1" xr:uid="{D5DD7AA8-58E7-4BEA-B0BC-EECB644CE3E1}"/>
    <cellStyle name="Followed Hyperlink 16" xfId="10217" hidden="1" xr:uid="{86348F19-0F12-4FF0-9A48-8C990B772F98}"/>
    <cellStyle name="Followed Hyperlink 16" xfId="10257" hidden="1" xr:uid="{1BD0D88D-58C2-47C9-9093-A925A2CB52C8}"/>
    <cellStyle name="Followed Hyperlink 16" xfId="11257" hidden="1" xr:uid="{56CA81FA-3C0B-4D17-B4EE-B04012CD4F56}"/>
    <cellStyle name="Followed Hyperlink 16" xfId="13714" hidden="1" xr:uid="{72D2A8E8-00F6-412D-B9B9-ADE505E5CB35}"/>
    <cellStyle name="Followed Hyperlink 16" xfId="13754" hidden="1" xr:uid="{EE718C02-4B55-41DA-B574-2BE0B0ECD081}"/>
    <cellStyle name="Followed Hyperlink 16" xfId="13218" hidden="1" xr:uid="{0A726FDF-1FE4-4962-BB9E-2F7EA2CA61A5}"/>
    <cellStyle name="Followed Hyperlink 16" xfId="13840" hidden="1" xr:uid="{19898D9B-E271-4A4F-B8BD-EBCE9472B576}"/>
    <cellStyle name="Followed Hyperlink 16" xfId="13880" hidden="1" xr:uid="{408B4012-54E7-4035-9CDF-24CAFCDB5151}"/>
    <cellStyle name="Followed Hyperlink 16" xfId="13397" hidden="1" xr:uid="{B6F27EAB-C540-4B05-B6D7-E6D7EE73A531}"/>
    <cellStyle name="Followed Hyperlink 16" xfId="13922" hidden="1" xr:uid="{1098F566-AC57-40F0-A551-883610B92925}"/>
    <cellStyle name="Followed Hyperlink 16" xfId="13966" hidden="1" xr:uid="{EC1A1646-D434-45B0-9EA2-141892D2D42D}"/>
    <cellStyle name="Followed Hyperlink 16" xfId="13796" hidden="1" xr:uid="{C56D2FA1-0420-4D9D-9890-D696D14C9CB4}"/>
    <cellStyle name="Followed Hyperlink 16" xfId="13173" hidden="1" xr:uid="{FBC33E2B-7697-4982-A51C-94701A9FAE48}"/>
    <cellStyle name="Followed Hyperlink 16" xfId="12501" hidden="1" xr:uid="{EBE5E3A9-0497-4710-B8AC-96AF9E5548AF}"/>
    <cellStyle name="Followed Hyperlink 16" xfId="11761" hidden="1" xr:uid="{FEBD6BE7-5ADF-40F6-8BE2-AC21B17A8019}"/>
    <cellStyle name="Followed Hyperlink 16" xfId="9663" hidden="1" xr:uid="{0B874005-F540-4162-AD77-4D214E1C566E}"/>
    <cellStyle name="Followed Hyperlink 16" xfId="7708" hidden="1" xr:uid="{758A1B2E-EC44-43A6-B3D4-872F17CB85E8}"/>
    <cellStyle name="Followed Hyperlink 16" xfId="10130" hidden="1" xr:uid="{6CAE564E-9622-4D8F-A9E8-55ECEC4DAA5C}"/>
    <cellStyle name="Followed Hyperlink 16" xfId="13588" hidden="1" xr:uid="{5465302E-ACFE-43D6-A4F6-37DC2081128C}"/>
    <cellStyle name="Followed Hyperlink 16" xfId="13628" hidden="1" xr:uid="{906CF9D0-4BB9-4EF7-A88B-F6653E63FFD7}"/>
    <cellStyle name="Followed Hyperlink 16" xfId="13670" hidden="1" xr:uid="{76DA74CE-69B5-478E-8A4B-B355898D1729}"/>
    <cellStyle name="Followed Hyperlink 16" xfId="9703" hidden="1" xr:uid="{44571FA9-9CFA-401A-A54B-E32F9B685ADE}"/>
    <cellStyle name="Followed Hyperlink 16" xfId="9747" hidden="1" xr:uid="{52B49C5C-F96B-4D2F-B567-9AAB1B1E1969}"/>
    <cellStyle name="Followed Hyperlink 16" xfId="9787" hidden="1" xr:uid="{C293DF9B-A957-47B7-BFB7-2C43B10DBB34}"/>
    <cellStyle name="Followed Hyperlink 16" xfId="9895" hidden="1" xr:uid="{65DCEF65-2C1A-497A-B4AA-60E0E5D15337}"/>
    <cellStyle name="Followed Hyperlink 16" xfId="10088" hidden="1" xr:uid="{3F608282-CC12-4969-BE0D-FCF5E95482DE}"/>
    <cellStyle name="Followed Hyperlink 16" xfId="14342" hidden="1" xr:uid="{1B8A58F9-A04B-484C-91A8-C0FE0A92128D}"/>
    <cellStyle name="Followed Hyperlink 16" xfId="16407" hidden="1" xr:uid="{B0835E33-BDF2-4F04-A800-1A343912E981}"/>
    <cellStyle name="Followed Hyperlink 16" xfId="18814" hidden="1" xr:uid="{C575A58E-7842-4AF6-B15A-47251B2B9C0A}"/>
    <cellStyle name="Followed Hyperlink 16" xfId="18854" hidden="1" xr:uid="{A684BDB9-A8F0-4829-B9CD-2CB72609D4DD}"/>
    <cellStyle name="Followed Hyperlink 16" xfId="18706" hidden="1" xr:uid="{DDD52AAB-3E76-497F-81B6-6FD7F4A864F2}"/>
    <cellStyle name="Followed Hyperlink 16" xfId="18733" hidden="1" xr:uid="{4807CD64-F6A9-4D27-A6C8-945863CE4CFE}"/>
    <cellStyle name="Followed Hyperlink 16" xfId="18648" hidden="1" xr:uid="{D814228A-06EE-482B-986B-1D6E23BF54BC}"/>
    <cellStyle name="Followed Hyperlink 16" xfId="16488" hidden="1" xr:uid="{D4F5D29E-0EEF-4F1A-9497-619561184FE1}"/>
    <cellStyle name="Followed Hyperlink 16" xfId="14516" hidden="1" xr:uid="{020A8080-FEE1-402C-8FA7-7F08AB8B4CEC}"/>
    <cellStyle name="Followed Hyperlink 16" xfId="14990" hidden="1" xr:uid="{008F3A83-D4C4-4F2F-BB65-B1FE72A73B89}"/>
    <cellStyle name="Followed Hyperlink 16" xfId="15117" hidden="1" xr:uid="{21E5AD6A-6D07-42D4-BC9D-1CF3AEAA1ECC}"/>
    <cellStyle name="Followed Hyperlink 16" xfId="14551" hidden="1" xr:uid="{C91A982C-DA46-49BC-8AF9-E22FF709E920}"/>
    <cellStyle name="Followed Hyperlink 16" xfId="15157" hidden="1" xr:uid="{83ADEC54-1CA4-4155-9726-E962A8E7C83B}"/>
    <cellStyle name="Followed Hyperlink 16" xfId="15214" hidden="1" xr:uid="{5304A9D8-6D7F-4A6E-9448-3700A931BE1E}"/>
    <cellStyle name="Followed Hyperlink 16" xfId="14878" hidden="1" xr:uid="{6CF0ADC6-7924-47DF-BE18-276B798391C1}"/>
    <cellStyle name="Followed Hyperlink 16" xfId="15311" hidden="1" xr:uid="{F3FFAE58-20AE-42BE-B3A0-F74D5E2B1FED}"/>
    <cellStyle name="Followed Hyperlink 16" xfId="14614" hidden="1" xr:uid="{033C4A84-78D3-436A-A61F-6C533A97CC01}"/>
    <cellStyle name="Followed Hyperlink 16" xfId="14654" hidden="1" xr:uid="{9700E13D-C040-4967-BD4A-566EE2E2A7E4}"/>
    <cellStyle name="Followed Hyperlink 16" xfId="14740" hidden="1" xr:uid="{E994AE45-D26A-4F2E-9608-CF4C8899AA95}"/>
    <cellStyle name="Followed Hyperlink 16" xfId="15254" hidden="1" xr:uid="{3074E4FE-8799-46D3-9F70-ED4B845DB32F}"/>
    <cellStyle name="Followed Hyperlink 16" xfId="16115" hidden="1" xr:uid="{0616C767-D37F-41BD-9662-6B1C7FF84A5D}"/>
    <cellStyle name="Followed Hyperlink 16" xfId="15453" hidden="1" xr:uid="{B0859106-8F9B-45BB-8585-36A48443C0AD}"/>
    <cellStyle name="Followed Hyperlink 16" xfId="17373" hidden="1" xr:uid="{C3E44C87-B8EF-4750-A560-BE74B2575B5B}"/>
    <cellStyle name="Followed Hyperlink 16" xfId="17113" hidden="1" xr:uid="{D4E4027A-ADF0-42A1-AA7A-959C06DE2C16}"/>
    <cellStyle name="Followed Hyperlink 16" xfId="16923" hidden="1" xr:uid="{59D3AA56-E84F-4A24-BE7B-6BDA5F4D51A0}"/>
    <cellStyle name="Followed Hyperlink 16" xfId="17281" hidden="1" xr:uid="{35E5442D-2953-4281-8B64-21697FDE227F}"/>
    <cellStyle name="Followed Hyperlink 16" xfId="16852" hidden="1" xr:uid="{44300D19-B8F8-4315-B29C-AE938EF4B2FD}"/>
    <cellStyle name="Followed Hyperlink 16" xfId="17322" hidden="1" xr:uid="{AC61C7E2-6463-4B51-BF7D-020DF05D483E}"/>
    <cellStyle name="Followed Hyperlink 16" xfId="17409" hidden="1" xr:uid="{82A6D1EE-8FB4-452D-9D51-EDED8D69E47D}"/>
    <cellStyle name="Followed Hyperlink 16" xfId="17448" hidden="1" xr:uid="{40DD8A11-81C0-4777-8C9E-6F1A33CEFF78}"/>
    <cellStyle name="Followed Hyperlink 16" xfId="16887" hidden="1" xr:uid="{76850435-2BBB-4AB9-925B-E6F6CCA68FC9}"/>
    <cellStyle name="Followed Hyperlink 16" xfId="17488" hidden="1" xr:uid="{A7F0FEDD-381B-4786-A3BD-5BF095452E97}"/>
    <cellStyle name="Followed Hyperlink 16" xfId="17545" hidden="1" xr:uid="{10230054-12BC-408E-9A97-110C8CA067CC}"/>
    <cellStyle name="Followed Hyperlink 16" xfId="17211" hidden="1" xr:uid="{E7DCE02F-0C2B-485D-8DF1-3C40295F41E1}"/>
    <cellStyle name="Followed Hyperlink 16" xfId="17642" hidden="1" xr:uid="{582CDA1A-80F5-44CA-BD17-0FFBA0051F30}"/>
    <cellStyle name="Followed Hyperlink 16" xfId="17687" hidden="1" xr:uid="{2722EFA8-FADC-47FA-8C7B-3D89AE5AEC24}"/>
    <cellStyle name="Followed Hyperlink 16" xfId="17727" hidden="1" xr:uid="{C58C1544-561B-4700-B1FF-B747633AC02F}"/>
    <cellStyle name="Followed Hyperlink 16" xfId="17784" hidden="1" xr:uid="{39A2680F-E33C-46B4-AB40-C66F19A983FE}"/>
    <cellStyle name="Followed Hyperlink 16" xfId="17899" hidden="1" xr:uid="{1E6D947D-DEDC-4B0C-9210-706F5CC63CB1}"/>
    <cellStyle name="Followed Hyperlink 16" xfId="17939" hidden="1" xr:uid="{F9691D7A-4E78-4B12-A587-4C0E525B57D6}"/>
    <cellStyle name="Followed Hyperlink 16" xfId="17989" hidden="1" xr:uid="{9EEC4AE3-C1C4-444C-917F-E34C4E46786E}"/>
    <cellStyle name="Followed Hyperlink 16" xfId="18071" hidden="1" xr:uid="{A20F19EC-2F02-46EE-B4C0-B77C9A592DE7}"/>
    <cellStyle name="Followed Hyperlink 16" xfId="18111" hidden="1" xr:uid="{CE692D51-FDB9-4C9C-AB5F-E103A9A1435D}"/>
    <cellStyle name="Followed Hyperlink 16" xfId="17519" hidden="1" xr:uid="{FFEB6C18-12B4-4DFA-A307-F2D7E34CAF4B}"/>
    <cellStyle name="Followed Hyperlink 16" xfId="18155" hidden="1" xr:uid="{98FEE093-7770-4177-B02D-21C34A6A4B0B}"/>
    <cellStyle name="Followed Hyperlink 16" xfId="17585" hidden="1" xr:uid="{39E071B5-8719-4331-96E0-CB52110FCBEA}"/>
    <cellStyle name="Followed Hyperlink 16" xfId="16526" hidden="1" xr:uid="{AEA4C899-97A9-4DA7-A711-486A210AE7FC}"/>
    <cellStyle name="Followed Hyperlink 16" xfId="16380" hidden="1" xr:uid="{0F8630DC-0702-4A6D-BA19-D9388EB9A258}"/>
    <cellStyle name="Followed Hyperlink 16" xfId="16568" hidden="1" xr:uid="{A764A3C1-CBA5-4B65-806A-DBEFDD7D967E}"/>
    <cellStyle name="Followed Hyperlink 16" xfId="16612" hidden="1" xr:uid="{A9019950-3905-4987-AFD9-AB807F6780A5}"/>
    <cellStyle name="Followed Hyperlink 16" xfId="16650" hidden="1" xr:uid="{BF311894-6247-478F-883D-CBC8FE57350B}"/>
    <cellStyle name="Followed Hyperlink 16" xfId="16694" hidden="1" xr:uid="{538CAAB6-473F-4161-B63A-46B0552C5B14}"/>
    <cellStyle name="Followed Hyperlink 16" xfId="16734" hidden="1" xr:uid="{2D09DB39-150C-4DF8-9579-B2E99017A920}"/>
    <cellStyle name="Followed Hyperlink 16" xfId="16776" hidden="1" xr:uid="{6937A524-AF6A-4E93-92DB-6D77C9C97F20}"/>
    <cellStyle name="Followed Hyperlink 16" xfId="16815" hidden="1" xr:uid="{42477968-85E5-4F71-ACC8-C6BC04C83EB0}"/>
    <cellStyle name="Followed Hyperlink 16" xfId="16989" hidden="1" xr:uid="{E981B183-3426-4E1C-9AC6-94DBA97D1CB3}"/>
    <cellStyle name="Followed Hyperlink 16" xfId="17074" hidden="1" xr:uid="{5B21A376-5BBE-4BCA-AEBE-8AE0D933E599}"/>
    <cellStyle name="Followed Hyperlink 16" xfId="18896" hidden="1" xr:uid="{16BF276C-F19B-478E-9D49-28FBBB2E583C}"/>
    <cellStyle name="Followed Hyperlink 16" xfId="18935" hidden="1" xr:uid="{000413C9-C6A8-4B0F-868E-80EB3656516B}"/>
    <cellStyle name="Followed Hyperlink 16" xfId="18773" hidden="1" xr:uid="{F11F6D72-002F-4CFC-B644-94F64DFCF530}"/>
    <cellStyle name="Followed Hyperlink 16" xfId="16950" hidden="1" xr:uid="{9CB21EF2-A032-48FF-A566-5CD9C55109FA}"/>
    <cellStyle name="Followed Hyperlink 16" xfId="17215" hidden="1" xr:uid="{AC583126-E51C-4250-A2E4-395D34FB53B3}"/>
    <cellStyle name="Followed Hyperlink 16" xfId="17241" hidden="1" xr:uid="{659472BC-A325-4FA1-9E31-EC7F1FCF347D}"/>
    <cellStyle name="Followed Hyperlink 16" xfId="15077" hidden="1" xr:uid="{1CA524E7-D3CB-4F5C-8E9D-AAB8C8CA4C02}"/>
    <cellStyle name="Followed Hyperlink 16" xfId="15356" hidden="1" xr:uid="{0B939418-56F0-49D6-8834-DBEBE7E6BCB1}"/>
    <cellStyle name="Followed Hyperlink 16" xfId="15396" hidden="1" xr:uid="{604D874E-9AA8-4EF6-B5B2-46099533A2EA}"/>
    <cellStyle name="Followed Hyperlink 16" xfId="15493" hidden="1" xr:uid="{E0167F78-FCB5-43D2-B7AA-97BEE35C11C6}"/>
    <cellStyle name="Followed Hyperlink 16" xfId="15568" hidden="1" xr:uid="{328C3E2A-F7A6-401F-9713-F67CD4C5F1B8}"/>
    <cellStyle name="Followed Hyperlink 16" xfId="15608" hidden="1" xr:uid="{415590A4-79AB-4B05-9EC2-7F3B14012F5E}"/>
    <cellStyle name="Followed Hyperlink 16" xfId="14882" hidden="1" xr:uid="{604B7E14-7F5C-4C20-9731-924B0B5D9586}"/>
    <cellStyle name="Followed Hyperlink 16" xfId="15661" hidden="1" xr:uid="{035A40F6-8089-48C4-B92E-9208D4344316}"/>
    <cellStyle name="Followed Hyperlink 16" xfId="15744" hidden="1" xr:uid="{4E288FEA-3084-4CD6-B4C7-8BB55DE89BAB}"/>
    <cellStyle name="Followed Hyperlink 16" xfId="15784" hidden="1" xr:uid="{392B57E5-1707-4445-8642-2F68B487A45C}"/>
    <cellStyle name="Followed Hyperlink 16" xfId="15188" hidden="1" xr:uid="{3D9EDB10-8EAF-4579-9CE1-2AE12584424F}"/>
    <cellStyle name="Followed Hyperlink 16" xfId="15908" hidden="1" xr:uid="{0E5D1B0F-D8BC-4EE7-BB59-4880ACB1FDEF}"/>
    <cellStyle name="Followed Hyperlink 16" xfId="15041" hidden="1" xr:uid="{EF8CB7C2-A74F-486E-9F10-48BAF7D475D2}"/>
    <cellStyle name="Followed Hyperlink 16" xfId="15989" hidden="1" xr:uid="{F4142B35-72DC-4B76-9746-EDA840F975BF}"/>
    <cellStyle name="Followed Hyperlink 16" xfId="16033" hidden="1" xr:uid="{BE923FD0-3A42-4148-8D12-CE47B974C522}"/>
    <cellStyle name="Followed Hyperlink 16" xfId="16073" hidden="1" xr:uid="{4DB4A232-F1F6-417E-A1F4-E635C736CB5C}"/>
    <cellStyle name="Followed Hyperlink 16" xfId="15538" hidden="1" xr:uid="{51602AAF-68CE-42BE-9B4A-07B582329D61}"/>
    <cellStyle name="Followed Hyperlink 16" xfId="16158" hidden="1" xr:uid="{BA07594D-1948-4879-980F-2E8278D704FD}"/>
    <cellStyle name="Followed Hyperlink 16" xfId="16196" hidden="1" xr:uid="{189887ED-E2AE-45B8-9DC4-534E1ECDBBDE}"/>
    <cellStyle name="Followed Hyperlink 16" xfId="15717" hidden="1" xr:uid="{A848C9CA-F513-4E8A-805B-3EF38C91FACC}"/>
    <cellStyle name="Followed Hyperlink 16" xfId="16238" hidden="1" xr:uid="{6930B15A-6C57-49A2-B160-3A7ADB2A2C5E}"/>
    <cellStyle name="Followed Hyperlink 16" xfId="16282" hidden="1" xr:uid="{9E5F58E2-860F-4320-BDE5-6BEAF95A8AF2}"/>
    <cellStyle name="Followed Hyperlink 16" xfId="15829" hidden="1" xr:uid="{0E0F9800-7FE1-4435-A854-16C49BFEFF82}"/>
    <cellStyle name="Followed Hyperlink 16" xfId="14909" hidden="1" xr:uid="{6F936452-5861-4434-80D4-A2B6A6E43C19}"/>
    <cellStyle name="Followed Hyperlink 16" xfId="14949" hidden="1" xr:uid="{3A5B1839-2C29-47B8-B1B9-1D60FC54DA31}"/>
    <cellStyle name="Followed Hyperlink 16" xfId="15947" hidden="1" xr:uid="{CEC2208B-BE6E-4348-9CAB-4DCDF9D93858}"/>
    <cellStyle name="Followed Hyperlink 16" xfId="18360" hidden="1" xr:uid="{3B96EC1E-5ADE-48FA-B189-86D99815778E}"/>
    <cellStyle name="Followed Hyperlink 16" xfId="18400" hidden="1" xr:uid="{241BF8BD-1634-4899-B073-D75D1BAE0D1B}"/>
    <cellStyle name="Followed Hyperlink 16" xfId="17869" hidden="1" xr:uid="{DBE8BF7B-84C7-4BC7-BAA3-D116DC6AE4EF}"/>
    <cellStyle name="Followed Hyperlink 16" xfId="18485" hidden="1" xr:uid="{BBDBFB86-7184-4D59-BA85-A116138C9FC9}"/>
    <cellStyle name="Followed Hyperlink 16" xfId="18525" hidden="1" xr:uid="{FCCDC77D-FE6A-4CC2-B31C-A26F2E2F7E28}"/>
    <cellStyle name="Followed Hyperlink 16" xfId="18044" hidden="1" xr:uid="{5282B57C-6286-43B9-BCFA-873CAA8DA43B}"/>
    <cellStyle name="Followed Hyperlink 16" xfId="18566" hidden="1" xr:uid="{93B1DD4C-12B4-40C0-96CE-B038FD4C45AF}"/>
    <cellStyle name="Followed Hyperlink 16" xfId="18609" hidden="1" xr:uid="{F4E6435A-9BEC-4F32-AB0B-4E6C966C68B6}"/>
    <cellStyle name="Followed Hyperlink 16" xfId="18442" hidden="1" xr:uid="{F63E522E-177D-4DFF-95F2-7EB69B88F0F4}"/>
    <cellStyle name="Followed Hyperlink 16" xfId="17824" hidden="1" xr:uid="{D9343595-D45A-4491-9BC5-6D115D90D131}"/>
    <cellStyle name="Followed Hyperlink 16" xfId="17155" hidden="1" xr:uid="{EA38D266-77FD-4AF3-970B-C1C6DC2207DA}"/>
    <cellStyle name="Followed Hyperlink 16" xfId="16446" hidden="1" xr:uid="{8A29269F-1AAD-4A26-8602-1B7E7EF8E39B}"/>
    <cellStyle name="Followed Hyperlink 16" xfId="12451" hidden="1" xr:uid="{14D97BB9-3BC6-4713-8BD6-C36B68846108}"/>
    <cellStyle name="Followed Hyperlink 16" xfId="12004" hidden="1" xr:uid="{2D9CDD49-1B28-4AFD-B41D-839C2976394F}"/>
    <cellStyle name="Followed Hyperlink 16" xfId="14822" hidden="1" xr:uid="{CB3BEC3F-DEE8-456E-9BDE-8604A412D693}"/>
    <cellStyle name="Followed Hyperlink 16" xfId="18234" hidden="1" xr:uid="{9186FBAF-FE05-49F3-8779-75692680B2E7}"/>
    <cellStyle name="Followed Hyperlink 16" xfId="18274" hidden="1" xr:uid="{F7F52B41-951F-4E74-A14B-5719EC6014B8}"/>
    <cellStyle name="Followed Hyperlink 16" xfId="18316" hidden="1" xr:uid="{58852720-1638-41E5-BF15-060B6792A029}"/>
    <cellStyle name="Followed Hyperlink 16" xfId="10460" hidden="1" xr:uid="{D26FD0FE-1F3A-491A-8AB5-2977338002DD}"/>
    <cellStyle name="Followed Hyperlink 16" xfId="14439" hidden="1" xr:uid="{B524677B-6351-4AE8-9A3B-004DCA149AB0}"/>
    <cellStyle name="Followed Hyperlink 16" xfId="14479" hidden="1" xr:uid="{2BF140FD-89CB-42CE-813E-6B822B98D143}"/>
    <cellStyle name="Followed Hyperlink 16" xfId="14587" hidden="1" xr:uid="{58A39576-5EAC-45ED-9C4F-74DC3A0C7EDE}"/>
    <cellStyle name="Followed Hyperlink 16" xfId="14780" hidden="1" xr:uid="{5C3356E2-E59B-489C-B550-26C9BD6C17E4}"/>
    <cellStyle name="Followed Hyperlink 16" xfId="18973" hidden="1" xr:uid="{8D8F42AC-CCEB-4362-BBB7-477D8BC3502A}"/>
    <cellStyle name="Followed Hyperlink 16" xfId="21114" hidden="1" xr:uid="{9B76E3D7-BD5E-43ED-975E-4EF8E86BD9B5}"/>
    <cellStyle name="Followed Hyperlink 16" xfId="23533" hidden="1" xr:uid="{BACF1CE9-5AC2-4341-ADE2-B45B008DC7C5}"/>
    <cellStyle name="Followed Hyperlink 16" xfId="23573" hidden="1" xr:uid="{BD867CC0-E126-4816-9C9A-3A453A64BB2A}"/>
    <cellStyle name="Followed Hyperlink 16" xfId="23425" hidden="1" xr:uid="{F28FFFFF-3C57-4522-A68B-9898EEBA0434}"/>
    <cellStyle name="Followed Hyperlink 16" xfId="23452" hidden="1" xr:uid="{1933E370-1957-4B63-B236-32E66E17EF38}"/>
    <cellStyle name="Followed Hyperlink 16" xfId="23367" hidden="1" xr:uid="{41E514FC-AFF9-484A-BC0E-0B8392C511C4}"/>
    <cellStyle name="Followed Hyperlink 16" xfId="21195" hidden="1" xr:uid="{47106DBD-E453-40D7-920F-D6F315F0E6FC}"/>
    <cellStyle name="Followed Hyperlink 16" xfId="19223" hidden="1" xr:uid="{953CC16C-6EF2-4372-96EC-0CA899EB137A}"/>
    <cellStyle name="Followed Hyperlink 16" xfId="19697" hidden="1" xr:uid="{A6DC39F2-F41F-4317-9032-660F68BFBE6F}"/>
    <cellStyle name="Followed Hyperlink 16" xfId="19824" hidden="1" xr:uid="{34487CFE-2DEB-4A56-836E-CA46F63DEBB1}"/>
    <cellStyle name="Followed Hyperlink 16" xfId="19258" hidden="1" xr:uid="{9C0CF04B-E874-4118-AC68-6FE9CB9F21EC}"/>
    <cellStyle name="Followed Hyperlink 16" xfId="19864" hidden="1" xr:uid="{263ABAB7-2A1C-4A80-9352-750B01078BA8}"/>
    <cellStyle name="Followed Hyperlink 16" xfId="19921" hidden="1" xr:uid="{04E2800E-8801-4DD4-AC9C-89562FA79D4B}"/>
    <cellStyle name="Followed Hyperlink 16" xfId="19585" hidden="1" xr:uid="{89D76FA7-85D7-44E4-A1AA-293EF5231525}"/>
    <cellStyle name="Followed Hyperlink 16" xfId="20018" hidden="1" xr:uid="{5D1D349E-6AFD-40A0-AA85-6DD3D21450F7}"/>
    <cellStyle name="Followed Hyperlink 16" xfId="19321" hidden="1" xr:uid="{E3975B5C-227C-4B2F-8C5C-8AF2FDF64A52}"/>
    <cellStyle name="Followed Hyperlink 16" xfId="19361" hidden="1" xr:uid="{3DA414D3-BB45-4E46-8651-914ED372E01B}"/>
    <cellStyle name="Followed Hyperlink 16" xfId="19447" hidden="1" xr:uid="{DD8F8B97-DA95-42F0-96F3-9F6BBA344BB0}"/>
    <cellStyle name="Followed Hyperlink 16" xfId="19961" hidden="1" xr:uid="{E1E06C50-2F03-4589-ABE1-6B25C76CC4E2}"/>
    <cellStyle name="Followed Hyperlink 16" xfId="20822" hidden="1" xr:uid="{D0234220-977C-42B2-8F2D-FCA0FD670E1C}"/>
    <cellStyle name="Followed Hyperlink 16" xfId="20160" hidden="1" xr:uid="{6A0A9F68-2139-4876-A732-609BF0F1FDC2}"/>
    <cellStyle name="Followed Hyperlink 16" xfId="22092" hidden="1" xr:uid="{22C18473-AED4-43F9-AA46-C0C70B17D53D}"/>
    <cellStyle name="Followed Hyperlink 16" xfId="21832" hidden="1" xr:uid="{D9245AE4-EED6-4F7D-8369-F89BD4E24CBC}"/>
    <cellStyle name="Followed Hyperlink 16" xfId="21642" hidden="1" xr:uid="{44A09E29-FA29-4927-A15A-9A007F789F6C}"/>
    <cellStyle name="Followed Hyperlink 16" xfId="22000" hidden="1" xr:uid="{ABEB5E01-C39A-424B-8F28-2CFD4C6AFB06}"/>
    <cellStyle name="Followed Hyperlink 16" xfId="21571" hidden="1" xr:uid="{D2F56ABB-2C88-4951-A550-39BD3A8EA8E3}"/>
    <cellStyle name="Followed Hyperlink 16" xfId="22041" hidden="1" xr:uid="{4D4AC7E2-A487-4EDC-8FFE-114BF1242146}"/>
    <cellStyle name="Followed Hyperlink 16" xfId="22128" hidden="1" xr:uid="{77A233F6-5CAD-4543-80E2-55900DC2937C}"/>
    <cellStyle name="Followed Hyperlink 16" xfId="22167" hidden="1" xr:uid="{86E8B5B9-8F03-444E-9F2A-6D11B472B458}"/>
    <cellStyle name="Followed Hyperlink 16" xfId="21606" hidden="1" xr:uid="{63FB0254-5246-48B3-B800-97F9D0DD79C1}"/>
    <cellStyle name="Followed Hyperlink 16" xfId="22207" hidden="1" xr:uid="{017B1513-AC4F-4616-852A-5AF707A788F7}"/>
    <cellStyle name="Followed Hyperlink 16" xfId="22264" hidden="1" xr:uid="{7E9ADC95-7114-4ED0-8C1F-9388867066D9}"/>
    <cellStyle name="Followed Hyperlink 16" xfId="21930" hidden="1" xr:uid="{3919AEE1-457F-409E-8599-3FA18C3C6B80}"/>
    <cellStyle name="Followed Hyperlink 16" xfId="22361" hidden="1" xr:uid="{20DBFAC8-5D34-4E80-82D7-F9F69D8918EB}"/>
    <cellStyle name="Followed Hyperlink 16" xfId="22406" hidden="1" xr:uid="{7CC8DC2F-20ED-44AD-AA24-60E7D0D65D0F}"/>
    <cellStyle name="Followed Hyperlink 16" xfId="22446" hidden="1" xr:uid="{4F8D764F-0E04-4B46-804C-6A2310C3E4FA}"/>
    <cellStyle name="Followed Hyperlink 16" xfId="22503" hidden="1" xr:uid="{EBB3168E-945F-4B46-8D87-0C0DD491F768}"/>
    <cellStyle name="Followed Hyperlink 16" xfId="22618" hidden="1" xr:uid="{7C8FCC16-C53A-4FD8-B599-390C46990708}"/>
    <cellStyle name="Followed Hyperlink 16" xfId="22658" hidden="1" xr:uid="{5D0B76FB-717B-466D-AD4B-E432765922E9}"/>
    <cellStyle name="Followed Hyperlink 16" xfId="22708" hidden="1" xr:uid="{9737BAC1-B60E-455A-9F65-79CA5F38450B}"/>
    <cellStyle name="Followed Hyperlink 16" xfId="22790" hidden="1" xr:uid="{DC9CA4D2-5537-4454-8215-E4F6E298E224}"/>
    <cellStyle name="Followed Hyperlink 16" xfId="22830" hidden="1" xr:uid="{6B7F1414-D3EF-42E5-855F-20CAB0DE8B2E}"/>
    <cellStyle name="Followed Hyperlink 16" xfId="22238" hidden="1" xr:uid="{8997B2EF-CD78-4175-8113-F5CFFF57BD19}"/>
    <cellStyle name="Followed Hyperlink 16" xfId="22874" hidden="1" xr:uid="{EE0778BA-4AB0-4BD3-A13C-CB557CBAC23C}"/>
    <cellStyle name="Followed Hyperlink 16" xfId="22304" hidden="1" xr:uid="{F2C25477-379E-4A1F-AFF1-916DAC5DB564}"/>
    <cellStyle name="Followed Hyperlink 16" xfId="21233" hidden="1" xr:uid="{FBF04910-F72F-4760-ACB5-E1CC016FE3D4}"/>
    <cellStyle name="Followed Hyperlink 16" xfId="21087" hidden="1" xr:uid="{A1B682C1-B374-4DD8-87D1-2CE484B5E4E1}"/>
    <cellStyle name="Followed Hyperlink 16" xfId="21275" hidden="1" xr:uid="{A4EF683E-543C-4691-800B-4EA037E45F7B}"/>
    <cellStyle name="Followed Hyperlink 16" xfId="21319" hidden="1" xr:uid="{AF72AC2B-A77E-4921-BC86-F773458989A4}"/>
    <cellStyle name="Followed Hyperlink 16" xfId="21357" hidden="1" xr:uid="{29783B58-AAE5-4A25-BDBA-5C15A3782BBE}"/>
    <cellStyle name="Followed Hyperlink 16" xfId="21413" hidden="1" xr:uid="{87CC9C93-F4E6-4EBD-87AC-85933BDD38CA}"/>
    <cellStyle name="Followed Hyperlink 16" xfId="21453" hidden="1" xr:uid="{6772FF19-FA38-4D99-A2CA-82ADA914946C}"/>
    <cellStyle name="Followed Hyperlink 16" xfId="21495" hidden="1" xr:uid="{D100B6ED-9A6C-458B-8778-E6E5946FD277}"/>
    <cellStyle name="Followed Hyperlink 16" xfId="21534" hidden="1" xr:uid="{ADF8A089-407C-49F2-9B69-DEEC799B7F4C}"/>
    <cellStyle name="Followed Hyperlink 16" xfId="21708" hidden="1" xr:uid="{75050AFF-39C2-4F3B-A0FD-E73693541B05}"/>
    <cellStyle name="Followed Hyperlink 16" xfId="21793" hidden="1" xr:uid="{AC7BE0DB-FAE8-444A-BCE4-5928F7443FFC}"/>
    <cellStyle name="Followed Hyperlink 16" xfId="23615" hidden="1" xr:uid="{3AB66CA0-A38B-43F6-8E47-5C72D9D6296F}"/>
    <cellStyle name="Followed Hyperlink 16" xfId="23654" hidden="1" xr:uid="{EAF5C8B3-FF0E-4CDC-9A8C-91FDF11843BC}"/>
    <cellStyle name="Followed Hyperlink 16" xfId="23492" hidden="1" xr:uid="{9067D4E5-94CF-4DEE-B4C8-684F7289B4CD}"/>
    <cellStyle name="Followed Hyperlink 16" xfId="21669" hidden="1" xr:uid="{93C8B878-EAC1-4949-9FE8-F4F87AF42698}"/>
    <cellStyle name="Followed Hyperlink 16" xfId="21934" hidden="1" xr:uid="{E6EF777C-DFAB-4728-B70B-44FD1B424B63}"/>
    <cellStyle name="Followed Hyperlink 16" xfId="21960" hidden="1" xr:uid="{17E0179A-2644-4F7A-AE71-F9F2278AF9DB}"/>
    <cellStyle name="Followed Hyperlink 16" xfId="19784" hidden="1" xr:uid="{A1B636B5-0C81-4C31-81BD-72F1C1636912}"/>
    <cellStyle name="Followed Hyperlink 16" xfId="20063" hidden="1" xr:uid="{72B28AE7-3E99-4D32-AE09-7F4C56E69C70}"/>
    <cellStyle name="Followed Hyperlink 16" xfId="20103" hidden="1" xr:uid="{85EFCF85-8290-485A-BEF2-DA06C533C6AC}"/>
    <cellStyle name="Followed Hyperlink 16" xfId="20200" hidden="1" xr:uid="{6C97BC3F-9459-45D2-8D22-8A11DE4E3389}"/>
    <cellStyle name="Followed Hyperlink 16" xfId="20275" hidden="1" xr:uid="{036B16A6-BFFD-46DF-8990-3B7D5C624FBA}"/>
    <cellStyle name="Followed Hyperlink 16" xfId="20315" hidden="1" xr:uid="{69C0D5F2-60B4-4680-8412-95CBF113380D}"/>
    <cellStyle name="Followed Hyperlink 16" xfId="19589" hidden="1" xr:uid="{D11672E4-9DA7-4597-AEB6-786592489960}"/>
    <cellStyle name="Followed Hyperlink 16" xfId="20368" hidden="1" xr:uid="{4EFA3A3A-B823-469E-851E-47C6A0FC6485}"/>
    <cellStyle name="Followed Hyperlink 16" xfId="20451" hidden="1" xr:uid="{2EE16EAD-A5A8-42F8-8DC8-6ABB6DB1F53D}"/>
    <cellStyle name="Followed Hyperlink 16" xfId="20491" hidden="1" xr:uid="{CD08D41A-CFC5-492A-B1B0-0FFACBC86532}"/>
    <cellStyle name="Followed Hyperlink 16" xfId="19895" hidden="1" xr:uid="{92E1DA18-1BF4-4CCA-A2A9-793F711AD4A0}"/>
    <cellStyle name="Followed Hyperlink 16" xfId="20615" hidden="1" xr:uid="{29DE9FE0-0F35-46C7-BA35-3355946026F4}"/>
    <cellStyle name="Followed Hyperlink 16" xfId="19748" hidden="1" xr:uid="{D063F6FC-1B18-45A1-83D0-2E5332A1B226}"/>
    <cellStyle name="Followed Hyperlink 16" xfId="20696" hidden="1" xr:uid="{7088F679-AE24-48D6-A2C0-B896E7900D9D}"/>
    <cellStyle name="Followed Hyperlink 16" xfId="20740" hidden="1" xr:uid="{349A891D-AC9F-4509-A1DE-1F947326A3BC}"/>
    <cellStyle name="Followed Hyperlink 16" xfId="20780" hidden="1" xr:uid="{7265E39C-43E0-4167-8598-EF04FDADE307}"/>
    <cellStyle name="Followed Hyperlink 16" xfId="20245" hidden="1" xr:uid="{7D194CB3-D510-4C98-B978-3F13E9395BA9}"/>
    <cellStyle name="Followed Hyperlink 16" xfId="20865" hidden="1" xr:uid="{B7E0DAE9-6292-4C03-8856-84B4D7A393F0}"/>
    <cellStyle name="Followed Hyperlink 16" xfId="20903" hidden="1" xr:uid="{6FF3860B-73FA-448D-9605-3A484C15ED50}"/>
    <cellStyle name="Followed Hyperlink 16" xfId="20424" hidden="1" xr:uid="{6CDE76BC-8912-4187-82A7-A12A602178B3}"/>
    <cellStyle name="Followed Hyperlink 16" xfId="20945" hidden="1" xr:uid="{6EB3B6F1-8105-4D5A-9FA1-93EE069F9D80}"/>
    <cellStyle name="Followed Hyperlink 16" xfId="20989" hidden="1" xr:uid="{70FB6529-BF76-4C4C-BEFC-01498F18B817}"/>
    <cellStyle name="Followed Hyperlink 16" xfId="20536" hidden="1" xr:uid="{5BE8D208-01D1-4C01-A8FE-FF48CE3207D4}"/>
    <cellStyle name="Followed Hyperlink 16" xfId="19616" hidden="1" xr:uid="{A6619CF3-E7C7-47E7-85B4-72437A8F5CA3}"/>
    <cellStyle name="Followed Hyperlink 16" xfId="19656" hidden="1" xr:uid="{452CEEC3-85B0-4634-9FFD-2258F7408A9F}"/>
    <cellStyle name="Followed Hyperlink 16" xfId="20654" hidden="1" xr:uid="{8BFC709A-9FFF-42F3-8D61-1FE2292A19A9}"/>
    <cellStyle name="Followed Hyperlink 16" xfId="23079" hidden="1" xr:uid="{2A1CD418-8E74-4C1D-BD71-039EAE4B3620}"/>
    <cellStyle name="Followed Hyperlink 16" xfId="23119" hidden="1" xr:uid="{998F53E0-0E41-4506-A62A-19C04507ECE4}"/>
    <cellStyle name="Followed Hyperlink 16" xfId="22588" hidden="1" xr:uid="{EA5EFD38-14AA-4A92-8106-77B3142CEAE1}"/>
    <cellStyle name="Followed Hyperlink 16" xfId="23204" hidden="1" xr:uid="{CCE70025-8621-4041-AAC5-323D62687554}"/>
    <cellStyle name="Followed Hyperlink 16" xfId="23244" hidden="1" xr:uid="{D22D9AA9-F904-4B90-A52C-81A4E2097376}"/>
    <cellStyle name="Followed Hyperlink 16" xfId="22763" hidden="1" xr:uid="{85747C76-9F5D-44F8-AAA1-F515E807F4EF}"/>
    <cellStyle name="Followed Hyperlink 16" xfId="23285" hidden="1" xr:uid="{6EE02949-5AEC-4019-89A1-DF8E3AB30B5F}"/>
    <cellStyle name="Followed Hyperlink 16" xfId="23328" hidden="1" xr:uid="{39098DF7-F1D6-4628-BB15-73FF260E3343}"/>
    <cellStyle name="Followed Hyperlink 16" xfId="23161" hidden="1" xr:uid="{43B55317-4E7F-4C1F-9F21-525EC0C976B1}"/>
    <cellStyle name="Followed Hyperlink 16" xfId="22543" hidden="1" xr:uid="{EA08C817-7942-447F-9411-5E74B5DCEFEA}"/>
    <cellStyle name="Followed Hyperlink 16" xfId="21874" hidden="1" xr:uid="{34DC98A0-F185-44BA-B26C-D84DFD32D9C5}"/>
    <cellStyle name="Followed Hyperlink 16" xfId="21153" hidden="1" xr:uid="{AB5D9A09-2941-4345-99F7-C575ACD76F94}"/>
    <cellStyle name="Followed Hyperlink 16" xfId="19062" hidden="1" xr:uid="{7809C18F-BD08-4D38-A8E6-0FBAC44E7E36}"/>
    <cellStyle name="Followed Hyperlink 16" xfId="19018" hidden="1" xr:uid="{2473E274-F52D-42DF-8D87-082A2EF4A8ED}"/>
    <cellStyle name="Followed Hyperlink 16" xfId="19529" hidden="1" xr:uid="{63247850-5FE1-4B2B-90AA-8D1FC1134FBE}"/>
    <cellStyle name="Followed Hyperlink 16" xfId="22953" hidden="1" xr:uid="{A755C7CD-0A16-4704-AC76-C3E7DD3AFE8D}"/>
    <cellStyle name="Followed Hyperlink 16" xfId="22993" hidden="1" xr:uid="{9B419DB3-AFE1-4334-93C5-A68350F7AD9E}"/>
    <cellStyle name="Followed Hyperlink 16" xfId="23035" hidden="1" xr:uid="{E9AC56EE-F2A6-42E3-A8A1-0C5895D0CA69}"/>
    <cellStyle name="Followed Hyperlink 16" xfId="19102" hidden="1" xr:uid="{D077117B-BC01-43D6-8A8A-E0951B081EA5}"/>
    <cellStyle name="Followed Hyperlink 16" xfId="19146" hidden="1" xr:uid="{D9D47AF4-9A27-47D4-9FF1-EB6A6D8979AA}"/>
    <cellStyle name="Followed Hyperlink 16" xfId="19186" hidden="1" xr:uid="{E1146DC7-6FD8-4DEF-8ECF-2AF37B3F25C0}"/>
    <cellStyle name="Followed Hyperlink 16" xfId="19294" hidden="1" xr:uid="{3610E0D6-42BE-48CA-916A-F97A1FC9B0DA}"/>
    <cellStyle name="Followed Hyperlink 16" xfId="19487" hidden="1" xr:uid="{571B288C-C836-4DBF-BD54-ADED45F775D4}"/>
    <cellStyle name="Followed Hyperlink 16" xfId="23692" hidden="1" xr:uid="{0744AA82-DCAF-4DA6-A352-13D3B9246BAC}"/>
    <cellStyle name="Followed Hyperlink 16" xfId="25883" hidden="1" xr:uid="{81DCFC62-16AB-4470-A170-5CF875577071}"/>
    <cellStyle name="Followed Hyperlink 16" xfId="28340" hidden="1" xr:uid="{AAC1BAB1-60BA-4288-9BFE-28B4E09A4B07}"/>
    <cellStyle name="Followed Hyperlink 16" xfId="28380" hidden="1" xr:uid="{065A9785-95EF-4FAB-BC31-FC1D1743A5E2}"/>
    <cellStyle name="Followed Hyperlink 16" xfId="28229" hidden="1" xr:uid="{FB52AB9A-7C17-49B0-8B6A-8E9E865CB35F}"/>
    <cellStyle name="Followed Hyperlink 16" xfId="28256" hidden="1" xr:uid="{359E50DD-249E-496F-8BD4-4264B7F7A276}"/>
    <cellStyle name="Followed Hyperlink 16" xfId="28170" hidden="1" xr:uid="{97DE8A0E-611A-40D6-BD44-58D7EA219A38}"/>
    <cellStyle name="Followed Hyperlink 16" xfId="25967" hidden="1" xr:uid="{FDDFEE57-3D1E-4D4D-8841-A38399A59C34}"/>
    <cellStyle name="Followed Hyperlink 16" xfId="23986" hidden="1" xr:uid="{568A72E1-37F3-4BF5-9CD8-CC26ED7B8BDC}"/>
    <cellStyle name="Followed Hyperlink 16" xfId="24460" hidden="1" xr:uid="{E98B7A87-F8AC-4D57-8C4C-0D8211B844DE}"/>
    <cellStyle name="Followed Hyperlink 16" xfId="24587" hidden="1" xr:uid="{CF483B01-3C44-4E4F-AF04-F6DF2FDD3434}"/>
    <cellStyle name="Followed Hyperlink 16" xfId="24021" hidden="1" xr:uid="{AC7FDA50-EFBD-4A94-B143-1F0BC583DF81}"/>
    <cellStyle name="Followed Hyperlink 16" xfId="24628" hidden="1" xr:uid="{8557D2F2-47BF-4106-8AAB-93FDFCBAAF92}"/>
    <cellStyle name="Followed Hyperlink 16" xfId="24685" hidden="1" xr:uid="{90057F49-FDB8-4747-9D0D-FEFC1B5A58CF}"/>
    <cellStyle name="Followed Hyperlink 16" xfId="24348" hidden="1" xr:uid="{DB16CF83-BF32-4811-B84F-0DDB56B6760D}"/>
    <cellStyle name="Followed Hyperlink 16" xfId="24782" hidden="1" xr:uid="{BB718A9B-7CD3-41E9-9D59-1472095556BF}"/>
    <cellStyle name="Followed Hyperlink 16" xfId="24084" hidden="1" xr:uid="{4ADB0D98-522D-4248-9D56-97CBA2691B1A}"/>
    <cellStyle name="Followed Hyperlink 16" xfId="24124" hidden="1" xr:uid="{7AACB1AA-E699-4850-910B-8773881FC238}"/>
    <cellStyle name="Followed Hyperlink 16" xfId="24210" hidden="1" xr:uid="{57DF7F5B-6213-44C1-AA26-973E8050856A}"/>
    <cellStyle name="Followed Hyperlink 16" xfId="24725" hidden="1" xr:uid="{F4A59BD9-462A-4FBA-8574-5781F10A073C}"/>
    <cellStyle name="Followed Hyperlink 16" xfId="25587" hidden="1" xr:uid="{4FD0A5DB-C9A3-407F-BE63-0D801B4EFF56}"/>
    <cellStyle name="Followed Hyperlink 16" xfId="24924" hidden="1" xr:uid="{F1986E90-1D57-46BE-837A-F8C70DE7C45C}"/>
    <cellStyle name="Followed Hyperlink 16" xfId="26884" hidden="1" xr:uid="{A0616DFD-D083-458B-BBF4-338862E68573}"/>
    <cellStyle name="Followed Hyperlink 16" xfId="26623" hidden="1" xr:uid="{4BCBCCE5-8212-456F-BDF7-846BE5048D5C}"/>
    <cellStyle name="Followed Hyperlink 16" xfId="26430" hidden="1" xr:uid="{13CB5779-60AF-4BBE-B388-8E425DDF5ED4}"/>
    <cellStyle name="Followed Hyperlink 16" xfId="26792" hidden="1" xr:uid="{18044308-6F23-4FB8-ADA8-34164F4CFA99}"/>
    <cellStyle name="Followed Hyperlink 16" xfId="26359" hidden="1" xr:uid="{201D2116-D441-496B-BF47-B2F91D0A85C7}"/>
    <cellStyle name="Followed Hyperlink 16" xfId="26833" hidden="1" xr:uid="{12F3FE28-60D3-4764-8BC2-379F64E6562E}"/>
    <cellStyle name="Followed Hyperlink 16" xfId="26920" hidden="1" xr:uid="{6A5C1CA5-377D-4A6C-8DE4-513FFDA24B3B}"/>
    <cellStyle name="Followed Hyperlink 16" xfId="26960" hidden="1" xr:uid="{67DB38EC-9442-4810-848D-A2E06D756864}"/>
    <cellStyle name="Followed Hyperlink 16" xfId="26394" hidden="1" xr:uid="{3DDAC198-7CED-42D6-ACFC-29389D0443C7}"/>
    <cellStyle name="Followed Hyperlink 16" xfId="27001" hidden="1" xr:uid="{0AF5477B-0395-4413-8859-7CD70AA4D877}"/>
    <cellStyle name="Followed Hyperlink 16" xfId="27058" hidden="1" xr:uid="{00B86CA5-E97F-4F30-9183-CB862271CAF0}"/>
    <cellStyle name="Followed Hyperlink 16" xfId="26721" hidden="1" xr:uid="{25D144AD-9C7E-4C11-9D9F-D37F56764602}"/>
    <cellStyle name="Followed Hyperlink 16" xfId="27155" hidden="1" xr:uid="{164AE5F0-3DB0-4212-87F7-ED8B777F628C}"/>
    <cellStyle name="Followed Hyperlink 16" xfId="27200" hidden="1" xr:uid="{4D26D16B-2D40-444D-83C4-65EF42FF8883}"/>
    <cellStyle name="Followed Hyperlink 16" xfId="27240" hidden="1" xr:uid="{0727BAB0-29DB-440F-A451-2C6D2EB872EB}"/>
    <cellStyle name="Followed Hyperlink 16" xfId="27297" hidden="1" xr:uid="{9969B099-AE33-4B69-961D-84CB3426FE92}"/>
    <cellStyle name="Followed Hyperlink 16" xfId="27412" hidden="1" xr:uid="{8C36B92A-D9BC-40DB-8D8C-5AF153A588AB}"/>
    <cellStyle name="Followed Hyperlink 16" xfId="27452" hidden="1" xr:uid="{EF0805D5-C67E-42C8-A48B-D7096A60EAE3}"/>
    <cellStyle name="Followed Hyperlink 16" xfId="27505" hidden="1" xr:uid="{D5DD18ED-9756-40D3-BCCC-492FB2B9A69E}"/>
    <cellStyle name="Followed Hyperlink 16" xfId="27588" hidden="1" xr:uid="{F45402BD-6193-48F0-83E9-D40A5CEBEDDA}"/>
    <cellStyle name="Followed Hyperlink 16" xfId="27628" hidden="1" xr:uid="{2FEEAEC5-AA5E-44E1-B440-4A2E028215EB}"/>
    <cellStyle name="Followed Hyperlink 16" xfId="27032" hidden="1" xr:uid="{80D9E7FC-C352-4643-9AFB-9A1DDDB670A6}"/>
    <cellStyle name="Followed Hyperlink 16" xfId="27673" hidden="1" xr:uid="{7969B46E-267F-43EC-99C6-8CCA0868CBEA}"/>
    <cellStyle name="Followed Hyperlink 16" xfId="27098" hidden="1" xr:uid="{4F4A1366-A5BE-41C2-A90C-7FFEC087F842}"/>
    <cellStyle name="Followed Hyperlink 16" xfId="26007" hidden="1" xr:uid="{15090A04-FF34-4594-A0BB-DF895DEE637A}"/>
    <cellStyle name="Followed Hyperlink 16" xfId="25856" hidden="1" xr:uid="{1606DFA8-9093-4BA3-9BAE-C3365C71C240}"/>
    <cellStyle name="Followed Hyperlink 16" xfId="26049" hidden="1" xr:uid="{08BC888B-22C8-486D-BFBE-941E9D3BB97F}"/>
    <cellStyle name="Followed Hyperlink 16" xfId="26093" hidden="1" xr:uid="{E25D269F-FFAD-440D-B838-2DB0881ADB21}"/>
    <cellStyle name="Followed Hyperlink 16" xfId="26133" hidden="1" xr:uid="{02CA7B9B-6592-444D-9D88-F6827C7BD53E}"/>
    <cellStyle name="Followed Hyperlink 16" xfId="26198" hidden="1" xr:uid="{DD741DA9-6206-4654-B36A-5846E4117C7A}"/>
    <cellStyle name="Followed Hyperlink 16" xfId="26238" hidden="1" xr:uid="{AC788FEA-52AF-43EA-9A3E-25728FBB8ECB}"/>
    <cellStyle name="Followed Hyperlink 16" xfId="26282" hidden="1" xr:uid="{9053380B-B697-4577-9C3A-3F976E12CA0C}"/>
    <cellStyle name="Followed Hyperlink 16" xfId="26322" hidden="1" xr:uid="{A320EEDE-0A39-4C4F-97F1-26556E7FA533}"/>
    <cellStyle name="Followed Hyperlink 16" xfId="26497" hidden="1" xr:uid="{4D68983B-9AC8-490C-B89D-4BA263250EAD}"/>
    <cellStyle name="Followed Hyperlink 16" xfId="26583" hidden="1" xr:uid="{F3DF6377-C964-4980-A5EC-F6B208C962D7}"/>
    <cellStyle name="Followed Hyperlink 16" xfId="28422" hidden="1" xr:uid="{58C2DC91-BC75-4E1E-9194-C370979F088F}"/>
    <cellStyle name="Followed Hyperlink 16" xfId="28466" hidden="1" xr:uid="{93A4DA6E-ABAC-4A76-A67E-FEFEB20C0629}"/>
    <cellStyle name="Followed Hyperlink 16" xfId="28296" hidden="1" xr:uid="{6C8FC1F5-07FC-4C02-9B6C-5BB6151C9FC0}"/>
    <cellStyle name="Followed Hyperlink 16" xfId="26457" hidden="1" xr:uid="{1B9824B8-5099-4E80-84C1-2C62546F7757}"/>
    <cellStyle name="Followed Hyperlink 16" xfId="26725" hidden="1" xr:uid="{A4C8D567-6F22-439A-A899-57DDC248AF38}"/>
    <cellStyle name="Followed Hyperlink 16" xfId="26752" hidden="1" xr:uid="{56C6A537-0C07-409D-B986-83402816A724}"/>
    <cellStyle name="Followed Hyperlink 16" xfId="24547" hidden="1" xr:uid="{174350EB-224E-4B36-A19A-BAB381583AFC}"/>
    <cellStyle name="Followed Hyperlink 16" xfId="24827" hidden="1" xr:uid="{EA6BA80D-C3D6-4924-ACF0-FDB58FD3DF73}"/>
    <cellStyle name="Followed Hyperlink 16" xfId="24867" hidden="1" xr:uid="{01091514-0829-465B-BDAD-A738DD865021}"/>
    <cellStyle name="Followed Hyperlink 16" xfId="24964" hidden="1" xr:uid="{D3675F07-2D0E-4EF9-AAF0-84EF1598AFC1}"/>
    <cellStyle name="Followed Hyperlink 16" xfId="25039" hidden="1" xr:uid="{B9DBBF37-2AD4-48E2-9FCE-4AB66EB813B8}"/>
    <cellStyle name="Followed Hyperlink 16" xfId="25079" hidden="1" xr:uid="{2003037B-AD6A-4806-BE27-1098F62D3AA2}"/>
    <cellStyle name="Followed Hyperlink 16" xfId="24352" hidden="1" xr:uid="{103679FD-4788-4FAD-AC50-8CD137A0FBE0}"/>
    <cellStyle name="Followed Hyperlink 16" xfId="25132" hidden="1" xr:uid="{7375EE00-D0E0-4DAE-8D5F-6F09F2E6E1CC}"/>
    <cellStyle name="Followed Hyperlink 16" xfId="25215" hidden="1" xr:uid="{98540D7E-BB22-46F5-B676-58BA229F0823}"/>
    <cellStyle name="Followed Hyperlink 16" xfId="25255" hidden="1" xr:uid="{D7E5061C-E607-4BF7-A2EC-1516A8F9C2B9}"/>
    <cellStyle name="Followed Hyperlink 16" xfId="24659" hidden="1" xr:uid="{92273FF5-53FA-4BBF-B13B-420C89FDD95F}"/>
    <cellStyle name="Followed Hyperlink 16" xfId="25379" hidden="1" xr:uid="{6A854F81-BCD6-4A5F-823A-57A1B034811B}"/>
    <cellStyle name="Followed Hyperlink 16" xfId="24511" hidden="1" xr:uid="{EAD37D69-778C-44BE-836E-4D7437B53F38}"/>
    <cellStyle name="Followed Hyperlink 16" xfId="25461" hidden="1" xr:uid="{D5FB2633-F985-4E38-8AAE-9A58628528DC}"/>
    <cellStyle name="Followed Hyperlink 16" xfId="25505" hidden="1" xr:uid="{CA5B235D-CEF0-4286-AAF1-1075C1160051}"/>
    <cellStyle name="Followed Hyperlink 16" xfId="25545" hidden="1" xr:uid="{A50DCCB5-FBF6-4676-8E72-34E90E3B1DE6}"/>
    <cellStyle name="Followed Hyperlink 16" xfId="25009" hidden="1" xr:uid="{E6AF3486-4FE1-4FAF-BCC3-C6EAD72675E0}"/>
    <cellStyle name="Followed Hyperlink 16" xfId="25631" hidden="1" xr:uid="{4E731159-634A-4092-9504-1353D45A289F}"/>
    <cellStyle name="Followed Hyperlink 16" xfId="25671" hidden="1" xr:uid="{87E665BE-49D2-4AA5-9241-9C1A48DB69D7}"/>
    <cellStyle name="Followed Hyperlink 16" xfId="25188" hidden="1" xr:uid="{B11F99D6-E32B-4DA1-BB34-BF354EF48EAD}"/>
    <cellStyle name="Followed Hyperlink 16" xfId="25713" hidden="1" xr:uid="{04F5A92B-CDB6-4C9B-A060-29455A5233D5}"/>
    <cellStyle name="Followed Hyperlink 16" xfId="25757" hidden="1" xr:uid="{1F6AADB9-014A-421E-82E6-C32579BEAEB2}"/>
    <cellStyle name="Followed Hyperlink 16" xfId="25300" hidden="1" xr:uid="{07DC8D85-464E-4640-B889-A25724246E42}"/>
    <cellStyle name="Followed Hyperlink 16" xfId="24379" hidden="1" xr:uid="{DDD9AE4C-933F-458D-B649-3701261EAB5F}"/>
    <cellStyle name="Followed Hyperlink 16" xfId="24419" hidden="1" xr:uid="{D3D13B22-3E9E-49E5-BAE8-526C026022CB}"/>
    <cellStyle name="Followed Hyperlink 16" xfId="25419" hidden="1" xr:uid="{3E6B0E00-91B9-4825-937D-11837317FF62}"/>
    <cellStyle name="Followed Hyperlink 16" xfId="27878" hidden="1" xr:uid="{003595A7-3578-4983-93B0-9F90D5C0C95E}"/>
    <cellStyle name="Followed Hyperlink 16" xfId="27918" hidden="1" xr:uid="{92CFB18B-D52A-4C86-A880-C21520685F89}"/>
    <cellStyle name="Followed Hyperlink 16" xfId="27382" hidden="1" xr:uid="{0446A90E-AB40-4215-931D-01FEBECE874E}"/>
    <cellStyle name="Followed Hyperlink 16" xfId="28004" hidden="1" xr:uid="{C56A26F9-0A61-4FE8-963A-FDB7D443A920}"/>
    <cellStyle name="Followed Hyperlink 16" xfId="28044" hidden="1" xr:uid="{9696BB6A-68A2-4847-A4AE-F5DF42E6A8F6}"/>
    <cellStyle name="Followed Hyperlink 16" xfId="27561" hidden="1" xr:uid="{31BE3102-F271-4528-8DA6-0429E5D7B573}"/>
    <cellStyle name="Followed Hyperlink 16" xfId="28086" hidden="1" xr:uid="{1C3A5E80-6843-4BE5-A605-3AB7904B6FA7}"/>
    <cellStyle name="Followed Hyperlink 16" xfId="28130" hidden="1" xr:uid="{F80457ED-EA7C-429A-8F0F-4F29CA6FF5C0}"/>
    <cellStyle name="Followed Hyperlink 16" xfId="27960" hidden="1" xr:uid="{FB85BC6A-A7A8-46A1-8964-B298C4E07B26}"/>
    <cellStyle name="Followed Hyperlink 16" xfId="27337" hidden="1" xr:uid="{E01D7EF2-6E4D-4706-A3E3-7B4D72E5B88D}"/>
    <cellStyle name="Followed Hyperlink 16" xfId="26665" hidden="1" xr:uid="{45109A9E-7980-4F50-A1EA-2B683AD68206}"/>
    <cellStyle name="Followed Hyperlink 16" xfId="25923" hidden="1" xr:uid="{50807EF6-92B8-40D1-9967-98511ACFABDE}"/>
    <cellStyle name="Followed Hyperlink 16" xfId="23825" hidden="1" xr:uid="{39FACB87-E034-4C0E-9540-AB01D4C82DE8}"/>
    <cellStyle name="Followed Hyperlink 16" xfId="23781" hidden="1" xr:uid="{B9DCBC6C-F2BA-465C-BCBD-0D1264CC907D}"/>
    <cellStyle name="Followed Hyperlink 16" xfId="24292" hidden="1" xr:uid="{262FE492-FCD3-468E-85C8-76BC7BF9A0FE}"/>
    <cellStyle name="Followed Hyperlink 16" xfId="27752" hidden="1" xr:uid="{1EE0D114-5E22-4CCF-9F15-1010522535CA}"/>
    <cellStyle name="Followed Hyperlink 16" xfId="27792" hidden="1" xr:uid="{28189050-C0D5-4438-A7F8-182DA6FB6BF2}"/>
    <cellStyle name="Followed Hyperlink 16" xfId="27834" hidden="1" xr:uid="{2339EC7E-6BCA-4A15-8176-F1062EB6160E}"/>
    <cellStyle name="Followed Hyperlink 16" xfId="23865" hidden="1" xr:uid="{5EA6D94A-D78D-4627-BD90-C6BCA8E22042}"/>
    <cellStyle name="Followed Hyperlink 16" xfId="23909" hidden="1" xr:uid="{C631BDEE-C28F-43E6-AE86-306633D85604}"/>
    <cellStyle name="Followed Hyperlink 16" xfId="23949" hidden="1" xr:uid="{9EA70A90-0F86-4A31-9426-A45A5B01AE6A}"/>
    <cellStyle name="Followed Hyperlink 16" xfId="24057" hidden="1" xr:uid="{D63A908E-69FE-47DC-B6E0-1244081839A2}"/>
    <cellStyle name="Followed Hyperlink 16" xfId="24250" hidden="1" xr:uid="{ABFC0C93-11D5-4AE8-BFC5-D80FF89A396B}"/>
    <cellStyle name="Followed Hyperlink 16" xfId="28506" hidden="1" xr:uid="{A805A990-2068-4B39-A68C-9B0919452870}"/>
    <cellStyle name="Followed Hyperlink 16" xfId="30627" hidden="1" xr:uid="{19C5F3FE-44B5-4464-A17D-D466AA1965FD}"/>
    <cellStyle name="Followed Hyperlink 16" xfId="33082" hidden="1" xr:uid="{F843BFCA-4747-4793-82A0-9B2F64D482F9}"/>
    <cellStyle name="Followed Hyperlink 16" xfId="33122" hidden="1" xr:uid="{B0BCAF06-0F98-45A4-8818-CC626051F51C}"/>
    <cellStyle name="Followed Hyperlink 16" xfId="32971" hidden="1" xr:uid="{1DD461BC-BFEF-46F6-8516-3714615671A6}"/>
    <cellStyle name="Followed Hyperlink 16" xfId="32998" hidden="1" xr:uid="{AFBE1858-4530-44D0-9728-E50B8F7F8E19}"/>
    <cellStyle name="Followed Hyperlink 16" xfId="32912" hidden="1" xr:uid="{572EFE8E-7AD9-4305-B0C0-3E4A03EB3D47}"/>
    <cellStyle name="Followed Hyperlink 16" xfId="30711" hidden="1" xr:uid="{56E99A4E-68DA-4B46-9034-AF5EE0413AE8}"/>
    <cellStyle name="Followed Hyperlink 16" xfId="28730" hidden="1" xr:uid="{6F4E250C-1473-49F2-9EFF-DB879F0BB908}"/>
    <cellStyle name="Followed Hyperlink 16" xfId="29204" hidden="1" xr:uid="{1A2F5251-1F1D-4706-B614-9DCD4BDF5188}"/>
    <cellStyle name="Followed Hyperlink 16" xfId="29331" hidden="1" xr:uid="{5BB839A3-E232-4F11-B2DE-1C035E902E54}"/>
    <cellStyle name="Followed Hyperlink 16" xfId="28765" hidden="1" xr:uid="{094F1130-9A3C-499C-81FE-D53AD23B0CE4}"/>
    <cellStyle name="Followed Hyperlink 16" xfId="29372" hidden="1" xr:uid="{3B585F2D-8FA3-4984-B205-1348E43898FE}"/>
    <cellStyle name="Followed Hyperlink 16" xfId="29429" hidden="1" xr:uid="{260B9A8C-001A-4C29-B948-7ACBBDC1B42A}"/>
    <cellStyle name="Followed Hyperlink 16" xfId="29092" hidden="1" xr:uid="{B53CE114-4F23-4289-9F33-45E5DA46BFF7}"/>
    <cellStyle name="Followed Hyperlink 16" xfId="29526" hidden="1" xr:uid="{04B55F13-2331-4A93-981F-C80CCA78B5E4}"/>
    <cellStyle name="Followed Hyperlink 16" xfId="28828" hidden="1" xr:uid="{1C773CFD-5DE6-4FB9-9879-F325FF51130D}"/>
    <cellStyle name="Followed Hyperlink 16" xfId="28868" hidden="1" xr:uid="{FD947ABF-AF8D-4B47-AEA0-8F07243A7F5C}"/>
    <cellStyle name="Followed Hyperlink 16" xfId="28954" hidden="1" xr:uid="{B2A0D1BC-3FB3-4739-8069-01ED1FAFDF4D}"/>
    <cellStyle name="Followed Hyperlink 16" xfId="29469" hidden="1" xr:uid="{85786B05-4653-4461-8050-BC68F44CC7BD}"/>
    <cellStyle name="Followed Hyperlink 16" xfId="30331" hidden="1" xr:uid="{03FC69EA-6E15-4735-8385-B4F1C5DC86CE}"/>
    <cellStyle name="Followed Hyperlink 16" xfId="29668" hidden="1" xr:uid="{DCC0DEA9-9456-4C0E-A13A-E3674EBB8921}"/>
    <cellStyle name="Followed Hyperlink 16" xfId="31626" hidden="1" xr:uid="{8447D295-32B7-4BEA-ACBA-6E271B65E61B}"/>
    <cellStyle name="Followed Hyperlink 16" xfId="31365" hidden="1" xr:uid="{63B0113E-F9FD-492A-92B8-C59CBA8D34D0}"/>
    <cellStyle name="Followed Hyperlink 16" xfId="31172" hidden="1" xr:uid="{B22A0A64-2BA3-4561-9243-A2D8A931BFB5}"/>
    <cellStyle name="Followed Hyperlink 16" xfId="31534" hidden="1" xr:uid="{D2A88BF0-13EE-4269-AFE8-70A490616C60}"/>
    <cellStyle name="Followed Hyperlink 16" xfId="31101" hidden="1" xr:uid="{FB819F99-9301-484F-933F-52C367C5C20A}"/>
    <cellStyle name="Followed Hyperlink 16" xfId="31575" hidden="1" xr:uid="{D5042BF2-A37C-49A0-B36B-B21346939815}"/>
    <cellStyle name="Followed Hyperlink 16" xfId="31662" hidden="1" xr:uid="{24DEA2B7-59BF-4094-A6A5-9B30F18F98E4}"/>
    <cellStyle name="Followed Hyperlink 16" xfId="31702" hidden="1" xr:uid="{0F2F76DA-A690-49DB-B977-0FE90DCC59C5}"/>
    <cellStyle name="Followed Hyperlink 16" xfId="31136" hidden="1" xr:uid="{8EFF7D8A-41B8-470C-87F6-3630AE0523CC}"/>
    <cellStyle name="Followed Hyperlink 16" xfId="31743" hidden="1" xr:uid="{D07C7C5B-BF7F-44F3-A6F3-272B8C25234A}"/>
    <cellStyle name="Followed Hyperlink 16" xfId="31800" hidden="1" xr:uid="{243BD0C7-1F1B-4D29-9565-9887E9A5C52D}"/>
    <cellStyle name="Followed Hyperlink 16" xfId="31463" hidden="1" xr:uid="{621E4FBB-4735-4F6F-BF3C-090D9B2221C6}"/>
    <cellStyle name="Followed Hyperlink 16" xfId="31897" hidden="1" xr:uid="{3070BD9D-3710-4A29-A8C2-076A00878AA1}"/>
    <cellStyle name="Followed Hyperlink 16" xfId="31942" hidden="1" xr:uid="{761D4DC4-6D5A-4654-B30D-F39816AB74DB}"/>
    <cellStyle name="Followed Hyperlink 16" xfId="31982" hidden="1" xr:uid="{A8A444B3-0E85-4688-A9E9-948C673D3FD6}"/>
    <cellStyle name="Followed Hyperlink 16" xfId="32039" hidden="1" xr:uid="{CB8144A3-B66C-47CA-B401-D424AB533021}"/>
    <cellStyle name="Followed Hyperlink 16" xfId="32154" hidden="1" xr:uid="{60A34EE2-23DC-4EAC-A0E3-21AB38E94499}"/>
    <cellStyle name="Followed Hyperlink 16" xfId="32194" hidden="1" xr:uid="{85F09B6F-60AB-4A8B-B1C9-D4048BBC908F}"/>
    <cellStyle name="Followed Hyperlink 16" xfId="32247" hidden="1" xr:uid="{B356D264-B7F1-4E1E-ABF1-D25E27517E08}"/>
    <cellStyle name="Followed Hyperlink 16" xfId="32330" hidden="1" xr:uid="{C74B6E56-3348-4804-8A02-D9E8E54D7A70}"/>
    <cellStyle name="Followed Hyperlink 16" xfId="32370" hidden="1" xr:uid="{EB789607-CC7A-4BCC-A75B-5063E410B544}"/>
    <cellStyle name="Followed Hyperlink 16" xfId="31774" hidden="1" xr:uid="{082DBB29-36D0-4B2C-922D-1C47DE1E57A6}"/>
    <cellStyle name="Followed Hyperlink 16" xfId="32415" hidden="1" xr:uid="{A0D5A431-6ECE-4582-B4A7-D3F0245C0590}"/>
    <cellStyle name="Followed Hyperlink 16" xfId="31840" hidden="1" xr:uid="{9D621498-9A01-434F-82FA-57B7EA473DB5}"/>
    <cellStyle name="Followed Hyperlink 16" xfId="30751" hidden="1" xr:uid="{9EB570B6-1F1D-4327-A985-AC31D235C9CC}"/>
    <cellStyle name="Followed Hyperlink 16" xfId="30600" hidden="1" xr:uid="{F5B537DF-9DC0-4228-A83C-F3E73C459A19}"/>
    <cellStyle name="Followed Hyperlink 16" xfId="30793" hidden="1" xr:uid="{763EA933-E5FB-4DAF-917A-CE9226A4E086}"/>
    <cellStyle name="Followed Hyperlink 16" xfId="30837" hidden="1" xr:uid="{49DED1A0-8583-49AF-9B31-3D24F0020FA5}"/>
    <cellStyle name="Followed Hyperlink 16" xfId="30877" hidden="1" xr:uid="{9E8A8661-DAF4-4471-99FC-002E3171F372}"/>
    <cellStyle name="Followed Hyperlink 16" xfId="30940" hidden="1" xr:uid="{F827051B-35E7-424D-83B2-D3DE4760FBC6}"/>
    <cellStyle name="Followed Hyperlink 16" xfId="30980" hidden="1" xr:uid="{D5115E48-6F14-461F-86DC-751BC48C36A1}"/>
    <cellStyle name="Followed Hyperlink 16" xfId="31024" hidden="1" xr:uid="{86EFD876-BB31-44F4-BC8E-AC7B0E6B5DF0}"/>
    <cellStyle name="Followed Hyperlink 16" xfId="31064" hidden="1" xr:uid="{48D4F267-0EB3-4139-B511-D1F6B2DC6EAA}"/>
    <cellStyle name="Followed Hyperlink 16" xfId="31239" hidden="1" xr:uid="{70D24927-66D4-452C-B6CE-7A96AAC9853B}"/>
    <cellStyle name="Followed Hyperlink 16" xfId="31325" hidden="1" xr:uid="{799CDE74-9FF9-4E58-BCC7-B1F6744103B2}"/>
    <cellStyle name="Followed Hyperlink 16" xfId="33164" hidden="1" xr:uid="{3C4F3199-3C52-40F8-BCAF-8E93DEAFF55A}"/>
    <cellStyle name="Followed Hyperlink 16" xfId="33208" hidden="1" xr:uid="{C307B14D-86E7-4A94-A837-AC3561660A59}"/>
    <cellStyle name="Followed Hyperlink 16" xfId="33038" hidden="1" xr:uid="{767D8AF0-3C30-48C6-BEA4-9F34786A0D8F}"/>
    <cellStyle name="Followed Hyperlink 16" xfId="31199" hidden="1" xr:uid="{593AD3F0-910E-40CA-8F60-D797CCC29B3A}"/>
    <cellStyle name="Followed Hyperlink 16" xfId="31467" hidden="1" xr:uid="{E85443D7-668D-4D33-829C-4B8B0BD2EA28}"/>
    <cellStyle name="Followed Hyperlink 16" xfId="31494" hidden="1" xr:uid="{526C0C61-D413-4F14-8DF0-27B67DB7E2FC}"/>
    <cellStyle name="Followed Hyperlink 16" xfId="29291" hidden="1" xr:uid="{8DF10B1C-9D32-4162-A21A-D588109BF289}"/>
    <cellStyle name="Followed Hyperlink 16" xfId="29571" hidden="1" xr:uid="{BC67AB5B-29DD-4BBC-9F1B-F5587921994E}"/>
    <cellStyle name="Followed Hyperlink 16" xfId="29611" hidden="1" xr:uid="{16588640-82D2-4953-93E5-E57F6B47995A}"/>
    <cellStyle name="Followed Hyperlink 16" xfId="29708" hidden="1" xr:uid="{9F9745A1-37DF-4350-9C87-0161D7AAC0A2}"/>
    <cellStyle name="Followed Hyperlink 16" xfId="29783" hidden="1" xr:uid="{D235F2CE-4463-4D2E-AFD0-8AFE225C2A87}"/>
    <cellStyle name="Followed Hyperlink 16" xfId="29823" hidden="1" xr:uid="{8A793073-7667-453F-8FD1-CC83DD08F744}"/>
    <cellStyle name="Followed Hyperlink 16" xfId="29096" hidden="1" xr:uid="{ED7AEBF8-270A-4BA5-AD66-8E59E104F3C5}"/>
    <cellStyle name="Followed Hyperlink 16" xfId="29876" hidden="1" xr:uid="{8E6A2C27-B38A-44A6-8673-189ACC21C306}"/>
    <cellStyle name="Followed Hyperlink 16" xfId="29959" hidden="1" xr:uid="{A7C8FB70-44EB-43C8-9A05-97B9FB4513AF}"/>
    <cellStyle name="Followed Hyperlink 16" xfId="29999" hidden="1" xr:uid="{2A8230E4-21B8-406B-B400-01937D3AC8CA}"/>
    <cellStyle name="Followed Hyperlink 16" xfId="29403" hidden="1" xr:uid="{42ACCAA6-82CE-4884-8BFF-8FD1FBD1F3DD}"/>
    <cellStyle name="Followed Hyperlink 16" xfId="30123" hidden="1" xr:uid="{1FB4C674-4CCE-4B40-B294-319C3430AF87}"/>
    <cellStyle name="Followed Hyperlink 16" xfId="29255" hidden="1" xr:uid="{C0AE1907-2518-4186-A339-CDFBFC08E6F2}"/>
    <cellStyle name="Followed Hyperlink 16" xfId="30205" hidden="1" xr:uid="{99A63E5E-3C37-42B8-9CAE-7092C99CBF5F}"/>
    <cellStyle name="Followed Hyperlink 16" xfId="30249" hidden="1" xr:uid="{88FB9383-94B0-40AF-8990-D6A612391395}"/>
    <cellStyle name="Followed Hyperlink 16" xfId="30289" hidden="1" xr:uid="{2C989E4C-93B7-4228-824F-A7EA1A779CA7}"/>
    <cellStyle name="Followed Hyperlink 16" xfId="29753" hidden="1" xr:uid="{A97CA0A9-AD91-4F5A-B0E1-C0073DABC26F}"/>
    <cellStyle name="Followed Hyperlink 16" xfId="30375" hidden="1" xr:uid="{01BEAB23-272A-45EB-ACAB-F6AAEE25AED4}"/>
    <cellStyle name="Followed Hyperlink 16" xfId="30415" hidden="1" xr:uid="{F99364E3-B870-4E43-B847-46A3AD063B8C}"/>
    <cellStyle name="Followed Hyperlink 16" xfId="29932" hidden="1" xr:uid="{C73F1D1B-04C3-437F-8E1B-2F70D8E749F1}"/>
    <cellStyle name="Followed Hyperlink 16" xfId="30457" hidden="1" xr:uid="{B7863DBD-52FA-4A3C-8F58-619DE19A1468}"/>
    <cellStyle name="Followed Hyperlink 16" xfId="30501" hidden="1" xr:uid="{239A8762-219C-40BF-8B55-9B1D31C4D7A2}"/>
    <cellStyle name="Followed Hyperlink 16" xfId="30044" hidden="1" xr:uid="{D8586805-3886-43A0-8BC8-ABF51DAE9167}"/>
    <cellStyle name="Followed Hyperlink 16" xfId="29123" hidden="1" xr:uid="{D05C02B0-4928-41ED-9DEA-91EBACEF8F94}"/>
    <cellStyle name="Followed Hyperlink 16" xfId="29163" hidden="1" xr:uid="{589B3BC0-D95F-4E3B-9C2A-DAB46D655F61}"/>
    <cellStyle name="Followed Hyperlink 16" xfId="30163" hidden="1" xr:uid="{61F5CDA3-E128-4CCA-AB6E-1CAD97FD04D6}"/>
    <cellStyle name="Followed Hyperlink 16" xfId="32620" hidden="1" xr:uid="{D1B6EE5C-6590-44D2-AD3D-1F9E427D3D2E}"/>
    <cellStyle name="Followed Hyperlink 16" xfId="32660" hidden="1" xr:uid="{12FE7F14-81F9-4094-A6AE-83859884572D}"/>
    <cellStyle name="Followed Hyperlink 16" xfId="32124" hidden="1" xr:uid="{6BB76B52-EF6A-434E-B1BC-BA09B11A9406}"/>
    <cellStyle name="Followed Hyperlink 16" xfId="32746" hidden="1" xr:uid="{2E37C1EF-427E-4AE9-8F40-B45F69C49A19}"/>
    <cellStyle name="Followed Hyperlink 16" xfId="32786" hidden="1" xr:uid="{3AB0814C-3EE9-4F47-BDD7-8683F4C74DC0}"/>
    <cellStyle name="Followed Hyperlink 16" xfId="32303" hidden="1" xr:uid="{4F77DD36-9A94-478F-B9B9-0A7E77D60DDA}"/>
    <cellStyle name="Followed Hyperlink 16" xfId="32828" hidden="1" xr:uid="{9E5B1696-5159-4F10-8B38-E6A74ED9CFCA}"/>
    <cellStyle name="Followed Hyperlink 16" xfId="32872" hidden="1" xr:uid="{C0F646A0-30F6-43AD-A671-1BCAF1A0ADFD}"/>
    <cellStyle name="Followed Hyperlink 16" xfId="32702" hidden="1" xr:uid="{F609CB8A-582F-43BA-9BD4-983B1592E0E9}"/>
    <cellStyle name="Followed Hyperlink 16" xfId="32079" hidden="1" xr:uid="{20016748-E649-4453-86C4-91F5A7A59940}"/>
    <cellStyle name="Followed Hyperlink 16" xfId="31407" hidden="1" xr:uid="{345F2F82-24A6-4AB2-9892-228D003CAA0F}"/>
    <cellStyle name="Followed Hyperlink 16" xfId="30667" hidden="1" xr:uid="{7E93AE69-7144-431A-A3CC-94EE7C62035E}"/>
    <cellStyle name="Followed Hyperlink 16" xfId="28569" hidden="1" xr:uid="{6E658814-07BD-4D2E-AB16-152141827C38}"/>
    <cellStyle name="Followed Hyperlink 16" xfId="26615" hidden="1" xr:uid="{FE6C70BB-B730-40EE-BE64-2CB5BC75B08B}"/>
    <cellStyle name="Followed Hyperlink 16" xfId="29036" hidden="1" xr:uid="{115F85D1-61F1-4D43-BFE3-B4562EA0008F}"/>
    <cellStyle name="Followed Hyperlink 16" xfId="32494" hidden="1" xr:uid="{AF230483-08D4-42F4-BA0A-E47B6C4BDA63}"/>
    <cellStyle name="Followed Hyperlink 16" xfId="32534" hidden="1" xr:uid="{67B84391-24D6-42E4-A5EF-367E8191B130}"/>
    <cellStyle name="Followed Hyperlink 16" xfId="32576" hidden="1" xr:uid="{F4C3EA72-0D2E-4DDF-B7C5-6E7DE7C60C16}"/>
    <cellStyle name="Followed Hyperlink 16" xfId="28609" hidden="1" xr:uid="{0F792240-6F63-40CA-9C8E-7E6027876E55}"/>
    <cellStyle name="Followed Hyperlink 16" xfId="28653" hidden="1" xr:uid="{C8861CDA-21F4-47E7-AD83-C85BF0AA5DA3}"/>
    <cellStyle name="Followed Hyperlink 16" xfId="28693" hidden="1" xr:uid="{B6B453E8-B9D5-4ACB-B7CF-442C13390A3C}"/>
    <cellStyle name="Followed Hyperlink 16" xfId="28801" hidden="1" xr:uid="{02AFD876-E262-43A1-9631-C57E56800A51}"/>
    <cellStyle name="Followed Hyperlink 16" xfId="28994" hidden="1" xr:uid="{0C4D220C-CF76-4C6E-9BBF-39F76524510D}"/>
    <cellStyle name="Followed Hyperlink 16" xfId="33248" hidden="1" xr:uid="{0CAF0C08-2225-47A4-9B9A-27E63CDC3EAE}"/>
    <cellStyle name="Followed Hyperlink 16" xfId="35313" hidden="1" xr:uid="{6B746ACB-47E0-45BE-8E42-EC87D2BD00C1}"/>
    <cellStyle name="Followed Hyperlink 16" xfId="37720" hidden="1" xr:uid="{F25089BF-C6CC-43BA-9882-63B545234089}"/>
    <cellStyle name="Followed Hyperlink 16" xfId="37760" hidden="1" xr:uid="{7005B691-B85E-4A4D-95E2-16F28F3B0492}"/>
    <cellStyle name="Followed Hyperlink 16" xfId="37612" hidden="1" xr:uid="{292022AE-5BEE-48BF-AEA0-B6E8BE91A564}"/>
    <cellStyle name="Followed Hyperlink 16" xfId="37639" hidden="1" xr:uid="{490C6595-B4B2-4584-94AB-5FA9D03F9C82}"/>
    <cellStyle name="Followed Hyperlink 16" xfId="37554" hidden="1" xr:uid="{E0F6F91D-7221-4A2D-9790-29BF71866E3B}"/>
    <cellStyle name="Followed Hyperlink 16" xfId="35394" hidden="1" xr:uid="{32498CAA-08C5-4E43-A439-2C1FCC112093}"/>
    <cellStyle name="Followed Hyperlink 16" xfId="33422" hidden="1" xr:uid="{E7E823A7-E5B2-44E5-8A79-197BC82586EC}"/>
    <cellStyle name="Followed Hyperlink 16" xfId="33896" hidden="1" xr:uid="{8A160379-E052-4564-AB33-D8F1B8B1BA9B}"/>
    <cellStyle name="Followed Hyperlink 16" xfId="34023" hidden="1" xr:uid="{03D6764D-E5DC-45D2-BC8D-64F43DF211ED}"/>
    <cellStyle name="Followed Hyperlink 16" xfId="33457" hidden="1" xr:uid="{76739D26-4816-4E94-AEDC-FF916FDB70BE}"/>
    <cellStyle name="Followed Hyperlink 16" xfId="34063" hidden="1" xr:uid="{BC78E704-8125-4782-9EF3-1395A308CA47}"/>
    <cellStyle name="Followed Hyperlink 16" xfId="34120" hidden="1" xr:uid="{CDA563B9-E7EF-4856-9F7D-C3F17C2BBDA3}"/>
    <cellStyle name="Followed Hyperlink 16" xfId="33784" hidden="1" xr:uid="{896BB0D1-914A-492B-94EA-1A8FF8DC54BB}"/>
    <cellStyle name="Followed Hyperlink 16" xfId="34217" hidden="1" xr:uid="{C4ACF280-E10B-42E7-B07E-EA537942BCA6}"/>
    <cellStyle name="Followed Hyperlink 16" xfId="33520" hidden="1" xr:uid="{459850AC-C910-466D-A755-710D1BCB4CDC}"/>
    <cellStyle name="Followed Hyperlink 16" xfId="33560" hidden="1" xr:uid="{B864844D-F727-4A22-866A-C7CBCD2288B0}"/>
    <cellStyle name="Followed Hyperlink 16" xfId="33646" hidden="1" xr:uid="{1DFC90DC-FE67-43B6-85E9-AB2A9C652EFA}"/>
    <cellStyle name="Followed Hyperlink 16" xfId="34160" hidden="1" xr:uid="{434946D4-25A0-4C33-88C8-BD236CEF7390}"/>
    <cellStyle name="Followed Hyperlink 16" xfId="35021" hidden="1" xr:uid="{084B2039-5180-43D7-8068-EA368BE09233}"/>
    <cellStyle name="Followed Hyperlink 16" xfId="34359" hidden="1" xr:uid="{93F71626-368B-44FB-BCFE-4605EF19E58B}"/>
    <cellStyle name="Followed Hyperlink 16" xfId="36279" hidden="1" xr:uid="{2ABDDACC-46BE-4866-B91C-66E6158A8C44}"/>
    <cellStyle name="Followed Hyperlink 16" xfId="36019" hidden="1" xr:uid="{B57E94CC-B4D6-4C24-BD68-AEEDF41E2BE5}"/>
    <cellStyle name="Followed Hyperlink 16" xfId="35829" hidden="1" xr:uid="{4D7C12B4-6A44-4A4F-B85C-2A459C086428}"/>
    <cellStyle name="Followed Hyperlink 16" xfId="36187" hidden="1" xr:uid="{A3F04DCB-D229-4E47-AC14-E0BF9F9518F6}"/>
    <cellStyle name="Followed Hyperlink 16" xfId="35758" hidden="1" xr:uid="{1709D3BE-F78B-4669-9C91-5DCE2BD18184}"/>
    <cellStyle name="Followed Hyperlink 16" xfId="36228" hidden="1" xr:uid="{A02AC8A2-490D-4F6A-A4CB-0F53931F64ED}"/>
    <cellStyle name="Followed Hyperlink 16" xfId="36315" hidden="1" xr:uid="{FC1350AB-ABF6-4C6A-8F4E-ADEB83F94267}"/>
    <cellStyle name="Followed Hyperlink 16" xfId="36354" hidden="1" xr:uid="{B68ECBEB-3FE3-4ABB-8DE4-E5563EEEB690}"/>
    <cellStyle name="Followed Hyperlink 16" xfId="35793" hidden="1" xr:uid="{EDB3E3CE-B66D-41CF-BC89-C97BF577B3D4}"/>
    <cellStyle name="Followed Hyperlink 16" xfId="36394" hidden="1" xr:uid="{2DCD1847-AF71-4B2E-BE43-B17252B2E31C}"/>
    <cellStyle name="Followed Hyperlink 16" xfId="36451" hidden="1" xr:uid="{3C172880-88C7-441C-BA03-583018BCA2E6}"/>
    <cellStyle name="Followed Hyperlink 16" xfId="36117" hidden="1" xr:uid="{DB5BC365-D22F-4546-8BAC-FF79F8455C0B}"/>
    <cellStyle name="Followed Hyperlink 16" xfId="36548" hidden="1" xr:uid="{84CC97A8-9C91-4DB6-B838-671363B8DEE3}"/>
    <cellStyle name="Followed Hyperlink 16" xfId="36593" hidden="1" xr:uid="{488F5D40-DE1D-43C3-8889-20DB50916C92}"/>
    <cellStyle name="Followed Hyperlink 16" xfId="36633" hidden="1" xr:uid="{120C4552-9BDB-4EA0-8C0B-891F44673608}"/>
    <cellStyle name="Followed Hyperlink 16" xfId="36690" hidden="1" xr:uid="{6328EF3B-E3B0-45E2-B12C-4AC8B9546B48}"/>
    <cellStyle name="Followed Hyperlink 16" xfId="36805" hidden="1" xr:uid="{324E31DA-4963-49DA-9CE1-2617F94AAE10}"/>
    <cellStyle name="Followed Hyperlink 16" xfId="36845" hidden="1" xr:uid="{00F1EE50-B0AB-43C5-928A-1E9541D87D4F}"/>
    <cellStyle name="Followed Hyperlink 16" xfId="36895" hidden="1" xr:uid="{8768AA3B-2E69-49F7-8134-614478F5198F}"/>
    <cellStyle name="Followed Hyperlink 16" xfId="36977" hidden="1" xr:uid="{57F30AC1-E950-43EF-B07C-2234B705D1D7}"/>
    <cellStyle name="Followed Hyperlink 16" xfId="37017" hidden="1" xr:uid="{55119C1B-116B-495C-BF21-8DBB314790FA}"/>
    <cellStyle name="Followed Hyperlink 16" xfId="36425" hidden="1" xr:uid="{1A67AE65-7249-4BE0-98CF-D61856438466}"/>
    <cellStyle name="Followed Hyperlink 16" xfId="37061" hidden="1" xr:uid="{A1196036-7D8B-4B48-9DD1-E0D877DD421B}"/>
    <cellStyle name="Followed Hyperlink 16" xfId="36491" hidden="1" xr:uid="{490E2313-32F6-47AE-8917-8177A7B571AE}"/>
    <cellStyle name="Followed Hyperlink 16" xfId="35432" hidden="1" xr:uid="{D2172DE1-8358-4A25-A1E5-716D862944D0}"/>
    <cellStyle name="Followed Hyperlink 16" xfId="35286" hidden="1" xr:uid="{03EC7FA8-374A-47AD-A6FC-FFEAD7FA1991}"/>
    <cellStyle name="Followed Hyperlink 16" xfId="35474" hidden="1" xr:uid="{60998C31-9760-4AE6-8304-7B025BAA0AEA}"/>
    <cellStyle name="Followed Hyperlink 16" xfId="35518" hidden="1" xr:uid="{3CED7E43-E9BD-4753-AC8A-14AEBF1DDC3F}"/>
    <cellStyle name="Followed Hyperlink 16" xfId="35556" hidden="1" xr:uid="{71B8907E-9E7B-4580-8F32-EEEB0269067D}"/>
    <cellStyle name="Followed Hyperlink 16" xfId="35600" hidden="1" xr:uid="{35DB8AC7-BF89-4A52-A037-FB2ABC929AC1}"/>
    <cellStyle name="Followed Hyperlink 16" xfId="35640" hidden="1" xr:uid="{2519FD86-B22D-451A-9904-7F2F2059BF45}"/>
    <cellStyle name="Followed Hyperlink 16" xfId="35682" hidden="1" xr:uid="{5FADDD79-D1E2-4BF3-A6D8-54B8064D95C9}"/>
    <cellStyle name="Followed Hyperlink 16" xfId="35721" hidden="1" xr:uid="{F7B22294-A8CE-4598-A635-6119A1FA8C7C}"/>
    <cellStyle name="Followed Hyperlink 16" xfId="35895" hidden="1" xr:uid="{1D5489D5-AC41-4DA1-83AE-732DCCB7B41F}"/>
    <cellStyle name="Followed Hyperlink 16" xfId="35980" hidden="1" xr:uid="{3B968FA5-8E5E-45A2-87DF-4A6A4A5DC477}"/>
    <cellStyle name="Followed Hyperlink 16" xfId="37802" hidden="1" xr:uid="{C1B40F73-8DBA-4973-A056-BB18FAB930DD}"/>
    <cellStyle name="Followed Hyperlink 16" xfId="37841" hidden="1" xr:uid="{4AE1126B-7906-43A7-BC54-6E737B1B82D9}"/>
    <cellStyle name="Followed Hyperlink 16" xfId="37679" hidden="1" xr:uid="{EC443EAF-84FC-42F9-9000-EE957B22E028}"/>
    <cellStyle name="Followed Hyperlink 16" xfId="35856" hidden="1" xr:uid="{4EF6A4B5-0D2A-4CD9-920F-1441A619C458}"/>
    <cellStyle name="Followed Hyperlink 16" xfId="36121" hidden="1" xr:uid="{9F3CAD31-0C0C-49D2-89CF-5F12BB2EF25A}"/>
    <cellStyle name="Followed Hyperlink 16" xfId="36147" hidden="1" xr:uid="{06E27F2F-7C1B-40B5-85DB-D2819595015F}"/>
    <cellStyle name="Followed Hyperlink 16" xfId="33983" hidden="1" xr:uid="{D08C3596-77D3-4938-AE96-5F9B2D185A03}"/>
    <cellStyle name="Followed Hyperlink 16" xfId="34262" hidden="1" xr:uid="{8299CF09-3858-4CF6-8EBA-31C5C19A4EEC}"/>
    <cellStyle name="Followed Hyperlink 16" xfId="34302" hidden="1" xr:uid="{04817997-C314-4EB5-93F7-DCB86911F9C5}"/>
    <cellStyle name="Followed Hyperlink 16" xfId="34399" hidden="1" xr:uid="{365C0D8C-9963-4C5D-8944-34312FCB3ED8}"/>
    <cellStyle name="Followed Hyperlink 16" xfId="34474" hidden="1" xr:uid="{B432BC32-DB28-42EC-B09D-516BFD0AEB6C}"/>
    <cellStyle name="Followed Hyperlink 16" xfId="34514" hidden="1" xr:uid="{F778AB40-3EBE-4955-A833-25D4C9864D0D}"/>
    <cellStyle name="Followed Hyperlink 16" xfId="33788" hidden="1" xr:uid="{9597F601-2BC9-4A0C-9245-8078B598BCC1}"/>
    <cellStyle name="Followed Hyperlink 16" xfId="34567" hidden="1" xr:uid="{68022486-8204-4683-AC4C-BA676E4A1CFF}"/>
    <cellStyle name="Followed Hyperlink 16" xfId="34650" hidden="1" xr:uid="{BFF310FE-0491-4639-B414-F4E316650499}"/>
    <cellStyle name="Followed Hyperlink 16" xfId="34690" hidden="1" xr:uid="{C0B1EF86-E6B7-4C41-B167-F430D84E5672}"/>
    <cellStyle name="Followed Hyperlink 16" xfId="34094" hidden="1" xr:uid="{26123028-B921-480E-8DAA-F058CE70795F}"/>
    <cellStyle name="Followed Hyperlink 16" xfId="34814" hidden="1" xr:uid="{79EB5C75-4021-42C7-9622-1F0F3FCB1123}"/>
    <cellStyle name="Followed Hyperlink 16" xfId="33947" hidden="1" xr:uid="{C212EE01-3596-49A0-B605-9DC4AA4688FD}"/>
    <cellStyle name="Followed Hyperlink 16" xfId="34895" hidden="1" xr:uid="{D1174BD4-49C9-4242-9B2F-74D3DA0F0308}"/>
    <cellStyle name="Followed Hyperlink 16" xfId="34939" hidden="1" xr:uid="{995363E0-F469-451D-8C65-08CFC448EAFA}"/>
    <cellStyle name="Followed Hyperlink 16" xfId="34979" hidden="1" xr:uid="{C92A89B9-2379-493E-8EE6-85CD9E5AB104}"/>
    <cellStyle name="Followed Hyperlink 16" xfId="34444" hidden="1" xr:uid="{DD2399BF-6BAB-4131-89CF-983F99D8727A}"/>
    <cellStyle name="Followed Hyperlink 16" xfId="35064" hidden="1" xr:uid="{9BF58CEA-DC64-4CF5-BB91-FC414BBC2E0E}"/>
    <cellStyle name="Followed Hyperlink 16" xfId="35102" hidden="1" xr:uid="{3BB986B9-BCA0-4D45-BF78-811A40636273}"/>
    <cellStyle name="Followed Hyperlink 16" xfId="34623" hidden="1" xr:uid="{C16D81FC-B10A-47B6-A7C6-0932AA180124}"/>
    <cellStyle name="Followed Hyperlink 16" xfId="35144" hidden="1" xr:uid="{8A69D9EB-E5A5-4628-B850-2E0E681BC35E}"/>
    <cellStyle name="Followed Hyperlink 16" xfId="35188" hidden="1" xr:uid="{0E5A62D1-1A09-43F4-882B-D1490214C469}"/>
    <cellStyle name="Followed Hyperlink 16" xfId="34735" hidden="1" xr:uid="{8517F91D-6931-440C-A7EA-C6C87059FD9C}"/>
    <cellStyle name="Followed Hyperlink 16" xfId="33815" hidden="1" xr:uid="{016A08EF-5C83-4FC7-897B-31EB78AD379A}"/>
    <cellStyle name="Followed Hyperlink 16" xfId="33855" hidden="1" xr:uid="{08A65B88-774A-4FCD-B9E1-B783169F8348}"/>
    <cellStyle name="Followed Hyperlink 16" xfId="34853" hidden="1" xr:uid="{0661306A-17E9-46DD-A8BB-E8DA0DFB8C10}"/>
    <cellStyle name="Followed Hyperlink 16" xfId="37266" hidden="1" xr:uid="{8D8BC6B0-736E-447D-A177-7DF3387F39F7}"/>
    <cellStyle name="Followed Hyperlink 16" xfId="37306" hidden="1" xr:uid="{9710191A-850C-4997-A7C1-DAE6921782D9}"/>
    <cellStyle name="Followed Hyperlink 16" xfId="36775" hidden="1" xr:uid="{0D64F294-D1DF-4D32-A2DD-21B6381413ED}"/>
    <cellStyle name="Followed Hyperlink 16" xfId="37391" hidden="1" xr:uid="{FDF79BA2-52A8-4A3D-ABDD-0998567F8985}"/>
    <cellStyle name="Followed Hyperlink 16" xfId="37431" hidden="1" xr:uid="{D1D4AFD4-1AEB-4047-95D2-6AA1030BCB6E}"/>
    <cellStyle name="Followed Hyperlink 16" xfId="36950" hidden="1" xr:uid="{28892A36-FFE0-47B9-8929-127D6A59DCD3}"/>
    <cellStyle name="Followed Hyperlink 16" xfId="37472" hidden="1" xr:uid="{D6A687FE-F9A5-42A2-8C4A-EB485BDAD05F}"/>
    <cellStyle name="Followed Hyperlink 16" xfId="37515" hidden="1" xr:uid="{F6F6B6D6-DFBE-4F14-8252-BBC289CE5DB7}"/>
    <cellStyle name="Followed Hyperlink 16" xfId="37348" hidden="1" xr:uid="{43F5F447-207A-45B8-8601-95EA0243DE64}"/>
    <cellStyle name="Followed Hyperlink 16" xfId="36730" hidden="1" xr:uid="{78AE0B2B-87FD-4AC5-A7EC-CA6DD87C29DA}"/>
    <cellStyle name="Followed Hyperlink 16" xfId="36061" hidden="1" xr:uid="{35C27895-3165-447E-BAF8-6B16146DAA80}"/>
    <cellStyle name="Followed Hyperlink 16" xfId="35352" hidden="1" xr:uid="{2805B85F-B56B-435D-B2CD-99DEC57D7429}"/>
    <cellStyle name="Followed Hyperlink 16" xfId="31357" hidden="1" xr:uid="{CB3F5832-D33B-4F49-A812-872365C37391}"/>
    <cellStyle name="Followed Hyperlink 16" xfId="30910" hidden="1" xr:uid="{4CEE8A1B-B03E-45FC-9B47-549B4818B159}"/>
    <cellStyle name="Followed Hyperlink 16" xfId="33728" hidden="1" xr:uid="{557B0EB4-1FC7-49F4-8A73-743C2FFFE739}"/>
    <cellStyle name="Followed Hyperlink 16" xfId="37140" hidden="1" xr:uid="{F680F108-530D-4C1F-BD5D-21C8922031A5}"/>
    <cellStyle name="Followed Hyperlink 16" xfId="37180" hidden="1" xr:uid="{9483736A-49B2-48D0-9D02-B5459EB05AC4}"/>
    <cellStyle name="Followed Hyperlink 16" xfId="37222" hidden="1" xr:uid="{6A99C0F7-FDB7-4EEF-B2C7-24FD2E83D1FF}"/>
    <cellStyle name="Followed Hyperlink 16" xfId="29366" hidden="1" xr:uid="{A3269A1D-D627-4E65-8181-E663E4609544}"/>
    <cellStyle name="Followed Hyperlink 16" xfId="33345" hidden="1" xr:uid="{1B9482D5-2FE5-48CE-A47D-06171BEE7C16}"/>
    <cellStyle name="Followed Hyperlink 16" xfId="33385" hidden="1" xr:uid="{A43C5069-CA37-43E4-9D57-5EEC72CC7525}"/>
    <cellStyle name="Followed Hyperlink 16" xfId="33493" hidden="1" xr:uid="{329569BA-38AB-463D-B485-DC970391B9D0}"/>
    <cellStyle name="Followed Hyperlink 16" xfId="33686" hidden="1" xr:uid="{254C8411-2EE1-4E11-A6CD-DE9BE84393D8}"/>
    <cellStyle name="Followed Hyperlink 16" xfId="37879" xr:uid="{05106FB9-0747-402B-8383-1558723C5029}"/>
    <cellStyle name="Followed Hyperlink 17" xfId="3000" hidden="1" xr:uid="{00000000-0005-0000-0000-000081030000}"/>
    <cellStyle name="Followed Hyperlink 17" xfId="3780" hidden="1" xr:uid="{00000000-0005-0000-0000-000082030000}"/>
    <cellStyle name="Followed Hyperlink 17" xfId="3861" hidden="1" xr:uid="{00000000-0005-0000-0000-000083030000}"/>
    <cellStyle name="Followed Hyperlink 17" xfId="3903" hidden="1" xr:uid="{00000000-0005-0000-0000-000084030000}"/>
    <cellStyle name="Followed Hyperlink 17" xfId="3308" hidden="1" xr:uid="{00000000-0005-0000-0000-000085030000}"/>
    <cellStyle name="Followed Hyperlink 17" xfId="3948" hidden="1" xr:uid="{00000000-0005-0000-0000-000086030000}"/>
    <cellStyle name="Followed Hyperlink 17" xfId="4025" hidden="1" xr:uid="{00000000-0005-0000-0000-000087030000}"/>
    <cellStyle name="Followed Hyperlink 17" xfId="4067" hidden="1" xr:uid="{00000000-0005-0000-0000-000088030000}"/>
    <cellStyle name="Followed Hyperlink 17" xfId="3665" hidden="1" xr:uid="{00000000-0005-0000-0000-000089030000}"/>
    <cellStyle name="Followed Hyperlink 17" xfId="4151" hidden="1" xr:uid="{00000000-0005-0000-0000-00008B030000}"/>
    <cellStyle name="Followed Hyperlink 17" xfId="4193" hidden="1" xr:uid="{00000000-0005-0000-0000-00008C030000}"/>
    <cellStyle name="Followed Hyperlink 17" xfId="4235" hidden="1" xr:uid="{00000000-0005-0000-0000-00008E030000}"/>
    <cellStyle name="Followed Hyperlink 17" xfId="4277" hidden="1" xr:uid="{00000000-0005-0000-0000-00008F030000}"/>
    <cellStyle name="Followed Hyperlink 17" xfId="4319" hidden="1" xr:uid="{00000000-0005-0000-0000-000090030000}"/>
    <cellStyle name="Followed Hyperlink 17" xfId="3834" hidden="1" xr:uid="{00000000-0005-0000-0000-000091030000}"/>
    <cellStyle name="Followed Hyperlink 17" xfId="4361" hidden="1" xr:uid="{00000000-0005-0000-0000-000092030000}"/>
    <cellStyle name="Followed Hyperlink 17" xfId="4403" hidden="1" xr:uid="{00000000-0005-0000-0000-000093030000}"/>
    <cellStyle name="Followed Hyperlink 17" xfId="4445" hidden="1" xr:uid="{00000000-0005-0000-0000-000094030000}"/>
    <cellStyle name="Followed Hyperlink 17" xfId="4529" hidden="1" xr:uid="{00000000-0005-0000-0000-000095030000}"/>
    <cellStyle name="Followed Hyperlink 17" xfId="4571" hidden="1" xr:uid="{00000000-0005-0000-0000-000096030000}"/>
    <cellStyle name="Followed Hyperlink 17" xfId="4613" hidden="1" xr:uid="{00000000-0005-0000-0000-000097030000}"/>
    <cellStyle name="Followed Hyperlink 17" xfId="4504" hidden="1" xr:uid="{00000000-0005-0000-0000-000099030000}"/>
    <cellStyle name="Followed Hyperlink 17" xfId="4697" hidden="1" xr:uid="{00000000-0005-0000-0000-00009A030000}"/>
    <cellStyle name="Followed Hyperlink 17" xfId="4739" hidden="1" xr:uid="{00000000-0005-0000-0000-00009B030000}"/>
    <cellStyle name="Followed Hyperlink 17" xfId="3570" hidden="1" xr:uid="{00000000-0005-0000-0000-00007D030000}"/>
    <cellStyle name="Followed Hyperlink 17" xfId="2705" hidden="1" xr:uid="{00000000-0005-0000-0000-00006D030000}"/>
    <cellStyle name="Followed Hyperlink 17" xfId="4655" hidden="1" xr:uid="{00000000-0005-0000-0000-000098030000}"/>
    <cellStyle name="Followed Hyperlink 17" xfId="3108" hidden="1" xr:uid="{00000000-0005-0000-0000-000072030000}"/>
    <cellStyle name="Followed Hyperlink 17" xfId="3193" hidden="1" xr:uid="{00000000-0005-0000-0000-000073030000}"/>
    <cellStyle name="Followed Hyperlink 17" xfId="3235" hidden="1" xr:uid="{00000000-0005-0000-0000-000074030000}"/>
    <cellStyle name="Followed Hyperlink 17" xfId="2667" hidden="1" xr:uid="{00000000-0005-0000-0000-000075030000}"/>
    <cellStyle name="Followed Hyperlink 17" xfId="3276" hidden="1" xr:uid="{00000000-0005-0000-0000-000076030000}"/>
    <cellStyle name="Followed Hyperlink 17" xfId="3331" hidden="1" xr:uid="{00000000-0005-0000-0000-000077030000}"/>
    <cellStyle name="Followed Hyperlink 17" xfId="3373" hidden="1" xr:uid="{00000000-0005-0000-0000-000078030000}"/>
    <cellStyle name="Followed Hyperlink 17" xfId="2977" hidden="1" xr:uid="{00000000-0005-0000-0000-000079030000}"/>
    <cellStyle name="Followed Hyperlink 17" xfId="3430" hidden="1" xr:uid="{00000000-0005-0000-0000-00007A030000}"/>
    <cellStyle name="Followed Hyperlink 17" xfId="3473" hidden="1" xr:uid="{00000000-0005-0000-0000-00007B030000}"/>
    <cellStyle name="Followed Hyperlink 17" xfId="3515" hidden="1" xr:uid="{00000000-0005-0000-0000-00007C030000}"/>
    <cellStyle name="Followed Hyperlink 17" xfId="3612" hidden="1" xr:uid="{00000000-0005-0000-0000-00007E030000}"/>
    <cellStyle name="Followed Hyperlink 17" xfId="3727" hidden="1" xr:uid="{00000000-0005-0000-0000-000080030000}"/>
    <cellStyle name="Followed Hyperlink 17" xfId="2772" hidden="1" xr:uid="{00000000-0005-0000-0000-00006A030000}"/>
    <cellStyle name="Followed Hyperlink 17" xfId="2856" hidden="1" xr:uid="{00000000-0005-0000-0000-00006B030000}"/>
    <cellStyle name="Followed Hyperlink 17" xfId="2898" hidden="1" xr:uid="{00000000-0005-0000-0000-00006C030000}"/>
    <cellStyle name="Followed Hyperlink 17" xfId="2940" hidden="1" xr:uid="{00000000-0005-0000-0000-00006E030000}"/>
    <cellStyle name="Followed Hyperlink 17" xfId="3025" hidden="1" xr:uid="{00000000-0005-0000-0000-00006F030000}"/>
    <cellStyle name="Followed Hyperlink 17" xfId="3067" hidden="1" xr:uid="{00000000-0005-0000-0000-000070030000}"/>
    <cellStyle name="Followed Hyperlink 17" xfId="2632" hidden="1" xr:uid="{00000000-0005-0000-0000-000071030000}"/>
    <cellStyle name="Followed Hyperlink 17" xfId="2555" hidden="1" xr:uid="{00000000-0005-0000-0000-000067030000}"/>
    <cellStyle name="Followed Hyperlink 17" xfId="2597" hidden="1" xr:uid="{00000000-0005-0000-0000-000068030000}"/>
    <cellStyle name="Followed Hyperlink 17" xfId="2730" hidden="1" xr:uid="{00000000-0005-0000-0000-000069030000}"/>
    <cellStyle name="Followed Hyperlink 17" xfId="2470" hidden="1" xr:uid="{00000000-0005-0000-0000-000065030000}"/>
    <cellStyle name="Followed Hyperlink 17" xfId="2512" hidden="1" xr:uid="{00000000-0005-0000-0000-000066030000}"/>
    <cellStyle name="Followed Hyperlink 17" xfId="2404" hidden="1" xr:uid="{00000000-0005-0000-0000-000064030000}"/>
    <cellStyle name="Followed Hyperlink 17" xfId="3685" hidden="1" xr:uid="{00000000-0005-0000-0000-00007F030000}"/>
    <cellStyle name="Followed Hyperlink 17" xfId="3655" hidden="1" xr:uid="{00000000-0005-0000-0000-00008D030000}"/>
    <cellStyle name="Followed Hyperlink 17" xfId="4109" hidden="1" xr:uid="{00000000-0005-0000-0000-00008A030000}"/>
    <cellStyle name="Followed Hyperlink 17" xfId="255" hidden="1" xr:uid="{00000000-0005-0000-0000-000039030000}"/>
    <cellStyle name="Followed Hyperlink 17" xfId="731" hidden="1" xr:uid="{00000000-0005-0000-0000-00003A030000}"/>
    <cellStyle name="Followed Hyperlink 17" xfId="816" hidden="1" xr:uid="{00000000-0005-0000-0000-00003B030000}"/>
    <cellStyle name="Followed Hyperlink 17" xfId="858" hidden="1" xr:uid="{00000000-0005-0000-0000-00003C030000}"/>
    <cellStyle name="Followed Hyperlink 17" xfId="290" hidden="1" xr:uid="{00000000-0005-0000-0000-00003D030000}"/>
    <cellStyle name="Followed Hyperlink 17" xfId="899" hidden="1" xr:uid="{00000000-0005-0000-0000-00003E030000}"/>
    <cellStyle name="Followed Hyperlink 17" xfId="954" hidden="1" xr:uid="{00000000-0005-0000-0000-00003F030000}"/>
    <cellStyle name="Followed Hyperlink 17" xfId="996" hidden="1" xr:uid="{00000000-0005-0000-0000-000040030000}"/>
    <cellStyle name="Followed Hyperlink 17" xfId="600" hidden="1" xr:uid="{00000000-0005-0000-0000-000041030000}"/>
    <cellStyle name="Followed Hyperlink 17" xfId="1053" hidden="1" xr:uid="{00000000-0005-0000-0000-000042030000}"/>
    <cellStyle name="Followed Hyperlink 17" xfId="1096" hidden="1" xr:uid="{00000000-0005-0000-0000-000043030000}"/>
    <cellStyle name="Followed Hyperlink 17" xfId="1138" hidden="1" xr:uid="{00000000-0005-0000-0000-000044030000}"/>
    <cellStyle name="Followed Hyperlink 17" xfId="1235" hidden="1" xr:uid="{00000000-0005-0000-0000-000046030000}"/>
    <cellStyle name="Followed Hyperlink 17" xfId="395" hidden="1" xr:uid="{00000000-0005-0000-0000-000032030000}"/>
    <cellStyle name="Followed Hyperlink 17" xfId="479" hidden="1" xr:uid="{00000000-0005-0000-0000-000033030000}"/>
    <cellStyle name="Followed Hyperlink 17" xfId="521" hidden="1" xr:uid="{00000000-0005-0000-0000-000034030000}"/>
    <cellStyle name="Followed Hyperlink 17" xfId="328" hidden="1" xr:uid="{00000000-0005-0000-0000-000035030000}"/>
    <cellStyle name="Followed Hyperlink 17" xfId="563" hidden="1" xr:uid="{00000000-0005-0000-0000-000036030000}"/>
    <cellStyle name="Followed Hyperlink 17" xfId="648" hidden="1" xr:uid="{00000000-0005-0000-0000-000037030000}"/>
    <cellStyle name="Followed Hyperlink 17" xfId="690" hidden="1" xr:uid="{00000000-0005-0000-0000-000038030000}"/>
    <cellStyle name="Followed Hyperlink 17" xfId="178" hidden="1" xr:uid="{00000000-0005-0000-0000-00002F030000}"/>
    <cellStyle name="Followed Hyperlink 17" xfId="220" hidden="1" xr:uid="{00000000-0005-0000-0000-000030030000}"/>
    <cellStyle name="Followed Hyperlink 17" xfId="94" hidden="1" xr:uid="{00000000-0005-0000-0000-00002D030000}"/>
    <cellStyle name="Followed Hyperlink 17" xfId="136" hidden="1" xr:uid="{00000000-0005-0000-0000-00002E030000}"/>
    <cellStyle name="Followed Hyperlink 17" xfId="52" hidden="1" xr:uid="{00000000-0005-0000-0000-00002C030000}"/>
    <cellStyle name="Followed Hyperlink 17" xfId="1193" hidden="1" xr:uid="{00000000-0005-0000-0000-000045030000}"/>
    <cellStyle name="Followed Hyperlink 17" xfId="2127" hidden="1" xr:uid="{00000000-0005-0000-0000-000061030000}"/>
    <cellStyle name="Followed Hyperlink 17" xfId="1690" hidden="1" xr:uid="{00000000-0005-0000-0000-000050030000}"/>
    <cellStyle name="Followed Hyperlink 17" xfId="353" hidden="1" xr:uid="{00000000-0005-0000-0000-000031030000}"/>
    <cellStyle name="Followed Hyperlink 17" xfId="1278" hidden="1" xr:uid="{00000000-0005-0000-0000-000055030000}"/>
    <cellStyle name="Followed Hyperlink 17" xfId="1858" hidden="1" xr:uid="{00000000-0005-0000-0000-000056030000}"/>
    <cellStyle name="Followed Hyperlink 17" xfId="1900" hidden="1" xr:uid="{00000000-0005-0000-0000-000057030000}"/>
    <cellStyle name="Followed Hyperlink 17" xfId="1942" hidden="1" xr:uid="{00000000-0005-0000-0000-000058030000}"/>
    <cellStyle name="Followed Hyperlink 17" xfId="1457" hidden="1" xr:uid="{00000000-0005-0000-0000-000059030000}"/>
    <cellStyle name="Followed Hyperlink 17" xfId="1984" hidden="1" xr:uid="{00000000-0005-0000-0000-00005A030000}"/>
    <cellStyle name="Followed Hyperlink 17" xfId="2026" hidden="1" xr:uid="{00000000-0005-0000-0000-00005B030000}"/>
    <cellStyle name="Followed Hyperlink 17" xfId="2068" hidden="1" xr:uid="{00000000-0005-0000-0000-00005C030000}"/>
    <cellStyle name="Followed Hyperlink 17" xfId="2194" hidden="1" xr:uid="{00000000-0005-0000-0000-00005E030000}"/>
    <cellStyle name="Followed Hyperlink 17" xfId="2236" hidden="1" xr:uid="{00000000-0005-0000-0000-00005F030000}"/>
    <cellStyle name="Followed Hyperlink 17" xfId="2278" hidden="1" xr:uid="{00000000-0005-0000-0000-000060030000}"/>
    <cellStyle name="Followed Hyperlink 17" xfId="2320" hidden="1" xr:uid="{00000000-0005-0000-0000-000062030000}"/>
    <cellStyle name="Followed Hyperlink 17" xfId="2362" hidden="1" xr:uid="{00000000-0005-0000-0000-000063030000}"/>
    <cellStyle name="Followed Hyperlink 17" xfId="2152" hidden="1" xr:uid="{00000000-0005-0000-0000-00005D030000}"/>
    <cellStyle name="Followed Hyperlink 17" xfId="931" hidden="1" xr:uid="{00000000-0005-0000-0000-00004D030000}"/>
    <cellStyle name="Followed Hyperlink 17" xfId="1571" hidden="1" xr:uid="{00000000-0005-0000-0000-00004E030000}"/>
    <cellStyle name="Followed Hyperlink 17" xfId="1648" hidden="1" xr:uid="{00000000-0005-0000-0000-00004F030000}"/>
    <cellStyle name="Followed Hyperlink 17" xfId="1288" hidden="1" xr:uid="{00000000-0005-0000-0000-000051030000}"/>
    <cellStyle name="Followed Hyperlink 17" xfId="1732" hidden="1" xr:uid="{00000000-0005-0000-0000-000052030000}"/>
    <cellStyle name="Followed Hyperlink 17" xfId="1774" hidden="1" xr:uid="{00000000-0005-0000-0000-000053030000}"/>
    <cellStyle name="Followed Hyperlink 17" xfId="1816" hidden="1" xr:uid="{00000000-0005-0000-0000-000054030000}"/>
    <cellStyle name="Followed Hyperlink 17" xfId="1403" hidden="1" xr:uid="{00000000-0005-0000-0000-00004A030000}"/>
    <cellStyle name="Followed Hyperlink 17" xfId="1484" hidden="1" xr:uid="{00000000-0005-0000-0000-00004B030000}"/>
    <cellStyle name="Followed Hyperlink 17" xfId="1526" hidden="1" xr:uid="{00000000-0005-0000-0000-00004C030000}"/>
    <cellStyle name="Followed Hyperlink 17" xfId="1350" hidden="1" xr:uid="{00000000-0005-0000-0000-000048030000}"/>
    <cellStyle name="Followed Hyperlink 17" xfId="623" hidden="1" xr:uid="{00000000-0005-0000-0000-000049030000}"/>
    <cellStyle name="Followed Hyperlink 17" xfId="1308" hidden="1" xr:uid="{00000000-0005-0000-0000-000047030000}"/>
    <cellStyle name="Followed Hyperlink 17" xfId="4781" hidden="1" xr:uid="{00000000-0005-0000-0000-00009C030000}"/>
    <cellStyle name="Followed Hyperlink 17" xfId="8599" hidden="1" xr:uid="{A388C2C2-92D5-401B-ADAC-D850F5E4A6CE}"/>
    <cellStyle name="Followed Hyperlink 17" xfId="8680" hidden="1" xr:uid="{63641AA9-AC99-4FC2-89EC-B27C91D3BBF6}"/>
    <cellStyle name="Followed Hyperlink 17" xfId="8722" hidden="1" xr:uid="{49BBC799-7F7D-4A5A-B122-7DAA5C558157}"/>
    <cellStyle name="Followed Hyperlink 17" xfId="8127" hidden="1" xr:uid="{91DE98A0-F11D-4DE9-B2D5-F914A14C5129}"/>
    <cellStyle name="Followed Hyperlink 17" xfId="8767" hidden="1" xr:uid="{362D6672-88E9-46AB-8896-98D56E714AB2}"/>
    <cellStyle name="Followed Hyperlink 17" xfId="8844" hidden="1" xr:uid="{52280646-0F49-41BE-84AA-C8825D1065EE}"/>
    <cellStyle name="Followed Hyperlink 17" xfId="8886" hidden="1" xr:uid="{424C59FC-058F-4A31-B23F-B89809585073}"/>
    <cellStyle name="Followed Hyperlink 17" xfId="8484" hidden="1" xr:uid="{A17F0772-FF64-49BC-9538-C087E5EEC979}"/>
    <cellStyle name="Followed Hyperlink 17" xfId="8970" hidden="1" xr:uid="{8C7C358E-F092-43CA-9137-B946D523783E}"/>
    <cellStyle name="Followed Hyperlink 17" xfId="9012" hidden="1" xr:uid="{6D6B8BD0-F2E6-4354-A60F-8A7FE086245E}"/>
    <cellStyle name="Followed Hyperlink 17" xfId="9054" hidden="1" xr:uid="{153A1E0D-CCDB-4117-A9E2-3E710691AC48}"/>
    <cellStyle name="Followed Hyperlink 17" xfId="9096" hidden="1" xr:uid="{E3D1C8EC-E040-4433-8558-F331ABDAA5A9}"/>
    <cellStyle name="Followed Hyperlink 17" xfId="9138" hidden="1" xr:uid="{B076F300-2D99-4A03-A2D8-4EB28F107B49}"/>
    <cellStyle name="Followed Hyperlink 17" xfId="8653" hidden="1" xr:uid="{8C522F5B-CE97-4D70-978A-CC40A085354C}"/>
    <cellStyle name="Followed Hyperlink 17" xfId="9180" hidden="1" xr:uid="{5E1711E3-2843-4630-A626-7B2973E26378}"/>
    <cellStyle name="Followed Hyperlink 17" xfId="9222" hidden="1" xr:uid="{06E966D9-D88E-40B2-9D9B-425B2DDAA54C}"/>
    <cellStyle name="Followed Hyperlink 17" xfId="9264" hidden="1" xr:uid="{7461D9B5-390C-4F45-8F54-94B772D7C9DA}"/>
    <cellStyle name="Followed Hyperlink 17" xfId="9348" hidden="1" xr:uid="{797D1BBA-BA7C-4993-8054-4D2404FAC938}"/>
    <cellStyle name="Followed Hyperlink 17" xfId="9390" hidden="1" xr:uid="{577802BC-E9E1-4D9B-80DD-DC184BBC3D7A}"/>
    <cellStyle name="Followed Hyperlink 17" xfId="9432" hidden="1" xr:uid="{6B239F41-FB77-4B94-B495-0002BE7A3839}"/>
    <cellStyle name="Followed Hyperlink 17" xfId="9323" hidden="1" xr:uid="{27430F88-4658-4BA6-A8E8-5F8D8EFB2D90}"/>
    <cellStyle name="Followed Hyperlink 17" xfId="9516" hidden="1" xr:uid="{1B7E5A00-3A5F-4338-A4DA-833C4CC1A404}"/>
    <cellStyle name="Followed Hyperlink 17" xfId="9558" hidden="1" xr:uid="{9E0ED773-3969-4126-9652-5C2EC64F3615}"/>
    <cellStyle name="Followed Hyperlink 17" xfId="8389" hidden="1" xr:uid="{F3879502-9F22-4113-8723-C76B9EC3CD90}"/>
    <cellStyle name="Followed Hyperlink 17" xfId="7524" hidden="1" xr:uid="{A5F4B4B7-75FC-4838-9DF9-50C412ECC5CB}"/>
    <cellStyle name="Followed Hyperlink 17" xfId="9474" hidden="1" xr:uid="{70A78801-93D6-47DE-A007-12748C05E546}"/>
    <cellStyle name="Followed Hyperlink 17" xfId="7927" hidden="1" xr:uid="{6D7681D1-6560-4030-A77A-FDF7996ED4BD}"/>
    <cellStyle name="Followed Hyperlink 17" xfId="8012" hidden="1" xr:uid="{B86A1211-CA5A-4408-85F4-29ED7C4D345C}"/>
    <cellStyle name="Followed Hyperlink 17" xfId="8054" hidden="1" xr:uid="{86B439F4-FE9A-41EA-964D-5AAE9566D15B}"/>
    <cellStyle name="Followed Hyperlink 17" xfId="7486" hidden="1" xr:uid="{F2563487-69E0-4927-AC6B-A04C374CF68E}"/>
    <cellStyle name="Followed Hyperlink 17" xfId="8095" hidden="1" xr:uid="{71A49F99-D44B-4246-8D57-0A3D23540C61}"/>
    <cellStyle name="Followed Hyperlink 17" xfId="8150" hidden="1" xr:uid="{13CAA277-E7AD-4393-9753-C52DC6C8F169}"/>
    <cellStyle name="Followed Hyperlink 17" xfId="8192" hidden="1" xr:uid="{D1F7FFE3-E7CC-433B-B562-E9926607F6E3}"/>
    <cellStyle name="Followed Hyperlink 17" xfId="7796" hidden="1" xr:uid="{710450CC-6897-4E74-B652-5E661EA75CCE}"/>
    <cellStyle name="Followed Hyperlink 17" xfId="8249" hidden="1" xr:uid="{24C60287-0078-43CF-9D58-517D9069A759}"/>
    <cellStyle name="Followed Hyperlink 17" xfId="8292" hidden="1" xr:uid="{58419AE1-3002-4C2B-BF85-A9F1275C4B80}"/>
    <cellStyle name="Followed Hyperlink 17" xfId="8334" hidden="1" xr:uid="{2BA4A185-0F54-4722-B4E7-36F77096BC87}"/>
    <cellStyle name="Followed Hyperlink 17" xfId="8431" hidden="1" xr:uid="{80DEB352-DA22-4668-8351-EE993015698D}"/>
    <cellStyle name="Followed Hyperlink 17" xfId="8546" hidden="1" xr:uid="{2FD30690-0DD8-4AD1-86FD-51DC647B165B}"/>
    <cellStyle name="Followed Hyperlink 17" xfId="7591" hidden="1" xr:uid="{BA7E91AC-68DA-44B2-9EC7-E3BD9D53FBA8}"/>
    <cellStyle name="Followed Hyperlink 17" xfId="7675" hidden="1" xr:uid="{E6807706-D078-4BA6-A93C-A725D6BE42D9}"/>
    <cellStyle name="Followed Hyperlink 17" xfId="7717" hidden="1" xr:uid="{4F0AB126-40D5-415E-BB0A-AC36F4DF91D7}"/>
    <cellStyle name="Followed Hyperlink 17" xfId="7759" hidden="1" xr:uid="{B0B5F577-0BE5-4737-8344-93F4FCD79748}"/>
    <cellStyle name="Followed Hyperlink 17" xfId="7844" hidden="1" xr:uid="{B5890283-2857-476C-81E4-07B8C8F5EAA5}"/>
    <cellStyle name="Followed Hyperlink 17" xfId="7886" hidden="1" xr:uid="{6D38519C-90DC-45C9-90A3-778B6CEB3342}"/>
    <cellStyle name="Followed Hyperlink 17" xfId="7451" hidden="1" xr:uid="{12CCDEE9-3DEB-4FC8-B172-6965406CA29F}"/>
    <cellStyle name="Followed Hyperlink 17" xfId="7374" hidden="1" xr:uid="{C1F226BB-8620-47D4-83DA-366BB3012E40}"/>
    <cellStyle name="Followed Hyperlink 17" xfId="7416" hidden="1" xr:uid="{CC8D8BBC-178E-4E12-899C-52E1872EB2C4}"/>
    <cellStyle name="Followed Hyperlink 17" xfId="7549" hidden="1" xr:uid="{9CBC2DAD-6FCA-4237-9E91-55985E307F4C}"/>
    <cellStyle name="Followed Hyperlink 17" xfId="7290" hidden="1" xr:uid="{AE4AE902-1B48-4CCB-B447-BA2D21B668A9}"/>
    <cellStyle name="Followed Hyperlink 17" xfId="7332" hidden="1" xr:uid="{FD2E3DE2-1FE9-4594-89CC-1AC83BB4E3C6}"/>
    <cellStyle name="Followed Hyperlink 17" xfId="7227" hidden="1" xr:uid="{626C3885-64A5-419E-94E7-3A77A36BED4A}"/>
    <cellStyle name="Followed Hyperlink 17" xfId="8504" hidden="1" xr:uid="{E82DC847-9ABE-441D-94FD-C206F1247B6B}"/>
    <cellStyle name="Followed Hyperlink 17" xfId="8474" hidden="1" xr:uid="{B336AC34-3DCA-4395-83F6-46CB301897AF}"/>
    <cellStyle name="Followed Hyperlink 17" xfId="8928" hidden="1" xr:uid="{DEEE2295-C894-4B96-BCBD-5393DD557CAB}"/>
    <cellStyle name="Followed Hyperlink 17" xfId="5078" hidden="1" xr:uid="{BF35453E-4594-44EA-9B60-C6A0FD8C63E6}"/>
    <cellStyle name="Followed Hyperlink 17" xfId="5554" hidden="1" xr:uid="{688B67BE-C829-4C5D-996A-61DBDA466966}"/>
    <cellStyle name="Followed Hyperlink 17" xfId="5639" hidden="1" xr:uid="{3E5005E0-40D1-4F98-AF11-F16C20E6CD9B}"/>
    <cellStyle name="Followed Hyperlink 17" xfId="5681" hidden="1" xr:uid="{27092594-2319-455F-944C-88D9252E586F}"/>
    <cellStyle name="Followed Hyperlink 17" xfId="5113" hidden="1" xr:uid="{0832A092-7FBF-43B6-9D2E-9A159DE5C37C}"/>
    <cellStyle name="Followed Hyperlink 17" xfId="5722" hidden="1" xr:uid="{E94814CF-AF37-4814-8216-C1C87AD542A4}"/>
    <cellStyle name="Followed Hyperlink 17" xfId="5777" hidden="1" xr:uid="{785E25AD-484A-4338-97F4-392D873BBBFB}"/>
    <cellStyle name="Followed Hyperlink 17" xfId="5819" hidden="1" xr:uid="{21645CB7-D04B-4B18-A777-FFE59840302D}"/>
    <cellStyle name="Followed Hyperlink 17" xfId="5423" hidden="1" xr:uid="{A4BD4B4D-921E-4576-8176-7EC80B7ABEA9}"/>
    <cellStyle name="Followed Hyperlink 17" xfId="5876" hidden="1" xr:uid="{A69035C4-DB5C-43E8-9E1D-4896C58526C8}"/>
    <cellStyle name="Followed Hyperlink 17" xfId="5919" hidden="1" xr:uid="{30174648-88FB-4F47-BE6C-687E30692918}"/>
    <cellStyle name="Followed Hyperlink 17" xfId="5961" hidden="1" xr:uid="{70E48642-662D-4EA3-89A2-CE92CA6F122F}"/>
    <cellStyle name="Followed Hyperlink 17" xfId="6058" hidden="1" xr:uid="{D316CBE2-8871-4D57-89D4-69E9C2B519F0}"/>
    <cellStyle name="Followed Hyperlink 17" xfId="5218" hidden="1" xr:uid="{F29189F4-E0C1-48FF-8EA4-4003DCD1BD33}"/>
    <cellStyle name="Followed Hyperlink 17" xfId="5302" hidden="1" xr:uid="{6165C5D5-6E24-4760-BAAA-D2EE6608811D}"/>
    <cellStyle name="Followed Hyperlink 17" xfId="5344" hidden="1" xr:uid="{10C44F31-1F00-45F1-9549-3EB7CEF6D0EF}"/>
    <cellStyle name="Followed Hyperlink 17" xfId="5151" hidden="1" xr:uid="{3EDDFBD9-8F82-4BA1-BA1A-A2D5D8656B79}"/>
    <cellStyle name="Followed Hyperlink 17" xfId="5386" hidden="1" xr:uid="{D8E33413-95AE-4FF9-8F34-6A02FD6B08FF}"/>
    <cellStyle name="Followed Hyperlink 17" xfId="5471" hidden="1" xr:uid="{66BF1915-4474-4292-B1E0-E7B40605C74E}"/>
    <cellStyle name="Followed Hyperlink 17" xfId="5513" hidden="1" xr:uid="{EA8EC9D4-9386-48B6-BCAC-79584E5BB81E}"/>
    <cellStyle name="Followed Hyperlink 17" xfId="5001" hidden="1" xr:uid="{5083F040-710F-44EA-9D8C-79B1B6FA8531}"/>
    <cellStyle name="Followed Hyperlink 17" xfId="5043" hidden="1" xr:uid="{DCBDC2BE-51F7-4DCE-878F-98AAF26E88FE}"/>
    <cellStyle name="Followed Hyperlink 17" xfId="4917" hidden="1" xr:uid="{EBBC9FFF-EE6B-4A53-B7DD-D78315327C83}"/>
    <cellStyle name="Followed Hyperlink 17" xfId="4959" hidden="1" xr:uid="{A0B00E38-266D-4D04-8FCB-6FDB095C1C67}"/>
    <cellStyle name="Followed Hyperlink 17" xfId="4875" hidden="1" xr:uid="{DF4EB25E-ADE4-4905-91AE-53B2F24FBA2D}"/>
    <cellStyle name="Followed Hyperlink 17" xfId="6016" hidden="1" xr:uid="{CBE8CE00-17C2-40D3-9723-6AB66742E851}"/>
    <cellStyle name="Followed Hyperlink 17" xfId="6950" hidden="1" xr:uid="{B6FC990A-8514-49D1-977C-6DDDEB649D44}"/>
    <cellStyle name="Followed Hyperlink 17" xfId="6513" hidden="1" xr:uid="{CD0864E6-D802-448C-9FCF-8709680C9A2E}"/>
    <cellStyle name="Followed Hyperlink 17" xfId="5176" hidden="1" xr:uid="{B37245D5-7265-45F4-BA46-A18DB4784071}"/>
    <cellStyle name="Followed Hyperlink 17" xfId="6101" hidden="1" xr:uid="{DFE061D3-C93F-4C40-97AA-B5C2613DB3F9}"/>
    <cellStyle name="Followed Hyperlink 17" xfId="6681" hidden="1" xr:uid="{F98F2FDA-6C32-4D86-A6FD-DD85E33144E3}"/>
    <cellStyle name="Followed Hyperlink 17" xfId="6723" hidden="1" xr:uid="{FFA0B41C-53B4-4103-B8FD-B7331FC482EF}"/>
    <cellStyle name="Followed Hyperlink 17" xfId="6765" hidden="1" xr:uid="{CE14F670-8566-44B0-9F74-193A3825FB73}"/>
    <cellStyle name="Followed Hyperlink 17" xfId="6280" hidden="1" xr:uid="{CE6306AE-C0A3-495C-A195-3660535C3C66}"/>
    <cellStyle name="Followed Hyperlink 17" xfId="6807" hidden="1" xr:uid="{C72F86C7-642C-4260-897C-CCF0EF5D278F}"/>
    <cellStyle name="Followed Hyperlink 17" xfId="6849" hidden="1" xr:uid="{65D34855-D133-4DE6-B031-B3477CE544D2}"/>
    <cellStyle name="Followed Hyperlink 17" xfId="6891" hidden="1" xr:uid="{930ADC41-F61F-4C8D-BD31-572CA36F472F}"/>
    <cellStyle name="Followed Hyperlink 17" xfId="7017" hidden="1" xr:uid="{AC85CFAB-405C-435D-B5CE-51A1B6EA725D}"/>
    <cellStyle name="Followed Hyperlink 17" xfId="7059" hidden="1" xr:uid="{217CC018-D53A-4D04-9C82-ED7A709A8A6E}"/>
    <cellStyle name="Followed Hyperlink 17" xfId="7101" hidden="1" xr:uid="{BDC3C724-9E71-4066-A378-5C0D33E38D50}"/>
    <cellStyle name="Followed Hyperlink 17" xfId="7143" hidden="1" xr:uid="{5CC7D0A5-CB5F-486D-8B4D-CDA769454334}"/>
    <cellStyle name="Followed Hyperlink 17" xfId="7185" hidden="1" xr:uid="{904E1AD2-6D29-43AB-8A53-DF47CFF0AF7D}"/>
    <cellStyle name="Followed Hyperlink 17" xfId="6975" hidden="1" xr:uid="{88D322D8-E306-4686-A87F-47B63A396B9A}"/>
    <cellStyle name="Followed Hyperlink 17" xfId="5754" hidden="1" xr:uid="{062775A4-0A8D-41A3-8F98-F0AFA6D1AD00}"/>
    <cellStyle name="Followed Hyperlink 17" xfId="6394" hidden="1" xr:uid="{B47D6937-E141-4AFB-A516-21B24458991F}"/>
    <cellStyle name="Followed Hyperlink 17" xfId="6471" hidden="1" xr:uid="{DF08468E-586E-4343-A68A-5ABCDF9BFA20}"/>
    <cellStyle name="Followed Hyperlink 17" xfId="6111" hidden="1" xr:uid="{25E0F482-B9DE-4F48-9E73-DCACFC5E70E3}"/>
    <cellStyle name="Followed Hyperlink 17" xfId="6555" hidden="1" xr:uid="{803D00D6-F3F4-4010-BCA2-C158DBCC7D4D}"/>
    <cellStyle name="Followed Hyperlink 17" xfId="6597" hidden="1" xr:uid="{BD526989-C7C3-40BF-ACE0-77940A26935B}"/>
    <cellStyle name="Followed Hyperlink 17" xfId="6639" hidden="1" xr:uid="{BD3A94A2-A945-4418-B78B-0A3D2665F32E}"/>
    <cellStyle name="Followed Hyperlink 17" xfId="6226" hidden="1" xr:uid="{4B5E2455-C560-4B3A-91F8-7D41EE1AFED1}"/>
    <cellStyle name="Followed Hyperlink 17" xfId="6307" hidden="1" xr:uid="{D951A425-DB73-4FFC-AF17-431227D9D39C}"/>
    <cellStyle name="Followed Hyperlink 17" xfId="6349" hidden="1" xr:uid="{044FBE13-5F7C-4BE3-9576-86B5E35E9609}"/>
    <cellStyle name="Followed Hyperlink 17" xfId="6173" hidden="1" xr:uid="{CDB019AC-9CD8-44E5-B04B-2E9FA7C91D49}"/>
    <cellStyle name="Followed Hyperlink 17" xfId="5446" hidden="1" xr:uid="{0371AFC9-B4C9-4E9F-B26F-48C56FD3F712}"/>
    <cellStyle name="Followed Hyperlink 17" xfId="6131" hidden="1" xr:uid="{3D448893-D834-4177-9D9F-E76ABF1024E7}"/>
    <cellStyle name="Followed Hyperlink 17" xfId="9600" hidden="1" xr:uid="{5BB64749-31A9-4587-8766-055C1421EF5D}"/>
    <cellStyle name="Followed Hyperlink 17" xfId="13342" hidden="1" xr:uid="{5BA20DB6-D80B-4E13-BF26-E2BA4330A7F0}"/>
    <cellStyle name="Followed Hyperlink 17" xfId="13423" hidden="1" xr:uid="{AA2005FB-983B-449F-BA76-4F0EEED9C3ED}"/>
    <cellStyle name="Followed Hyperlink 17" xfId="13465" hidden="1" xr:uid="{4E763355-8050-4A4A-A75C-2E9F5A46864E}"/>
    <cellStyle name="Followed Hyperlink 17" xfId="12870" hidden="1" xr:uid="{4F93168A-03BC-4568-970C-B98F44FE3EF1}"/>
    <cellStyle name="Followed Hyperlink 17" xfId="13510" hidden="1" xr:uid="{4617D14A-E7C2-42E9-98E9-881B4FC1312E}"/>
    <cellStyle name="Followed Hyperlink 17" xfId="13587" hidden="1" xr:uid="{95601F1A-F4F0-47EB-9912-2CFE2516542A}"/>
    <cellStyle name="Followed Hyperlink 17" xfId="13629" hidden="1" xr:uid="{A2E025DF-C7BB-48BE-A727-AFDC054F96B2}"/>
    <cellStyle name="Followed Hyperlink 17" xfId="13227" hidden="1" xr:uid="{C8552E47-9D16-41D8-BA56-C82F6BAA4853}"/>
    <cellStyle name="Followed Hyperlink 17" xfId="13713" hidden="1" xr:uid="{C737D841-52E6-48B7-A015-471FE5BC901F}"/>
    <cellStyle name="Followed Hyperlink 17" xfId="13755" hidden="1" xr:uid="{0AACE894-D739-4837-AF4F-4D7484EE969F}"/>
    <cellStyle name="Followed Hyperlink 17" xfId="13797" hidden="1" xr:uid="{360521A4-08D6-4CBE-9497-E2998C43AE18}"/>
    <cellStyle name="Followed Hyperlink 17" xfId="13839" hidden="1" xr:uid="{FCF5E24F-3D1C-4EE5-B849-BC1887B48944}"/>
    <cellStyle name="Followed Hyperlink 17" xfId="13881" hidden="1" xr:uid="{E252DBE5-1003-419C-8AC5-70EC0897B929}"/>
    <cellStyle name="Followed Hyperlink 17" xfId="13396" hidden="1" xr:uid="{0B6417EE-EB5F-4269-B24E-77F7AD825026}"/>
    <cellStyle name="Followed Hyperlink 17" xfId="13923" hidden="1" xr:uid="{D964BDEE-1D15-49F7-951A-6BDF96716183}"/>
    <cellStyle name="Followed Hyperlink 17" xfId="13965" hidden="1" xr:uid="{F251B508-4E20-4EB3-AD07-BCC1DEE68A7E}"/>
    <cellStyle name="Followed Hyperlink 17" xfId="14007" hidden="1" xr:uid="{C71B3E60-BC19-48D0-8C09-4E2376F35644}"/>
    <cellStyle name="Followed Hyperlink 17" xfId="14091" hidden="1" xr:uid="{B0F1ADA5-B329-41D1-B146-4930B7CF5265}"/>
    <cellStyle name="Followed Hyperlink 17" xfId="14133" hidden="1" xr:uid="{56DD032D-BC69-4F2D-9CB6-0824E29F2BBD}"/>
    <cellStyle name="Followed Hyperlink 17" xfId="14175" hidden="1" xr:uid="{3300E109-F3BD-4E5B-AE3D-4D6C297F8313}"/>
    <cellStyle name="Followed Hyperlink 17" xfId="14066" hidden="1" xr:uid="{628344BB-93A2-4A3B-98FB-EE9C10FDE20A}"/>
    <cellStyle name="Followed Hyperlink 17" xfId="14259" hidden="1" xr:uid="{A7C7192E-6463-47E4-A7A5-33922C0A86AF}"/>
    <cellStyle name="Followed Hyperlink 17" xfId="14301" hidden="1" xr:uid="{AE2934CF-1D2B-4AB4-B73D-054CC4BF953E}"/>
    <cellStyle name="Followed Hyperlink 17" xfId="13132" hidden="1" xr:uid="{0CFAB0C5-4398-4F66-ADBF-039EE15E531A}"/>
    <cellStyle name="Followed Hyperlink 17" xfId="12267" hidden="1" xr:uid="{148A6CAD-E6E6-4FA5-B1C5-DD9A28FACC89}"/>
    <cellStyle name="Followed Hyperlink 17" xfId="14217" hidden="1" xr:uid="{8115E151-56D1-4F5B-AB4C-3E40DDBE76B8}"/>
    <cellStyle name="Followed Hyperlink 17" xfId="12670" hidden="1" xr:uid="{1A81DA4D-570A-47AC-802A-22E06829F996}"/>
    <cellStyle name="Followed Hyperlink 17" xfId="12755" hidden="1" xr:uid="{793CE395-B25E-4DD2-A8F5-809E7697E00B}"/>
    <cellStyle name="Followed Hyperlink 17" xfId="12797" hidden="1" xr:uid="{64CF6979-08AC-4464-9AC6-FEBE06F7D66D}"/>
    <cellStyle name="Followed Hyperlink 17" xfId="12229" hidden="1" xr:uid="{67EAAD9D-B79B-4325-A6CB-7A2A62E2BA58}"/>
    <cellStyle name="Followed Hyperlink 17" xfId="12838" hidden="1" xr:uid="{586984B0-654A-4C0F-8D44-A68261AE6C91}"/>
    <cellStyle name="Followed Hyperlink 17" xfId="12893" hidden="1" xr:uid="{F5D17E0B-D4F0-4416-97AC-927A72AA61BB}"/>
    <cellStyle name="Followed Hyperlink 17" xfId="12935" hidden="1" xr:uid="{460438DC-08E2-43A3-A8D7-1237CD56AC96}"/>
    <cellStyle name="Followed Hyperlink 17" xfId="12539" hidden="1" xr:uid="{C8D7954D-4BB0-413A-92CD-886ABBA50135}"/>
    <cellStyle name="Followed Hyperlink 17" xfId="12992" hidden="1" xr:uid="{7456E29C-4CFA-47E4-811B-62C2154F72A0}"/>
    <cellStyle name="Followed Hyperlink 17" xfId="13035" hidden="1" xr:uid="{4CB29159-9A01-472C-9530-08F5967F09DE}"/>
    <cellStyle name="Followed Hyperlink 17" xfId="13077" hidden="1" xr:uid="{C43CA321-E2FF-4DD2-B9B8-1C4F2B87DB65}"/>
    <cellStyle name="Followed Hyperlink 17" xfId="13174" hidden="1" xr:uid="{70ECFC40-DF08-4313-B02A-2CE541DA8241}"/>
    <cellStyle name="Followed Hyperlink 17" xfId="13289" hidden="1" xr:uid="{B2F47C3D-78EA-4D17-8175-4932EAF00CE9}"/>
    <cellStyle name="Followed Hyperlink 17" xfId="12334" hidden="1" xr:uid="{944553E3-E333-4BDC-BACE-23C7D7C19E60}"/>
    <cellStyle name="Followed Hyperlink 17" xfId="12418" hidden="1" xr:uid="{A462A219-DD68-409D-9291-61D05EABDD08}"/>
    <cellStyle name="Followed Hyperlink 17" xfId="12460" hidden="1" xr:uid="{8B1870B8-60F9-4364-A532-823369B29501}"/>
    <cellStyle name="Followed Hyperlink 17" xfId="12502" hidden="1" xr:uid="{014C0BD0-E390-4E53-9E13-1ADAB7CBF618}"/>
    <cellStyle name="Followed Hyperlink 17" xfId="12587" hidden="1" xr:uid="{51720A46-E56A-4E14-A3C4-69BD17670039}"/>
    <cellStyle name="Followed Hyperlink 17" xfId="12629" hidden="1" xr:uid="{022CEBA2-5A1A-425C-99DC-5EC72058CA71}"/>
    <cellStyle name="Followed Hyperlink 17" xfId="12194" hidden="1" xr:uid="{317F57D8-34F7-4617-A531-B4E87AB620A2}"/>
    <cellStyle name="Followed Hyperlink 17" xfId="12117" hidden="1" xr:uid="{AFA8CB61-61FB-41FC-853B-BE240D94A2BB}"/>
    <cellStyle name="Followed Hyperlink 17" xfId="12159" hidden="1" xr:uid="{EE54C994-DC3E-425A-9BE0-D40942D78BE6}"/>
    <cellStyle name="Followed Hyperlink 17" xfId="12292" hidden="1" xr:uid="{6DED4C9A-86DE-426E-941D-F2F4D4D3692F}"/>
    <cellStyle name="Followed Hyperlink 17" xfId="12033" hidden="1" xr:uid="{E34700B7-F21F-4F2B-90FC-488A0AAE7EDA}"/>
    <cellStyle name="Followed Hyperlink 17" xfId="12075" hidden="1" xr:uid="{85C3925A-9B4B-4B1E-804F-50D9C4E56B03}"/>
    <cellStyle name="Followed Hyperlink 17" xfId="11972" hidden="1" xr:uid="{1F970F8B-7ACE-4FF0-B618-85750DA642B0}"/>
    <cellStyle name="Followed Hyperlink 17" xfId="13247" hidden="1" xr:uid="{CB33C986-5C21-41B4-A878-78AFA2CD0388}"/>
    <cellStyle name="Followed Hyperlink 17" xfId="13217" hidden="1" xr:uid="{8D964732-1E30-42A9-B2E3-7E82B2554C30}"/>
    <cellStyle name="Followed Hyperlink 17" xfId="13671" hidden="1" xr:uid="{9382157E-BA6E-42BF-9DDA-D569169A3148}"/>
    <cellStyle name="Followed Hyperlink 17" xfId="9823" hidden="1" xr:uid="{3C57935F-644D-4FC2-B27A-6A4D026ACEBB}"/>
    <cellStyle name="Followed Hyperlink 17" xfId="10299" hidden="1" xr:uid="{FE395215-44D3-46A6-A430-C3E2994C1C6D}"/>
    <cellStyle name="Followed Hyperlink 17" xfId="10384" hidden="1" xr:uid="{3EC1C68A-1C81-4D02-BEB2-4D33D662C941}"/>
    <cellStyle name="Followed Hyperlink 17" xfId="10426" hidden="1" xr:uid="{C436E335-0D7B-4BA4-B22C-DA0425F1D744}"/>
    <cellStyle name="Followed Hyperlink 17" xfId="9858" hidden="1" xr:uid="{E2176B33-E675-4C39-847B-8795E2510292}"/>
    <cellStyle name="Followed Hyperlink 17" xfId="10467" hidden="1" xr:uid="{EDE81CEF-9CB6-439E-A7D9-6FD48E6A2D19}"/>
    <cellStyle name="Followed Hyperlink 17" xfId="10522" hidden="1" xr:uid="{78FC7D02-388A-4FB7-9943-97D50B555CD4}"/>
    <cellStyle name="Followed Hyperlink 17" xfId="10564" hidden="1" xr:uid="{5CE63BD3-CBF7-4E08-B0AA-21D020E61B0C}"/>
    <cellStyle name="Followed Hyperlink 17" xfId="10168" hidden="1" xr:uid="{BDF0D7AC-94A9-4D0B-8547-A3B2A5163049}"/>
    <cellStyle name="Followed Hyperlink 17" xfId="10621" hidden="1" xr:uid="{DD56548A-279A-40DE-B225-19B40C5E5228}"/>
    <cellStyle name="Followed Hyperlink 17" xfId="10664" hidden="1" xr:uid="{E15886FE-526B-4E7C-8D60-2B691115B393}"/>
    <cellStyle name="Followed Hyperlink 17" xfId="10706" hidden="1" xr:uid="{11575D24-B738-411F-BB16-92D42ED2C0CE}"/>
    <cellStyle name="Followed Hyperlink 17" xfId="10803" hidden="1" xr:uid="{788F24D1-14B6-420F-A7D2-2F13AB4B44F5}"/>
    <cellStyle name="Followed Hyperlink 17" xfId="9963" hidden="1" xr:uid="{46357CA3-56EE-44D4-8209-958C7B5CC471}"/>
    <cellStyle name="Followed Hyperlink 17" xfId="10047" hidden="1" xr:uid="{7DD27A25-9480-47AF-882D-5F94F15D217F}"/>
    <cellStyle name="Followed Hyperlink 17" xfId="10089" hidden="1" xr:uid="{4D681C06-4560-4029-9639-AD6A4CB51FA0}"/>
    <cellStyle name="Followed Hyperlink 17" xfId="9896" hidden="1" xr:uid="{01D95551-88BA-443A-9B9D-EEE1D63C9BA5}"/>
    <cellStyle name="Followed Hyperlink 17" xfId="10131" hidden="1" xr:uid="{97E86670-E086-473F-9215-1FEE0D9BA0B2}"/>
    <cellStyle name="Followed Hyperlink 17" xfId="10216" hidden="1" xr:uid="{5D87133A-2A7E-4813-BFF3-4D1580F50229}"/>
    <cellStyle name="Followed Hyperlink 17" xfId="10258" hidden="1" xr:uid="{0AA880D2-F70F-486E-BE87-6855A07890DE}"/>
    <cellStyle name="Followed Hyperlink 17" xfId="9746" hidden="1" xr:uid="{BAECF232-FA49-4E3B-9184-4F19B10A61A6}"/>
    <cellStyle name="Followed Hyperlink 17" xfId="9788" hidden="1" xr:uid="{4EBE2233-D3E3-4E82-96E5-DC1581AB5E65}"/>
    <cellStyle name="Followed Hyperlink 17" xfId="9662" hidden="1" xr:uid="{E38475DF-C093-41F3-82E4-E44D475E6190}"/>
    <cellStyle name="Followed Hyperlink 17" xfId="9704" hidden="1" xr:uid="{53BA730F-B7BD-4181-BB09-713E72047B29}"/>
    <cellStyle name="Followed Hyperlink 17" xfId="7212" hidden="1" xr:uid="{7B25550E-4A4B-422A-8AB1-940864FC8360}"/>
    <cellStyle name="Followed Hyperlink 17" xfId="10761" hidden="1" xr:uid="{88EAE896-01A0-4B9F-8F02-D8E8766A00E7}"/>
    <cellStyle name="Followed Hyperlink 17" xfId="11695" hidden="1" xr:uid="{4234252C-A819-4E3A-BF57-F7FC335F3AF1}"/>
    <cellStyle name="Followed Hyperlink 17" xfId="11258" hidden="1" xr:uid="{412E1916-A2F8-4028-8516-1D8ECDD82B92}"/>
    <cellStyle name="Followed Hyperlink 17" xfId="9921" hidden="1" xr:uid="{B4429608-0BF2-4883-8528-806838578404}"/>
    <cellStyle name="Followed Hyperlink 17" xfId="10846" hidden="1" xr:uid="{398F7968-B683-4B1B-B01D-3C47F6437A2B}"/>
    <cellStyle name="Followed Hyperlink 17" xfId="11426" hidden="1" xr:uid="{7F4B552E-62AB-4E9B-9B40-B831EAA2F84D}"/>
    <cellStyle name="Followed Hyperlink 17" xfId="11468" hidden="1" xr:uid="{00D23564-9CF5-4487-A45D-ECDC64DB41C1}"/>
    <cellStyle name="Followed Hyperlink 17" xfId="11510" hidden="1" xr:uid="{54467401-B67F-44B0-B6E8-16CD64436EF2}"/>
    <cellStyle name="Followed Hyperlink 17" xfId="11025" hidden="1" xr:uid="{8637800F-53E2-419F-BABA-EF690BC34B84}"/>
    <cellStyle name="Followed Hyperlink 17" xfId="11552" hidden="1" xr:uid="{359D9BF8-7BDE-483C-A4DD-8F186CD6636D}"/>
    <cellStyle name="Followed Hyperlink 17" xfId="11594" hidden="1" xr:uid="{8A805FAB-199E-4D5D-83BB-01D4674F2AEB}"/>
    <cellStyle name="Followed Hyperlink 17" xfId="11636" hidden="1" xr:uid="{85845E90-FA6E-47D7-8081-F0DE0CFCC6E3}"/>
    <cellStyle name="Followed Hyperlink 17" xfId="11762" hidden="1" xr:uid="{31E04A25-2A1C-4A5C-A4AE-BC631EA74BB9}"/>
    <cellStyle name="Followed Hyperlink 17" xfId="11804" hidden="1" xr:uid="{CFC4A782-33DB-42B4-A19E-2C2C2E6D97E8}"/>
    <cellStyle name="Followed Hyperlink 17" xfId="11846" hidden="1" xr:uid="{1A808299-B0F4-4D0E-80E0-13F52233DC27}"/>
    <cellStyle name="Followed Hyperlink 17" xfId="11888" hidden="1" xr:uid="{1E69B87B-9CE6-4EF3-8C14-5267FB106CC5}"/>
    <cellStyle name="Followed Hyperlink 17" xfId="11930" hidden="1" xr:uid="{03F99521-680C-4D43-B2BD-B5C08599E153}"/>
    <cellStyle name="Followed Hyperlink 17" xfId="11720" hidden="1" xr:uid="{C81E33E7-740C-4657-A648-92BDBEE8F597}"/>
    <cellStyle name="Followed Hyperlink 17" xfId="10499" hidden="1" xr:uid="{D5026849-82F9-4891-8BB5-7423E6570802}"/>
    <cellStyle name="Followed Hyperlink 17" xfId="11139" hidden="1" xr:uid="{9070184E-2A6F-4955-98A8-60E962461BB5}"/>
    <cellStyle name="Followed Hyperlink 17" xfId="11216" hidden="1" xr:uid="{463F092E-C54E-4F5E-9D70-5CE136135629}"/>
    <cellStyle name="Followed Hyperlink 17" xfId="10856" hidden="1" xr:uid="{4F1A56F9-9F04-41E6-B89A-F264D99CA6FE}"/>
    <cellStyle name="Followed Hyperlink 17" xfId="11300" hidden="1" xr:uid="{16D289AF-F11B-4A9B-AE65-88AAF3FEF9F3}"/>
    <cellStyle name="Followed Hyperlink 17" xfId="11342" hidden="1" xr:uid="{2119998D-DE65-475B-BA5A-82334D5511DE}"/>
    <cellStyle name="Followed Hyperlink 17" xfId="11384" hidden="1" xr:uid="{0E1024EF-785C-4557-9296-1739A9913EAB}"/>
    <cellStyle name="Followed Hyperlink 17" xfId="10971" hidden="1" xr:uid="{72AD22EF-6307-4DB2-8B48-0034C9940003}"/>
    <cellStyle name="Followed Hyperlink 17" xfId="11052" hidden="1" xr:uid="{B95B3AF6-6956-4AB5-80C6-81C5701AEE42}"/>
    <cellStyle name="Followed Hyperlink 17" xfId="11094" hidden="1" xr:uid="{9EF56FA2-4E45-4A2B-AA47-FE0D79B4091B}"/>
    <cellStyle name="Followed Hyperlink 17" xfId="10918" hidden="1" xr:uid="{7ECEC8F5-5E1B-4A21-8DCD-EC85D8445625}"/>
    <cellStyle name="Followed Hyperlink 17" xfId="10191" hidden="1" xr:uid="{A5C6E55B-0BF5-4A19-84DF-8ADCF15FD357}"/>
    <cellStyle name="Followed Hyperlink 17" xfId="10876" hidden="1" xr:uid="{9E764BE3-D2B4-470F-BF8C-EB0C43737A19}"/>
    <cellStyle name="Followed Hyperlink 17" xfId="14343" hidden="1" xr:uid="{9594C102-20E1-4C11-B712-006E31ACD94E}"/>
    <cellStyle name="Followed Hyperlink 17" xfId="17990" hidden="1" xr:uid="{5E73E432-73EA-4215-9CF5-C705F7E8A425}"/>
    <cellStyle name="Followed Hyperlink 17" xfId="18070" hidden="1" xr:uid="{FE16D1C0-A1B9-40E1-B28A-F07915004164}"/>
    <cellStyle name="Followed Hyperlink 17" xfId="18112" hidden="1" xr:uid="{EAF7D91E-8593-439A-A591-E4B087D66353}"/>
    <cellStyle name="Followed Hyperlink 17" xfId="17521" hidden="1" xr:uid="{A30AFC5A-25B9-48C2-9BC0-C3E1A18A500E}"/>
    <cellStyle name="Followed Hyperlink 17" xfId="18156" hidden="1" xr:uid="{85C15F79-9000-4AFE-A860-5744E1355D92}"/>
    <cellStyle name="Followed Hyperlink 17" xfId="18233" hidden="1" xr:uid="{D227163C-82BA-4A76-9CFB-B7AF388F0254}"/>
    <cellStyle name="Followed Hyperlink 17" xfId="18275" hidden="1" xr:uid="{87802CC9-D4A8-4F49-9A4C-662CDE037462}"/>
    <cellStyle name="Followed Hyperlink 17" xfId="17878" hidden="1" xr:uid="{5CCC7FAE-EC38-436E-8CEF-38F11EC6FB09}"/>
    <cellStyle name="Followed Hyperlink 17" xfId="18359" hidden="1" xr:uid="{3050B6F9-D485-4296-AB4C-36E8E4473813}"/>
    <cellStyle name="Followed Hyperlink 17" xfId="18401" hidden="1" xr:uid="{14628FE1-6D1F-4A9D-9CB6-4486FB70CC32}"/>
    <cellStyle name="Followed Hyperlink 17" xfId="18443" hidden="1" xr:uid="{B7F38F3C-7A56-4585-96EE-434240B20CC7}"/>
    <cellStyle name="Followed Hyperlink 17" xfId="18484" hidden="1" xr:uid="{F3D72A45-6630-4FC8-B29B-0B3AAFFCE7FC}"/>
    <cellStyle name="Followed Hyperlink 17" xfId="18526" hidden="1" xr:uid="{2BD904B8-BF7F-48B6-90E5-10854C8EDEE9}"/>
    <cellStyle name="Followed Hyperlink 17" xfId="18043" hidden="1" xr:uid="{3DB38E40-11F7-4F51-A9D6-3683B0A6173A}"/>
    <cellStyle name="Followed Hyperlink 17" xfId="18567" hidden="1" xr:uid="{14A51B61-53D9-486A-8B47-66069C86BE50}"/>
    <cellStyle name="Followed Hyperlink 17" xfId="18608" hidden="1" xr:uid="{3B7BBD7A-5714-4C6E-9D62-3D1E22757287}"/>
    <cellStyle name="Followed Hyperlink 17" xfId="18649" hidden="1" xr:uid="{A5F90D35-245C-4C55-B83E-7AFB0FEEAAB3}"/>
    <cellStyle name="Followed Hyperlink 17" xfId="18732" hidden="1" xr:uid="{28ACDD2B-842B-460E-9454-8B4917520B10}"/>
    <cellStyle name="Followed Hyperlink 17" xfId="18774" hidden="1" xr:uid="{602DF945-F66D-4479-A059-86987960ECC4}"/>
    <cellStyle name="Followed Hyperlink 17" xfId="18813" hidden="1" xr:uid="{C4A0775C-0BCE-4255-9085-6BA04A4E70A1}"/>
    <cellStyle name="Followed Hyperlink 17" xfId="18707" hidden="1" xr:uid="{F81AB326-C0FC-4BCF-B764-D97D429E5924}"/>
    <cellStyle name="Followed Hyperlink 17" xfId="18897" hidden="1" xr:uid="{4B67B717-EB24-4E79-9D3F-0EA93616B208}"/>
    <cellStyle name="Followed Hyperlink 17" xfId="18934" hidden="1" xr:uid="{AA186BB5-122F-4F9F-A3A8-F9F9DF0A1A1D}"/>
    <cellStyle name="Followed Hyperlink 17" xfId="17783" hidden="1" xr:uid="{7D5DD26C-1951-4593-972C-515DC52177FF}"/>
    <cellStyle name="Followed Hyperlink 17" xfId="16924" hidden="1" xr:uid="{83BB8999-8335-4EBD-A2AC-5A7C4F592C2A}"/>
    <cellStyle name="Followed Hyperlink 17" xfId="18855" hidden="1" xr:uid="{B30BD0FD-8EAE-4ECE-91CA-90E94D63376C}"/>
    <cellStyle name="Followed Hyperlink 17" xfId="17323" hidden="1" xr:uid="{99C7F7C4-1495-436A-8DC0-4FBD986F1DBA}"/>
    <cellStyle name="Followed Hyperlink 17" xfId="17408" hidden="1" xr:uid="{DDDD2A07-56A9-4E0F-9C45-5507F7C82AD0}"/>
    <cellStyle name="Followed Hyperlink 17" xfId="17449" hidden="1" xr:uid="{0B556D09-293C-43EE-B35E-EAD5A59E97B7}"/>
    <cellStyle name="Followed Hyperlink 17" xfId="16886" hidden="1" xr:uid="{952274B7-F2D4-47BA-B92C-9830F33B80E3}"/>
    <cellStyle name="Followed Hyperlink 17" xfId="17489" hidden="1" xr:uid="{6F0FAEE8-2CDF-4C7A-8F73-9DA7C30F41E8}"/>
    <cellStyle name="Followed Hyperlink 17" xfId="17544" hidden="1" xr:uid="{001E4C4D-75B6-45E5-888E-3B9AF225DFCC}"/>
    <cellStyle name="Followed Hyperlink 17" xfId="17586" hidden="1" xr:uid="{FD7666DB-F924-4DF1-AD92-97927F7B2C21}"/>
    <cellStyle name="Followed Hyperlink 17" xfId="17193" hidden="1" xr:uid="{9F980F10-BA6D-4704-A76C-0EEB98C6865A}"/>
    <cellStyle name="Followed Hyperlink 17" xfId="17643" hidden="1" xr:uid="{1C5D415A-C159-404F-ABC0-4085B60B0A01}"/>
    <cellStyle name="Followed Hyperlink 17" xfId="17686" hidden="1" xr:uid="{0DBE3668-6397-4EB9-908F-878CED1EC7CD}"/>
    <cellStyle name="Followed Hyperlink 17" xfId="17728" hidden="1" xr:uid="{8FCE99F1-9581-4A4C-9F0C-9EAACBFF17AD}"/>
    <cellStyle name="Followed Hyperlink 17" xfId="17825" hidden="1" xr:uid="{74AE703D-2B1A-4E6C-87DE-C8EB19FFDD0A}"/>
    <cellStyle name="Followed Hyperlink 17" xfId="17940" hidden="1" xr:uid="{957321BF-2BD2-47BF-9FEA-CCD98D22E2A6}"/>
    <cellStyle name="Followed Hyperlink 17" xfId="16990" hidden="1" xr:uid="{33498F20-FE3C-48A4-B4A0-336573EC9857}"/>
    <cellStyle name="Followed Hyperlink 17" xfId="17073" hidden="1" xr:uid="{B0900DA0-92DD-4C2F-85E3-D41021A3A08E}"/>
    <cellStyle name="Followed Hyperlink 17" xfId="17114" hidden="1" xr:uid="{1C4F24C4-E1A0-4E73-8BC7-A89855376766}"/>
    <cellStyle name="Followed Hyperlink 17" xfId="17156" hidden="1" xr:uid="{7F119E69-C861-4E6A-8965-D455B08F3F2D}"/>
    <cellStyle name="Followed Hyperlink 17" xfId="17240" hidden="1" xr:uid="{B82589A1-44DF-4E7A-9111-0A24E816D829}"/>
    <cellStyle name="Followed Hyperlink 17" xfId="17282" hidden="1" xr:uid="{BDE064AB-BEF8-4051-97F3-DECE2EEAF805}"/>
    <cellStyle name="Followed Hyperlink 17" xfId="16851" hidden="1" xr:uid="{CCA629C8-ADEA-4D09-8E91-1A83115F0935}"/>
    <cellStyle name="Followed Hyperlink 17" xfId="16775" hidden="1" xr:uid="{9AFEC4B8-E3A1-4B55-A135-AC276261D1C0}"/>
    <cellStyle name="Followed Hyperlink 17" xfId="16816" hidden="1" xr:uid="{58F6DA6A-A00F-408C-9583-9CFE74DF82DE}"/>
    <cellStyle name="Followed Hyperlink 17" xfId="16949" hidden="1" xr:uid="{86057917-FA16-4867-8343-3E672437FA9C}"/>
    <cellStyle name="Followed Hyperlink 17" xfId="16693" hidden="1" xr:uid="{5DA33D80-27BB-46FE-B5EC-B86ECDBD0F10}"/>
    <cellStyle name="Followed Hyperlink 17" xfId="16735" hidden="1" xr:uid="{B66AA236-0707-4393-BADC-F2B4EA053C46}"/>
    <cellStyle name="Followed Hyperlink 17" xfId="16651" hidden="1" xr:uid="{A87C17A9-F4B0-40F9-B48A-BE4CA0953FAA}"/>
    <cellStyle name="Followed Hyperlink 17" xfId="17898" hidden="1" xr:uid="{28145079-EB6D-4959-AE05-5DA597556C83}"/>
    <cellStyle name="Followed Hyperlink 17" xfId="17868" hidden="1" xr:uid="{A2AD5E00-3400-4BCB-90D9-A4B3AAF0FFCF}"/>
    <cellStyle name="Followed Hyperlink 17" xfId="18317" hidden="1" xr:uid="{C4B88348-1DCF-407D-BC57-D36F38C798AF}"/>
    <cellStyle name="Followed Hyperlink 17" xfId="14515" hidden="1" xr:uid="{067F0542-77D3-4537-A8BA-BF5593231AFD}"/>
    <cellStyle name="Followed Hyperlink 17" xfId="14991" hidden="1" xr:uid="{9F669445-656F-4110-AA1E-FA3CA2E181E6}"/>
    <cellStyle name="Followed Hyperlink 17" xfId="15076" hidden="1" xr:uid="{92C99F20-70C2-4E24-9B11-E2599CBE6BD4}"/>
    <cellStyle name="Followed Hyperlink 17" xfId="15118" hidden="1" xr:uid="{236EB21E-2194-4D8C-8E7F-A931DF0E6BF7}"/>
    <cellStyle name="Followed Hyperlink 17" xfId="14550" hidden="1" xr:uid="{3E208A6E-5B92-44E0-A737-C1BF142B938F}"/>
    <cellStyle name="Followed Hyperlink 17" xfId="15158" hidden="1" xr:uid="{3722956D-FD87-4D6B-AAA7-8F336B4966D3}"/>
    <cellStyle name="Followed Hyperlink 17" xfId="15213" hidden="1" xr:uid="{3592071F-FE0A-47D7-BC54-0D79C42DC3DE}"/>
    <cellStyle name="Followed Hyperlink 17" xfId="15255" hidden="1" xr:uid="{66414D87-0529-42B5-A8E2-53CDBDBF9180}"/>
    <cellStyle name="Followed Hyperlink 17" xfId="14860" hidden="1" xr:uid="{D37E4D5C-D474-4B6C-8762-6F44F86C34FC}"/>
    <cellStyle name="Followed Hyperlink 17" xfId="15312" hidden="1" xr:uid="{A9283A42-B545-40BA-B5C6-5226E121AA79}"/>
    <cellStyle name="Followed Hyperlink 17" xfId="15355" hidden="1" xr:uid="{839886FB-D3F5-4963-A891-891E4C0B1C5E}"/>
    <cellStyle name="Followed Hyperlink 17" xfId="15397" hidden="1" xr:uid="{78C2BC35-483D-441D-AF29-AFC29D553713}"/>
    <cellStyle name="Followed Hyperlink 17" xfId="15494" hidden="1" xr:uid="{C13EBA9A-4ED6-4284-BB13-896413AE2E25}"/>
    <cellStyle name="Followed Hyperlink 17" xfId="14655" hidden="1" xr:uid="{8445CF0F-3914-487E-BFC1-65AB43183EC4}"/>
    <cellStyle name="Followed Hyperlink 17" xfId="14739" hidden="1" xr:uid="{FF21DCB5-63C0-4133-AC37-768592CAA791}"/>
    <cellStyle name="Followed Hyperlink 17" xfId="14781" hidden="1" xr:uid="{411BC000-D41F-413A-92F2-53F0C24DE3C8}"/>
    <cellStyle name="Followed Hyperlink 17" xfId="14588" hidden="1" xr:uid="{A880BDED-9282-452D-9CD2-B66F9C263C65}"/>
    <cellStyle name="Followed Hyperlink 17" xfId="14823" hidden="1" xr:uid="{4CEC6373-D375-4E73-B197-52A1687BE508}"/>
    <cellStyle name="Followed Hyperlink 17" xfId="14908" hidden="1" xr:uid="{117C53FD-0566-4DAB-885C-888C5C8560CC}"/>
    <cellStyle name="Followed Hyperlink 17" xfId="14950" hidden="1" xr:uid="{A2645363-BA8A-4181-8657-20147A8BBABA}"/>
    <cellStyle name="Followed Hyperlink 17" xfId="14438" hidden="1" xr:uid="{87760C25-7F86-42C3-9116-0993708C8F3A}"/>
    <cellStyle name="Followed Hyperlink 17" xfId="14480" hidden="1" xr:uid="{37AE935C-D599-4A46-8EF6-C8B22BCC0E17}"/>
    <cellStyle name="Followed Hyperlink 17" xfId="12789" hidden="1" xr:uid="{152FC025-7D35-4200-BE69-958C88D92D76}"/>
    <cellStyle name="Followed Hyperlink 17" xfId="14396" hidden="1" xr:uid="{86695324-F521-4B0A-93C1-499BD7C2A809}"/>
    <cellStyle name="Followed Hyperlink 17" xfId="14384" hidden="1" xr:uid="{3115FEB2-C924-498D-8A1A-F57307DBFF78}"/>
    <cellStyle name="Followed Hyperlink 17" xfId="15452" hidden="1" xr:uid="{8B872F87-51D7-4752-8F26-FF4C7623B0F9}"/>
    <cellStyle name="Followed Hyperlink 17" xfId="16381" hidden="1" xr:uid="{607A1513-4C7D-41C5-8A82-AAB0DC6C0417}"/>
    <cellStyle name="Followed Hyperlink 17" xfId="15948" hidden="1" xr:uid="{06DD684D-C813-41F2-895A-EB47144D5D4F}"/>
    <cellStyle name="Followed Hyperlink 17" xfId="14613" hidden="1" xr:uid="{E6277AC8-AEC6-4168-BCEE-08577C9D1301}"/>
    <cellStyle name="Followed Hyperlink 17" xfId="15537" hidden="1" xr:uid="{C26A3AF4-8108-49E3-BB48-6545538CDC92}"/>
    <cellStyle name="Followed Hyperlink 17" xfId="16116" hidden="1" xr:uid="{5C244E1E-E999-4236-995B-AA566C66171A}"/>
    <cellStyle name="Followed Hyperlink 17" xfId="16157" hidden="1" xr:uid="{9A5F385D-834A-4922-8B00-8924908433AF}"/>
    <cellStyle name="Followed Hyperlink 17" xfId="16197" hidden="1" xr:uid="{03035208-FFB7-437B-8955-F7C00C840EB2}"/>
    <cellStyle name="Followed Hyperlink 17" xfId="15716" hidden="1" xr:uid="{E1108DAB-F867-4B2E-B32E-F8146979E9CC}"/>
    <cellStyle name="Followed Hyperlink 17" xfId="16239" hidden="1" xr:uid="{965BBF52-9DB4-48E8-97CA-27E97116231E}"/>
    <cellStyle name="Followed Hyperlink 17" xfId="16281" hidden="1" xr:uid="{E3075DC5-D509-4978-9FE2-18E86CF4944D}"/>
    <cellStyle name="Followed Hyperlink 17" xfId="16322" hidden="1" xr:uid="{4A840BDE-57DD-4B59-A64D-34AA400E2ADA}"/>
    <cellStyle name="Followed Hyperlink 17" xfId="16447" hidden="1" xr:uid="{387FF36A-DB9F-4915-BD86-A95BBE12C89E}"/>
    <cellStyle name="Followed Hyperlink 17" xfId="16487" hidden="1" xr:uid="{ED87E05F-0018-413A-9A94-C314FA52ABC0}"/>
    <cellStyle name="Followed Hyperlink 17" xfId="16527" hidden="1" xr:uid="{713A0D89-293F-4F5C-B0FF-0A234CEF844C}"/>
    <cellStyle name="Followed Hyperlink 17" xfId="16569" hidden="1" xr:uid="{C41BEE4D-B08B-4B7C-96BD-266897BC5434}"/>
    <cellStyle name="Followed Hyperlink 17" xfId="16611" hidden="1" xr:uid="{D5A7E0FE-5EB4-401B-9C7E-D3EE72AB0EBB}"/>
    <cellStyle name="Followed Hyperlink 17" xfId="16406" hidden="1" xr:uid="{6F785F74-3B61-4CE2-B4D6-2BBC9050A72B}"/>
    <cellStyle name="Followed Hyperlink 17" xfId="15190" hidden="1" xr:uid="{6F64D24C-2B95-4E20-B267-26B81E3382E3}"/>
    <cellStyle name="Followed Hyperlink 17" xfId="15830" hidden="1" xr:uid="{40E7EEC4-EB63-465F-9D5E-121FBFFB2F64}"/>
    <cellStyle name="Followed Hyperlink 17" xfId="15907" hidden="1" xr:uid="{43A6C84E-7038-4AD0-B13F-4692287DDF9F}"/>
    <cellStyle name="Followed Hyperlink 17" xfId="15547" hidden="1" xr:uid="{1E4C7076-7AF2-48FB-BC7D-75D58AB470A0}"/>
    <cellStyle name="Followed Hyperlink 17" xfId="15990" hidden="1" xr:uid="{635BBEB2-7CCD-423A-B2AE-2AA260FB4BFD}"/>
    <cellStyle name="Followed Hyperlink 17" xfId="16032" hidden="1" xr:uid="{103725C7-9F4A-474D-A4F2-BA8459B78A2B}"/>
    <cellStyle name="Followed Hyperlink 17" xfId="16074" hidden="1" xr:uid="{C4094946-15D1-41A2-99AF-46E30E4D91AD}"/>
    <cellStyle name="Followed Hyperlink 17" xfId="15662" hidden="1" xr:uid="{C066F6B8-ECDF-40DF-9131-64288D88EE03}"/>
    <cellStyle name="Followed Hyperlink 17" xfId="15743" hidden="1" xr:uid="{3A62DB2D-4E3B-4284-BE5C-8BDDAF6D4266}"/>
    <cellStyle name="Followed Hyperlink 17" xfId="15785" hidden="1" xr:uid="{0C7B0BB3-7F29-451F-A144-0D73C99A8EA9}"/>
    <cellStyle name="Followed Hyperlink 17" xfId="15609" hidden="1" xr:uid="{F0682B42-5DAD-4895-954F-EBF83443A2CD}"/>
    <cellStyle name="Followed Hyperlink 17" xfId="14883" hidden="1" xr:uid="{468841FC-E971-47E2-A988-B93C8F5F872B}"/>
    <cellStyle name="Followed Hyperlink 17" xfId="15567" hidden="1" xr:uid="{3423BC48-945D-4177-B3D0-B910C067F125}"/>
    <cellStyle name="Followed Hyperlink 17" xfId="18974" hidden="1" xr:uid="{5E1031AD-4D1E-4C67-B95B-DD07437C9124}"/>
    <cellStyle name="Followed Hyperlink 17" xfId="22709" hidden="1" xr:uid="{8BB53172-2F83-484D-AB01-77F2A2D27D11}"/>
    <cellStyle name="Followed Hyperlink 17" xfId="22789" hidden="1" xr:uid="{21DB1176-80C8-4125-8FE0-2923334A79F7}"/>
    <cellStyle name="Followed Hyperlink 17" xfId="22831" hidden="1" xr:uid="{2A8BB1AB-9BF0-4FD2-BD97-DCEF13845B6C}"/>
    <cellStyle name="Followed Hyperlink 17" xfId="22240" hidden="1" xr:uid="{0ABAB304-C980-4BC7-88E2-B4EA223D44AC}"/>
    <cellStyle name="Followed Hyperlink 17" xfId="22875" hidden="1" xr:uid="{C0D9BF8B-9AB3-428E-8231-39C44752C083}"/>
    <cellStyle name="Followed Hyperlink 17" xfId="22952" hidden="1" xr:uid="{1954C2AB-6B04-4A89-BC61-ECFF6F1121B6}"/>
    <cellStyle name="Followed Hyperlink 17" xfId="22994" hidden="1" xr:uid="{B52C0E9B-7554-4687-B36A-C30BB57F45D3}"/>
    <cellStyle name="Followed Hyperlink 17" xfId="22597" hidden="1" xr:uid="{33A33971-C0BD-4429-9275-8E7100921C68}"/>
    <cellStyle name="Followed Hyperlink 17" xfId="23078" hidden="1" xr:uid="{3CBDC2B2-2E6B-40EB-9136-0D304E942404}"/>
    <cellStyle name="Followed Hyperlink 17" xfId="23120" hidden="1" xr:uid="{907CD25B-8476-4414-B074-37784C7F7DF3}"/>
    <cellStyle name="Followed Hyperlink 17" xfId="23162" hidden="1" xr:uid="{B1B1EF04-6410-446F-B680-E49C9C9AE6A4}"/>
    <cellStyle name="Followed Hyperlink 17" xfId="23203" hidden="1" xr:uid="{6BB06D10-FEED-4442-B43F-97732A78EB8C}"/>
    <cellStyle name="Followed Hyperlink 17" xfId="23245" hidden="1" xr:uid="{02FE44FC-9A23-4CF0-83F6-D96F33EB88A7}"/>
    <cellStyle name="Followed Hyperlink 17" xfId="22762" hidden="1" xr:uid="{B867158D-73AC-4C41-AEC3-E481509F273D}"/>
    <cellStyle name="Followed Hyperlink 17" xfId="23286" hidden="1" xr:uid="{3A35A4F6-6103-4027-95EE-B2D8D76DCAE1}"/>
    <cellStyle name="Followed Hyperlink 17" xfId="23327" hidden="1" xr:uid="{479E08CA-E6A8-4B22-890A-FA543B7F8C9A}"/>
    <cellStyle name="Followed Hyperlink 17" xfId="23368" hidden="1" xr:uid="{CDDD904A-9B54-4AC0-A8CB-01F8AC29A3D8}"/>
    <cellStyle name="Followed Hyperlink 17" xfId="23451" hidden="1" xr:uid="{916FC9FF-EAB3-472F-A68F-0EFE630D22F4}"/>
    <cellStyle name="Followed Hyperlink 17" xfId="23493" hidden="1" xr:uid="{17394ED6-2DD4-4FB6-BB26-FC2BCD19519F}"/>
    <cellStyle name="Followed Hyperlink 17" xfId="23532" hidden="1" xr:uid="{6B74AFB3-5A70-475B-BB5D-622935C8ACA4}"/>
    <cellStyle name="Followed Hyperlink 17" xfId="23426" hidden="1" xr:uid="{26712BEF-741C-4A0E-89FF-1B95FE49BDB1}"/>
    <cellStyle name="Followed Hyperlink 17" xfId="23616" hidden="1" xr:uid="{BC3CECE5-668A-4CB0-AE6F-94E672ABC055}"/>
    <cellStyle name="Followed Hyperlink 17" xfId="23653" hidden="1" xr:uid="{F0EE1D26-437F-4526-BFA4-8DC9D406C353}"/>
    <cellStyle name="Followed Hyperlink 17" xfId="22502" hidden="1" xr:uid="{FA944132-7F84-44DA-B2B2-32AD9B568760}"/>
    <cellStyle name="Followed Hyperlink 17" xfId="21643" hidden="1" xr:uid="{C7F090C9-3525-47A5-9E3B-702501F24496}"/>
    <cellStyle name="Followed Hyperlink 17" xfId="23574" hidden="1" xr:uid="{91344321-DBA7-4198-96D5-CF49C71422D9}"/>
    <cellStyle name="Followed Hyperlink 17" xfId="22042" hidden="1" xr:uid="{E5C8E455-A9A5-482B-86A2-341BF0C473DF}"/>
    <cellStyle name="Followed Hyperlink 17" xfId="22127" hidden="1" xr:uid="{9BCA8DC0-72AA-496D-9BC6-405A5F6E7CFD}"/>
    <cellStyle name="Followed Hyperlink 17" xfId="22168" hidden="1" xr:uid="{67FA0F5A-32E5-4BE7-B8AB-9D01409169EC}"/>
    <cellStyle name="Followed Hyperlink 17" xfId="21605" hidden="1" xr:uid="{3BE54191-1798-460A-BEA6-A38AFD9A757D}"/>
    <cellStyle name="Followed Hyperlink 17" xfId="22208" hidden="1" xr:uid="{18A0B22C-FA57-42FA-A1A5-39DDA0821BBB}"/>
    <cellStyle name="Followed Hyperlink 17" xfId="22263" hidden="1" xr:uid="{1983E094-89EE-414A-966D-8B211081ECEE}"/>
    <cellStyle name="Followed Hyperlink 17" xfId="22305" hidden="1" xr:uid="{BA083BDB-7F5C-4FC0-9C76-003D4B4461AB}"/>
    <cellStyle name="Followed Hyperlink 17" xfId="21912" hidden="1" xr:uid="{31A7ECAD-23F4-4F01-AED6-BD5ACCF851CF}"/>
    <cellStyle name="Followed Hyperlink 17" xfId="22362" hidden="1" xr:uid="{3772F3CD-CEBE-44FC-A1A3-E6A4BFA23C20}"/>
    <cellStyle name="Followed Hyperlink 17" xfId="22405" hidden="1" xr:uid="{46BE41F4-6814-406A-A1D0-0D9E3B613010}"/>
    <cellStyle name="Followed Hyperlink 17" xfId="22447" hidden="1" xr:uid="{527A107C-2CF3-414D-8E9D-9179745F6CC9}"/>
    <cellStyle name="Followed Hyperlink 17" xfId="22544" hidden="1" xr:uid="{6BB9BE99-1D75-4083-9075-0C2D7BBCBF46}"/>
    <cellStyle name="Followed Hyperlink 17" xfId="22659" hidden="1" xr:uid="{CE7BF0BD-AF32-4679-A9CE-450670B2F0B6}"/>
    <cellStyle name="Followed Hyperlink 17" xfId="21709" hidden="1" xr:uid="{2C11CCDF-EACE-4BC4-BB60-8CC6F750D3D5}"/>
    <cellStyle name="Followed Hyperlink 17" xfId="21792" hidden="1" xr:uid="{C92F37BD-58DD-4AF4-B63A-11B1D404B27A}"/>
    <cellStyle name="Followed Hyperlink 17" xfId="21833" hidden="1" xr:uid="{B8149CA9-313B-47A9-AE57-7A236B462DF3}"/>
    <cellStyle name="Followed Hyperlink 17" xfId="21875" hidden="1" xr:uid="{8E9B019F-3335-4D72-A700-C5227E4335B2}"/>
    <cellStyle name="Followed Hyperlink 17" xfId="21959" hidden="1" xr:uid="{1C277AB8-6776-4589-972B-AB02C9584C0E}"/>
    <cellStyle name="Followed Hyperlink 17" xfId="22001" hidden="1" xr:uid="{4CCE765B-12F9-40B2-9936-286B045C3B9D}"/>
    <cellStyle name="Followed Hyperlink 17" xfId="21570" hidden="1" xr:uid="{01417B1B-D6BC-4965-8AF6-4AEEF11A14C5}"/>
    <cellStyle name="Followed Hyperlink 17" xfId="21494" hidden="1" xr:uid="{53742580-D9BD-452C-97C3-7B05B7663276}"/>
    <cellStyle name="Followed Hyperlink 17" xfId="21535" hidden="1" xr:uid="{E82E051D-8131-4C63-BA6F-ABAFAAA17670}"/>
    <cellStyle name="Followed Hyperlink 17" xfId="21668" hidden="1" xr:uid="{47F4E3A0-FAA5-444E-924E-DE196A388D1D}"/>
    <cellStyle name="Followed Hyperlink 17" xfId="21412" hidden="1" xr:uid="{6C4E411A-CEC0-4608-9AC2-DF6074E50000}"/>
    <cellStyle name="Followed Hyperlink 17" xfId="21454" hidden="1" xr:uid="{8CF0DD17-4B2F-4E1A-AAB3-6D98598341E2}"/>
    <cellStyle name="Followed Hyperlink 17" xfId="21358" hidden="1" xr:uid="{52698F1E-26F9-4C83-8049-144DA4A31385}"/>
    <cellStyle name="Followed Hyperlink 17" xfId="22617" hidden="1" xr:uid="{26515FEB-8DAE-4AE7-AC57-1665D0C62F9E}"/>
    <cellStyle name="Followed Hyperlink 17" xfId="22587" hidden="1" xr:uid="{1249191D-23E3-4EEC-B769-C1330DE1F6B0}"/>
    <cellStyle name="Followed Hyperlink 17" xfId="23036" hidden="1" xr:uid="{12827808-4F0E-4E22-AA21-016AF4701E5C}"/>
    <cellStyle name="Followed Hyperlink 17" xfId="19222" hidden="1" xr:uid="{39823AAB-143F-4DBB-9492-011951FB6394}"/>
    <cellStyle name="Followed Hyperlink 17" xfId="19698" hidden="1" xr:uid="{0676B18C-77B5-405B-8A60-122AF0E8B859}"/>
    <cellStyle name="Followed Hyperlink 17" xfId="19783" hidden="1" xr:uid="{4E9762A4-51AF-4354-9830-857BDAEF7141}"/>
    <cellStyle name="Followed Hyperlink 17" xfId="19825" hidden="1" xr:uid="{40E03E11-4A63-4839-971F-17261BFE36F4}"/>
    <cellStyle name="Followed Hyperlink 17" xfId="19257" hidden="1" xr:uid="{C2FA9599-5829-4F03-BBDB-897B97D93AFA}"/>
    <cellStyle name="Followed Hyperlink 17" xfId="19865" hidden="1" xr:uid="{DC843D40-4C9A-4273-BAE3-ABF660948D84}"/>
    <cellStyle name="Followed Hyperlink 17" xfId="19920" hidden="1" xr:uid="{6B3265B4-C943-4967-9ACB-9CA847156338}"/>
    <cellStyle name="Followed Hyperlink 17" xfId="19962" hidden="1" xr:uid="{1E411F0D-6C97-416A-BEE6-D4BFCB9C79A9}"/>
    <cellStyle name="Followed Hyperlink 17" xfId="19567" hidden="1" xr:uid="{96CF1E9E-B880-4271-A89F-2FD315B63FCC}"/>
    <cellStyle name="Followed Hyperlink 17" xfId="20019" hidden="1" xr:uid="{03654967-6336-49D6-9434-5B01BA9867BC}"/>
    <cellStyle name="Followed Hyperlink 17" xfId="20062" hidden="1" xr:uid="{432C7B8A-DD36-47C0-8951-1215D6E9C4AE}"/>
    <cellStyle name="Followed Hyperlink 17" xfId="20104" hidden="1" xr:uid="{E3E1DE72-6C07-4320-9EF6-8E66700404B9}"/>
    <cellStyle name="Followed Hyperlink 17" xfId="20201" hidden="1" xr:uid="{434D933B-4DCB-4D86-9C3E-8CA5DC72E49F}"/>
    <cellStyle name="Followed Hyperlink 17" xfId="19362" hidden="1" xr:uid="{21FF15EC-75CF-4119-9A90-FB7EF190EE6B}"/>
    <cellStyle name="Followed Hyperlink 17" xfId="19446" hidden="1" xr:uid="{4B65193C-0BCD-45FC-AFE6-868F4320FD33}"/>
    <cellStyle name="Followed Hyperlink 17" xfId="19488" hidden="1" xr:uid="{C1162B1C-BF1C-4D81-8A0E-7B5032AD951A}"/>
    <cellStyle name="Followed Hyperlink 17" xfId="19295" hidden="1" xr:uid="{C860591C-25CC-452E-8568-C0D4387C323E}"/>
    <cellStyle name="Followed Hyperlink 17" xfId="19530" hidden="1" xr:uid="{19A19F00-EA32-40FE-ADB5-6EDD91F9A956}"/>
    <cellStyle name="Followed Hyperlink 17" xfId="19615" hidden="1" xr:uid="{55CE568B-D69B-43A7-8139-AD31C1E0421C}"/>
    <cellStyle name="Followed Hyperlink 17" xfId="19657" hidden="1" xr:uid="{D312BAEF-E3F7-4570-9805-952FA5B4A055}"/>
    <cellStyle name="Followed Hyperlink 17" xfId="19145" hidden="1" xr:uid="{BCAD7B64-C9A9-45CD-8260-F1E2E1D789B6}"/>
    <cellStyle name="Followed Hyperlink 17" xfId="19187" hidden="1" xr:uid="{76483C6F-BCE9-4DCB-8861-09CFA87B2FA7}"/>
    <cellStyle name="Followed Hyperlink 17" xfId="19061" hidden="1" xr:uid="{95132834-BCA5-4BED-922F-459BD9AE3951}"/>
    <cellStyle name="Followed Hyperlink 17" xfId="19103" hidden="1" xr:uid="{A6AE1524-93BF-49F9-849E-05FF0751C6D4}"/>
    <cellStyle name="Followed Hyperlink 17" xfId="19019" hidden="1" xr:uid="{84B13B1A-74C0-432B-A14E-B24580626F22}"/>
    <cellStyle name="Followed Hyperlink 17" xfId="20159" hidden="1" xr:uid="{44DD2DBA-2A04-4A00-B763-EBD153956386}"/>
    <cellStyle name="Followed Hyperlink 17" xfId="21088" hidden="1" xr:uid="{1DE24F61-5317-4F98-BEE7-81C96F1BF1BD}"/>
    <cellStyle name="Followed Hyperlink 17" xfId="20655" hidden="1" xr:uid="{27B0E17D-A6E3-42BB-8EC4-5C9AF0702CBE}"/>
    <cellStyle name="Followed Hyperlink 17" xfId="19320" hidden="1" xr:uid="{C1AB8A26-4866-4D5A-8E87-718572B02765}"/>
    <cellStyle name="Followed Hyperlink 17" xfId="20244" hidden="1" xr:uid="{EBAB390A-B4F1-4C4A-8C03-E2D053F0E7B8}"/>
    <cellStyle name="Followed Hyperlink 17" xfId="20823" hidden="1" xr:uid="{BB50B104-C606-4681-B929-AC04C3281EB8}"/>
    <cellStyle name="Followed Hyperlink 17" xfId="20864" hidden="1" xr:uid="{B2B1BC66-1323-4458-8D45-8DC1AFCE96ED}"/>
    <cellStyle name="Followed Hyperlink 17" xfId="20904" hidden="1" xr:uid="{A14B1E44-08F0-49BB-9D9E-95794FFE272D}"/>
    <cellStyle name="Followed Hyperlink 17" xfId="20423" hidden="1" xr:uid="{4BF4E1FE-00FD-4520-811A-27949A42B7BE}"/>
    <cellStyle name="Followed Hyperlink 17" xfId="20946" hidden="1" xr:uid="{C17F6FC5-5A5F-43B0-B098-2F19BBE1503B}"/>
    <cellStyle name="Followed Hyperlink 17" xfId="20988" hidden="1" xr:uid="{EBF30D1B-DD8B-4B87-80B0-8D96AC311ABA}"/>
    <cellStyle name="Followed Hyperlink 17" xfId="21029" hidden="1" xr:uid="{66D2C4CE-4DA5-4683-AF02-898077E6D83F}"/>
    <cellStyle name="Followed Hyperlink 17" xfId="21154" hidden="1" xr:uid="{41123C49-33F7-405F-863B-FF22BD38BE80}"/>
    <cellStyle name="Followed Hyperlink 17" xfId="21194" hidden="1" xr:uid="{4051D431-B8FE-4DDA-9F90-0A9818CA2990}"/>
    <cellStyle name="Followed Hyperlink 17" xfId="21234" hidden="1" xr:uid="{B10A7612-25C2-4F5C-BEC7-A9C57623A92D}"/>
    <cellStyle name="Followed Hyperlink 17" xfId="21276" hidden="1" xr:uid="{79766E84-F4DE-43B3-BE87-F3EC631D75A3}"/>
    <cellStyle name="Followed Hyperlink 17" xfId="21318" hidden="1" xr:uid="{9CAC3795-831E-484D-845F-1315422D28DE}"/>
    <cellStyle name="Followed Hyperlink 17" xfId="21113" hidden="1" xr:uid="{712A3B47-1425-489D-B5E7-2159AA79FBA5}"/>
    <cellStyle name="Followed Hyperlink 17" xfId="19897" hidden="1" xr:uid="{C1968645-3A37-4AD1-B07C-A9207AD33955}"/>
    <cellStyle name="Followed Hyperlink 17" xfId="20537" hidden="1" xr:uid="{C19D96D0-54F8-4B84-BCCC-5D0016D2F193}"/>
    <cellStyle name="Followed Hyperlink 17" xfId="20614" hidden="1" xr:uid="{93AF714F-4FF3-4B86-A571-081D4D619434}"/>
    <cellStyle name="Followed Hyperlink 17" xfId="20254" hidden="1" xr:uid="{72F4B668-E274-4C98-93C4-0C0217F5B7F9}"/>
    <cellStyle name="Followed Hyperlink 17" xfId="20697" hidden="1" xr:uid="{1C1727A2-FF3A-46CB-8CE1-7B91A3389BF8}"/>
    <cellStyle name="Followed Hyperlink 17" xfId="20739" hidden="1" xr:uid="{935A7563-7FB6-400D-8E03-F78C3E39017C}"/>
    <cellStyle name="Followed Hyperlink 17" xfId="20781" hidden="1" xr:uid="{24FABF5B-3033-44F0-8DB4-0059F0A46CEB}"/>
    <cellStyle name="Followed Hyperlink 17" xfId="20369" hidden="1" xr:uid="{C50CECBF-B26D-4E3C-8E72-3D04D495B286}"/>
    <cellStyle name="Followed Hyperlink 17" xfId="20450" hidden="1" xr:uid="{194A6399-968A-45E5-A76C-8898402501D4}"/>
    <cellStyle name="Followed Hyperlink 17" xfId="20492" hidden="1" xr:uid="{AD6B9D14-789E-4B1B-8646-36C93216FF28}"/>
    <cellStyle name="Followed Hyperlink 17" xfId="20316" hidden="1" xr:uid="{2DDFEABD-E910-40DA-8EA2-89493FE2B3E7}"/>
    <cellStyle name="Followed Hyperlink 17" xfId="19590" hidden="1" xr:uid="{EB984126-E90F-4763-AE29-6147D379BA77}"/>
    <cellStyle name="Followed Hyperlink 17" xfId="20274" hidden="1" xr:uid="{C059F5D9-F0B4-45AA-8A5F-EA7DFC54D479}"/>
    <cellStyle name="Followed Hyperlink 17" xfId="23693" hidden="1" xr:uid="{E8CEF86D-AF5B-4FEC-9271-AB3E5E3D0750}"/>
    <cellStyle name="Followed Hyperlink 17" xfId="27506" hidden="1" xr:uid="{31C793A1-E1AE-4C53-B98D-1DFE0611C023}"/>
    <cellStyle name="Followed Hyperlink 17" xfId="27587" hidden="1" xr:uid="{9F7D49BB-1C94-45E9-8C22-8806AE1DCA4B}"/>
    <cellStyle name="Followed Hyperlink 17" xfId="27629" hidden="1" xr:uid="{A48F454B-298E-47A8-8D86-988ED3774356}"/>
    <cellStyle name="Followed Hyperlink 17" xfId="27034" hidden="1" xr:uid="{92FE99B0-504E-4834-AE24-45462FC078FE}"/>
    <cellStyle name="Followed Hyperlink 17" xfId="27674" hidden="1" xr:uid="{9A854BB1-3BB0-4F5E-A926-6F6BE1FB6118}"/>
    <cellStyle name="Followed Hyperlink 17" xfId="27751" hidden="1" xr:uid="{7E4967AF-D73A-40F3-BBF0-E985F5986D94}"/>
    <cellStyle name="Followed Hyperlink 17" xfId="27793" hidden="1" xr:uid="{AB019FB9-9D19-44AC-8257-AC848024DA17}"/>
    <cellStyle name="Followed Hyperlink 17" xfId="27391" hidden="1" xr:uid="{D871DBC1-9C2E-4F51-8C96-6369B9D39C27}"/>
    <cellStyle name="Followed Hyperlink 17" xfId="27877" hidden="1" xr:uid="{9B8CA3CA-F3C8-4553-8346-20695812F82F}"/>
    <cellStyle name="Followed Hyperlink 17" xfId="27919" hidden="1" xr:uid="{D73C72AB-7B5A-4B0B-8DA4-9FA6105BA643}"/>
    <cellStyle name="Followed Hyperlink 17" xfId="27961" hidden="1" xr:uid="{2DC51F4A-4A8A-4EF2-8697-A063245695C7}"/>
    <cellStyle name="Followed Hyperlink 17" xfId="28003" hidden="1" xr:uid="{02177925-B67B-4564-A785-D7AA879DED6C}"/>
    <cellStyle name="Followed Hyperlink 17" xfId="28045" hidden="1" xr:uid="{6BCB4FBF-7ADB-4DE5-9932-7E360A14A02B}"/>
    <cellStyle name="Followed Hyperlink 17" xfId="27560" hidden="1" xr:uid="{E0D8948C-AF98-4D34-8DD1-B8734EFEF053}"/>
    <cellStyle name="Followed Hyperlink 17" xfId="28087" hidden="1" xr:uid="{398CA100-71BD-4185-BDA7-1938B28CD187}"/>
    <cellStyle name="Followed Hyperlink 17" xfId="28129" hidden="1" xr:uid="{196700E8-8BD2-4BDE-BECB-16887750D0EA}"/>
    <cellStyle name="Followed Hyperlink 17" xfId="28171" hidden="1" xr:uid="{96EAD19E-1BDD-454E-9BC7-57895A511DBE}"/>
    <cellStyle name="Followed Hyperlink 17" xfId="28255" hidden="1" xr:uid="{CF0E1F7C-BEB7-4873-84DD-60F2B03BEB9E}"/>
    <cellStyle name="Followed Hyperlink 17" xfId="28297" hidden="1" xr:uid="{28245630-774B-4529-BE03-EED441B35BEC}"/>
    <cellStyle name="Followed Hyperlink 17" xfId="28339" hidden="1" xr:uid="{A31B9EBC-D669-483D-A2C0-152578DBE501}"/>
    <cellStyle name="Followed Hyperlink 17" xfId="28230" hidden="1" xr:uid="{B04B0253-F156-4E0E-97F2-254C394F2E09}"/>
    <cellStyle name="Followed Hyperlink 17" xfId="28423" hidden="1" xr:uid="{1C92178E-E536-4716-9230-116D74085F2E}"/>
    <cellStyle name="Followed Hyperlink 17" xfId="28465" hidden="1" xr:uid="{F9FABF3E-4F5B-42BE-B249-092F14699D89}"/>
    <cellStyle name="Followed Hyperlink 17" xfId="27296" hidden="1" xr:uid="{CBDB8E45-8E2F-45B1-83A9-0234EF7E3880}"/>
    <cellStyle name="Followed Hyperlink 17" xfId="26431" hidden="1" xr:uid="{19203A27-72D4-481F-AA4D-71E2472125E7}"/>
    <cellStyle name="Followed Hyperlink 17" xfId="28381" hidden="1" xr:uid="{7BC362E1-803E-44AE-8952-0D1B62F9DCF4}"/>
    <cellStyle name="Followed Hyperlink 17" xfId="26834" hidden="1" xr:uid="{076DC0F1-0D5C-4A81-874B-20827FEAC104}"/>
    <cellStyle name="Followed Hyperlink 17" xfId="26919" hidden="1" xr:uid="{50551213-49AE-4AA7-8382-555C4FE4FE97}"/>
    <cellStyle name="Followed Hyperlink 17" xfId="26961" hidden="1" xr:uid="{23831383-A65C-4AE3-9237-3DCBE5B04EE2}"/>
    <cellStyle name="Followed Hyperlink 17" xfId="26393" hidden="1" xr:uid="{DB076039-DB46-4662-A143-AE2FAC5FF1EF}"/>
    <cellStyle name="Followed Hyperlink 17" xfId="27002" hidden="1" xr:uid="{FAF44E63-7F7F-476D-8E8B-FD46E5C75A0E}"/>
    <cellStyle name="Followed Hyperlink 17" xfId="27057" hidden="1" xr:uid="{E57AC3B5-CD80-4182-B8A0-29312010582F}"/>
    <cellStyle name="Followed Hyperlink 17" xfId="27099" hidden="1" xr:uid="{61C7B026-90C1-405E-8367-076187507113}"/>
    <cellStyle name="Followed Hyperlink 17" xfId="26703" hidden="1" xr:uid="{96FA1BC5-0E44-4E59-9150-F4E6AFD50582}"/>
    <cellStyle name="Followed Hyperlink 17" xfId="27156" hidden="1" xr:uid="{E7FD07A8-EC6B-498B-89A5-AF1A082A3416}"/>
    <cellStyle name="Followed Hyperlink 17" xfId="27199" hidden="1" xr:uid="{01825446-EF74-4352-BA82-0FB9397DA703}"/>
    <cellStyle name="Followed Hyperlink 17" xfId="27241" hidden="1" xr:uid="{695F54BC-77D6-4270-BE3F-F8DACA9726A3}"/>
    <cellStyle name="Followed Hyperlink 17" xfId="27338" hidden="1" xr:uid="{B0DF3AAC-F533-4951-B600-AFEBD55D583E}"/>
    <cellStyle name="Followed Hyperlink 17" xfId="27453" hidden="1" xr:uid="{709675F0-BC8B-4CFC-BF4F-093CD8F1548C}"/>
    <cellStyle name="Followed Hyperlink 17" xfId="26498" hidden="1" xr:uid="{731FB483-04AC-4130-9067-C1E7C87CD318}"/>
    <cellStyle name="Followed Hyperlink 17" xfId="26582" hidden="1" xr:uid="{8F04A1E3-2D10-421D-912C-2E6C7E362836}"/>
    <cellStyle name="Followed Hyperlink 17" xfId="26624" hidden="1" xr:uid="{01C9DDCB-9838-4DC8-ADDE-604F2DFC3F01}"/>
    <cellStyle name="Followed Hyperlink 17" xfId="26666" hidden="1" xr:uid="{A33C6058-357F-45B3-9685-AD5B33CD61EB}"/>
    <cellStyle name="Followed Hyperlink 17" xfId="26751" hidden="1" xr:uid="{B3E8515C-EFB5-435E-9AB1-B7B07C3A4239}"/>
    <cellStyle name="Followed Hyperlink 17" xfId="26793" hidden="1" xr:uid="{7170D081-42BA-405C-95F3-B167FB2C1C72}"/>
    <cellStyle name="Followed Hyperlink 17" xfId="26358" hidden="1" xr:uid="{420C20D4-F8CE-45A3-9984-E7793BE5183B}"/>
    <cellStyle name="Followed Hyperlink 17" xfId="26281" hidden="1" xr:uid="{2965B819-946E-45BF-BADF-3F0A6B2F6104}"/>
    <cellStyle name="Followed Hyperlink 17" xfId="26323" hidden="1" xr:uid="{4EDE8B4B-3D54-445A-8423-BBFA1651681E}"/>
    <cellStyle name="Followed Hyperlink 17" xfId="26456" hidden="1" xr:uid="{AD327923-C0B4-4993-8E02-F517F037F038}"/>
    <cellStyle name="Followed Hyperlink 17" xfId="26197" hidden="1" xr:uid="{EB08381D-5BC7-40E1-9D4B-BD1E91DE4F1B}"/>
    <cellStyle name="Followed Hyperlink 17" xfId="26239" hidden="1" xr:uid="{08A85499-04CB-4FFC-9815-536DC300782E}"/>
    <cellStyle name="Followed Hyperlink 17" xfId="26134" hidden="1" xr:uid="{6D015267-C615-45A5-A792-E58889AA27CB}"/>
    <cellStyle name="Followed Hyperlink 17" xfId="27411" hidden="1" xr:uid="{B21F65E9-25FB-434D-9C98-B71F06DBE210}"/>
    <cellStyle name="Followed Hyperlink 17" xfId="27381" hidden="1" xr:uid="{978E04BE-EF0E-44FD-B856-6A7C3F50F54F}"/>
    <cellStyle name="Followed Hyperlink 17" xfId="27835" hidden="1" xr:uid="{696D3B16-F76C-4C9D-917D-E1EBC1752DD0}"/>
    <cellStyle name="Followed Hyperlink 17" xfId="23985" hidden="1" xr:uid="{9893C620-A490-423E-A42F-2A737152FDB1}"/>
    <cellStyle name="Followed Hyperlink 17" xfId="24461" hidden="1" xr:uid="{29CFC520-5B9D-4E53-80A1-4663E9DE1DBB}"/>
    <cellStyle name="Followed Hyperlink 17" xfId="24546" hidden="1" xr:uid="{A1AC04F0-A425-4507-9409-5364E70F483E}"/>
    <cellStyle name="Followed Hyperlink 17" xfId="24588" hidden="1" xr:uid="{15E436CF-96C8-4748-B246-0D78ADB4BA6B}"/>
    <cellStyle name="Followed Hyperlink 17" xfId="24020" hidden="1" xr:uid="{92B7F916-CFE4-44DA-8F67-17B5CDA920AC}"/>
    <cellStyle name="Followed Hyperlink 17" xfId="24629" hidden="1" xr:uid="{C74CC41D-1D16-41CB-BB6F-F8CF12BD0D76}"/>
    <cellStyle name="Followed Hyperlink 17" xfId="24684" hidden="1" xr:uid="{408CB246-6EA5-44E2-9963-D66AD2F724F7}"/>
    <cellStyle name="Followed Hyperlink 17" xfId="24726" hidden="1" xr:uid="{F1EE40EB-9EAC-4F2E-B375-40ECAA58B5A1}"/>
    <cellStyle name="Followed Hyperlink 17" xfId="24330" hidden="1" xr:uid="{1B69EF50-2C99-4F0F-9438-782FC3B52E4F}"/>
    <cellStyle name="Followed Hyperlink 17" xfId="24783" hidden="1" xr:uid="{E679005A-F756-4D3B-AEDA-7B62912F8A90}"/>
    <cellStyle name="Followed Hyperlink 17" xfId="24826" hidden="1" xr:uid="{5A6E435F-8CA9-4DC1-9BCC-F314942A5025}"/>
    <cellStyle name="Followed Hyperlink 17" xfId="24868" hidden="1" xr:uid="{9A74AE61-5DBF-4341-B5CC-42484C780A11}"/>
    <cellStyle name="Followed Hyperlink 17" xfId="24965" hidden="1" xr:uid="{0D819B79-38BF-4E68-9A38-65689D311D7F}"/>
    <cellStyle name="Followed Hyperlink 17" xfId="24125" hidden="1" xr:uid="{3E57E3C3-A610-4670-B342-23E748FC5698}"/>
    <cellStyle name="Followed Hyperlink 17" xfId="24209" hidden="1" xr:uid="{D171FF7F-5B59-45DA-8B3F-037AFD401F80}"/>
    <cellStyle name="Followed Hyperlink 17" xfId="24251" hidden="1" xr:uid="{09F0EFEE-6C41-45CA-9484-20C9AD6C9523}"/>
    <cellStyle name="Followed Hyperlink 17" xfId="24058" hidden="1" xr:uid="{D67BE1E4-4045-4C03-A145-4D8D7142E8D5}"/>
    <cellStyle name="Followed Hyperlink 17" xfId="24293" hidden="1" xr:uid="{4D57F0FB-CD3E-481F-8510-6C5BC5C8B67D}"/>
    <cellStyle name="Followed Hyperlink 17" xfId="24378" hidden="1" xr:uid="{92645554-3867-429A-912F-6402B6FE55AE}"/>
    <cellStyle name="Followed Hyperlink 17" xfId="24420" hidden="1" xr:uid="{F3FF10D1-40CF-4BA8-94D4-19569A3EE999}"/>
    <cellStyle name="Followed Hyperlink 17" xfId="23908" hidden="1" xr:uid="{D66D3537-190E-41BE-BEA2-E088F4FC154D}"/>
    <cellStyle name="Followed Hyperlink 17" xfId="23950" hidden="1" xr:uid="{FC7E0C0F-8582-448B-BD66-011F8E8A2E65}"/>
    <cellStyle name="Followed Hyperlink 17" xfId="23824" hidden="1" xr:uid="{ABDEF77F-2095-4AA0-B1B3-CE086E64F441}"/>
    <cellStyle name="Followed Hyperlink 17" xfId="23866" hidden="1" xr:uid="{F4005EC5-F987-4F81-88F7-8AD98DA4714C}"/>
    <cellStyle name="Followed Hyperlink 17" xfId="23782" hidden="1" xr:uid="{9208ABB3-2532-4479-B1B4-F8C38D4F633A}"/>
    <cellStyle name="Followed Hyperlink 17" xfId="24923" hidden="1" xr:uid="{CBFA1290-835F-4DD2-9665-1A4EBBC4FEA8}"/>
    <cellStyle name="Followed Hyperlink 17" xfId="25857" hidden="1" xr:uid="{56B24026-CA54-4B77-8688-9D11432912C6}"/>
    <cellStyle name="Followed Hyperlink 17" xfId="25420" hidden="1" xr:uid="{A9C6C563-9F26-4F7F-BF82-872FCB058548}"/>
    <cellStyle name="Followed Hyperlink 17" xfId="24083" hidden="1" xr:uid="{CEC838FA-EBBC-404A-ADA7-992E233A3A4F}"/>
    <cellStyle name="Followed Hyperlink 17" xfId="25008" hidden="1" xr:uid="{356BC980-CCC0-43FA-9C91-A2F6983F1314}"/>
    <cellStyle name="Followed Hyperlink 17" xfId="25588" hidden="1" xr:uid="{E6EE8148-3421-4AA8-A1F7-3762A6FCCF72}"/>
    <cellStyle name="Followed Hyperlink 17" xfId="25630" hidden="1" xr:uid="{9E476049-17A5-4B89-8A2C-248C9FC8D2C5}"/>
    <cellStyle name="Followed Hyperlink 17" xfId="25672" hidden="1" xr:uid="{D93BB73B-72D5-4FF5-AC65-87C8C3A5E117}"/>
    <cellStyle name="Followed Hyperlink 17" xfId="25187" hidden="1" xr:uid="{DCE93042-8721-4E1D-A2F0-97E520F1AAEE}"/>
    <cellStyle name="Followed Hyperlink 17" xfId="25714" hidden="1" xr:uid="{7241713F-7E06-4848-933A-232246E3DE1A}"/>
    <cellStyle name="Followed Hyperlink 17" xfId="25756" hidden="1" xr:uid="{6460C0B8-8685-45A6-92CA-C3B69FD4AA5E}"/>
    <cellStyle name="Followed Hyperlink 17" xfId="25798" hidden="1" xr:uid="{6FA8444B-AC04-4AB3-95A0-2A7D2B60DAFC}"/>
    <cellStyle name="Followed Hyperlink 17" xfId="25924" hidden="1" xr:uid="{7D304B35-07DC-43CA-838B-2D19332E75DC}"/>
    <cellStyle name="Followed Hyperlink 17" xfId="25966" hidden="1" xr:uid="{4E7E1065-DE1F-4B85-9E70-4CFE77A7D14C}"/>
    <cellStyle name="Followed Hyperlink 17" xfId="26008" hidden="1" xr:uid="{B3AB7291-3C21-40F8-B9D0-31A506693A0A}"/>
    <cellStyle name="Followed Hyperlink 17" xfId="26050" hidden="1" xr:uid="{38E975DC-1C08-422A-96E3-64A9D6349399}"/>
    <cellStyle name="Followed Hyperlink 17" xfId="26092" hidden="1" xr:uid="{FD1290CA-621D-4C4A-8C9E-9D02CCCEF6F4}"/>
    <cellStyle name="Followed Hyperlink 17" xfId="25882" hidden="1" xr:uid="{90B76B1C-1B24-431C-9D0E-68486190F6D3}"/>
    <cellStyle name="Followed Hyperlink 17" xfId="24661" hidden="1" xr:uid="{0B12A1B8-D121-46C1-B727-F72A8E9317E1}"/>
    <cellStyle name="Followed Hyperlink 17" xfId="25301" hidden="1" xr:uid="{8A2FED9C-A8DA-4A90-87AA-9667FF1F3B14}"/>
    <cellStyle name="Followed Hyperlink 17" xfId="25378" hidden="1" xr:uid="{519DAA40-A338-408B-AFEE-0B036C346EE1}"/>
    <cellStyle name="Followed Hyperlink 17" xfId="25018" hidden="1" xr:uid="{A858EF1F-F249-40B9-88F1-8B7DCAB54A5B}"/>
    <cellStyle name="Followed Hyperlink 17" xfId="25462" hidden="1" xr:uid="{1D27AB57-882B-4426-9AEA-60793F31C509}"/>
    <cellStyle name="Followed Hyperlink 17" xfId="25504" hidden="1" xr:uid="{335446AC-BEBF-4FFF-9913-9879428F5138}"/>
    <cellStyle name="Followed Hyperlink 17" xfId="25546" hidden="1" xr:uid="{588E6350-CBC8-48A4-98FF-6A53FAD1888F}"/>
    <cellStyle name="Followed Hyperlink 17" xfId="25133" hidden="1" xr:uid="{427E8507-0F68-430F-A745-BF566282C688}"/>
    <cellStyle name="Followed Hyperlink 17" xfId="25214" hidden="1" xr:uid="{85E687B0-F871-4EC4-9CE9-64E6285F0474}"/>
    <cellStyle name="Followed Hyperlink 17" xfId="25256" hidden="1" xr:uid="{69B56CA0-6E26-4641-BD38-45C987269040}"/>
    <cellStyle name="Followed Hyperlink 17" xfId="25080" hidden="1" xr:uid="{EAC8C89F-819F-4B04-97DA-8D31B4883640}"/>
    <cellStyle name="Followed Hyperlink 17" xfId="24353" hidden="1" xr:uid="{92CDB074-B3DF-4C09-B79A-33216C98ECC3}"/>
    <cellStyle name="Followed Hyperlink 17" xfId="25038" hidden="1" xr:uid="{E440CF4B-1529-4906-9A6B-8E3302BBF984}"/>
    <cellStyle name="Followed Hyperlink 17" xfId="28507" hidden="1" xr:uid="{492E7FA0-B356-4F16-AA0D-0C209F385545}"/>
    <cellStyle name="Followed Hyperlink 17" xfId="32248" hidden="1" xr:uid="{4AC1583A-4449-4028-8082-C5EAD1F986B3}"/>
    <cellStyle name="Followed Hyperlink 17" xfId="32329" hidden="1" xr:uid="{2BDAC3CB-5C0C-4AB8-BD0E-B853227E82CE}"/>
    <cellStyle name="Followed Hyperlink 17" xfId="32371" hidden="1" xr:uid="{5E5BD26B-715B-442B-B163-516AEAB3C5FC}"/>
    <cellStyle name="Followed Hyperlink 17" xfId="31776" hidden="1" xr:uid="{3B867368-5241-45BC-966D-7653668CBE8B}"/>
    <cellStyle name="Followed Hyperlink 17" xfId="32416" hidden="1" xr:uid="{9E88AFCA-E0A9-417E-A098-B556BADFA704}"/>
    <cellStyle name="Followed Hyperlink 17" xfId="32493" hidden="1" xr:uid="{0FB3FD31-88C3-43E0-A446-7C62F73B73CD}"/>
    <cellStyle name="Followed Hyperlink 17" xfId="32535" hidden="1" xr:uid="{690430C9-24DF-4A2A-8412-9BF482C7D8D8}"/>
    <cellStyle name="Followed Hyperlink 17" xfId="32133" hidden="1" xr:uid="{F5A8EF75-3D60-4FF3-91B0-B7B6963601FC}"/>
    <cellStyle name="Followed Hyperlink 17" xfId="32619" hidden="1" xr:uid="{C9A354D8-F90C-4C54-9ECF-60A5C515BF1B}"/>
    <cellStyle name="Followed Hyperlink 17" xfId="32661" hidden="1" xr:uid="{1D05DBEB-0A55-4E40-9B9C-8E01D4CA165A}"/>
    <cellStyle name="Followed Hyperlink 17" xfId="32703" hidden="1" xr:uid="{AD0FC602-FB78-4540-866F-1BC4A4279C45}"/>
    <cellStyle name="Followed Hyperlink 17" xfId="32745" hidden="1" xr:uid="{CF496415-D7E4-4779-A23E-D613166A5EB4}"/>
    <cellStyle name="Followed Hyperlink 17" xfId="32787" hidden="1" xr:uid="{B17259CA-E2C3-4BC2-8D35-57E520C53BE7}"/>
    <cellStyle name="Followed Hyperlink 17" xfId="32302" hidden="1" xr:uid="{17DBF82C-F06D-4CF5-819F-F5A08ED6E745}"/>
    <cellStyle name="Followed Hyperlink 17" xfId="32829" hidden="1" xr:uid="{52F84C09-837A-40BD-B300-C0D4008C0AB3}"/>
    <cellStyle name="Followed Hyperlink 17" xfId="32871" hidden="1" xr:uid="{8890FF14-020C-468D-BD9B-9B64B0F39ED5}"/>
    <cellStyle name="Followed Hyperlink 17" xfId="32913" hidden="1" xr:uid="{A0D60FDA-B867-4B6F-A394-DD5B4714F60B}"/>
    <cellStyle name="Followed Hyperlink 17" xfId="32997" hidden="1" xr:uid="{5EBEF018-5F92-4574-B14F-91A83F53BA62}"/>
    <cellStyle name="Followed Hyperlink 17" xfId="33039" hidden="1" xr:uid="{65485484-9B88-4A57-A5F6-10F0661909AE}"/>
    <cellStyle name="Followed Hyperlink 17" xfId="33081" hidden="1" xr:uid="{19C76050-31E4-4D6A-94AD-1DC52D33D444}"/>
    <cellStyle name="Followed Hyperlink 17" xfId="32972" hidden="1" xr:uid="{DBD87150-AD65-429E-99EE-2F46ACE90A44}"/>
    <cellStyle name="Followed Hyperlink 17" xfId="33165" hidden="1" xr:uid="{A2338EC6-4784-4B84-8ED2-31DE11B122A7}"/>
    <cellStyle name="Followed Hyperlink 17" xfId="33207" hidden="1" xr:uid="{ED707C77-03B5-4DD9-A04A-E270758DC413}"/>
    <cellStyle name="Followed Hyperlink 17" xfId="32038" hidden="1" xr:uid="{6315EC23-0491-410C-8100-1E9F94F4EFE6}"/>
    <cellStyle name="Followed Hyperlink 17" xfId="31173" hidden="1" xr:uid="{5EA0B6B0-3EEA-4C5A-BC4C-F102ADA6F95D}"/>
    <cellStyle name="Followed Hyperlink 17" xfId="33123" hidden="1" xr:uid="{6B1CA85A-2905-4882-92B9-30B3DA5022ED}"/>
    <cellStyle name="Followed Hyperlink 17" xfId="31576" hidden="1" xr:uid="{99C4A9C9-5347-4074-B82E-817D9CBE609D}"/>
    <cellStyle name="Followed Hyperlink 17" xfId="31661" hidden="1" xr:uid="{77473784-FAE6-456E-A192-7DFCA512069E}"/>
    <cellStyle name="Followed Hyperlink 17" xfId="31703" hidden="1" xr:uid="{C183CCF2-94E3-4F81-801B-B54F1E5998DE}"/>
    <cellStyle name="Followed Hyperlink 17" xfId="31135" hidden="1" xr:uid="{5362F4FC-2813-48DE-A44A-97F5AB9ED5B0}"/>
    <cellStyle name="Followed Hyperlink 17" xfId="31744" hidden="1" xr:uid="{AFA4CE94-B1B8-4180-8EA1-BC0D0DB26EF2}"/>
    <cellStyle name="Followed Hyperlink 17" xfId="31799" hidden="1" xr:uid="{0727AC46-9B11-4BB2-A091-AB129C2F1E2D}"/>
    <cellStyle name="Followed Hyperlink 17" xfId="31841" hidden="1" xr:uid="{561A265E-E7E2-4E30-8714-4C4473716517}"/>
    <cellStyle name="Followed Hyperlink 17" xfId="31445" hidden="1" xr:uid="{EF740115-DD0B-4841-BA4C-972C85532170}"/>
    <cellStyle name="Followed Hyperlink 17" xfId="31898" hidden="1" xr:uid="{4FC32E5C-1D24-4970-9815-EF9230216540}"/>
    <cellStyle name="Followed Hyperlink 17" xfId="31941" hidden="1" xr:uid="{418B52F6-782C-4BB7-85ED-3B1A54254249}"/>
    <cellStyle name="Followed Hyperlink 17" xfId="31983" hidden="1" xr:uid="{A660A2F7-3570-471D-AD7A-DE90138BA915}"/>
    <cellStyle name="Followed Hyperlink 17" xfId="32080" hidden="1" xr:uid="{6597D6B8-35A6-40A7-AFD3-4F0AF29B856C}"/>
    <cellStyle name="Followed Hyperlink 17" xfId="32195" hidden="1" xr:uid="{7F9AFC42-8B86-4BD4-8383-A7DC05FDF4D6}"/>
    <cellStyle name="Followed Hyperlink 17" xfId="31240" hidden="1" xr:uid="{1986B84C-0036-479D-A71C-2BB6D800F728}"/>
    <cellStyle name="Followed Hyperlink 17" xfId="31324" hidden="1" xr:uid="{BF1A441C-5461-4B56-A39B-440198F3AEC2}"/>
    <cellStyle name="Followed Hyperlink 17" xfId="31366" hidden="1" xr:uid="{E55394CA-54EF-48F0-B5E0-0E95D3B439A6}"/>
    <cellStyle name="Followed Hyperlink 17" xfId="31408" hidden="1" xr:uid="{43AAD80E-2EFC-4B16-9ED9-9D09C0100537}"/>
    <cellStyle name="Followed Hyperlink 17" xfId="31493" hidden="1" xr:uid="{A83E3624-0AF6-4236-9D7C-1FC2B0AE5290}"/>
    <cellStyle name="Followed Hyperlink 17" xfId="31535" hidden="1" xr:uid="{D93DDFD6-1634-4164-B211-770365CC2217}"/>
    <cellStyle name="Followed Hyperlink 17" xfId="31100" hidden="1" xr:uid="{AEC17DCF-2838-42DD-81F3-9FBE843BF56F}"/>
    <cellStyle name="Followed Hyperlink 17" xfId="31023" hidden="1" xr:uid="{4AB7D4E0-6D05-4023-8BC4-E28A0C66C527}"/>
    <cellStyle name="Followed Hyperlink 17" xfId="31065" hidden="1" xr:uid="{5245A765-23A7-471E-83ED-F962B4216C2B}"/>
    <cellStyle name="Followed Hyperlink 17" xfId="31198" hidden="1" xr:uid="{D1436FD0-2658-4D67-AF8B-A3FBB3425F78}"/>
    <cellStyle name="Followed Hyperlink 17" xfId="30939" hidden="1" xr:uid="{94F8A672-FCB5-49D7-8C5B-CA4D0F1349D0}"/>
    <cellStyle name="Followed Hyperlink 17" xfId="30981" hidden="1" xr:uid="{9AB17A3A-4149-4ED0-B401-CB619B698208}"/>
    <cellStyle name="Followed Hyperlink 17" xfId="30878" hidden="1" xr:uid="{04D1B634-9869-46C9-93E0-7CDB812C5DAA}"/>
    <cellStyle name="Followed Hyperlink 17" xfId="32153" hidden="1" xr:uid="{E631A87A-B028-405C-8851-EFC795692276}"/>
    <cellStyle name="Followed Hyperlink 17" xfId="32123" hidden="1" xr:uid="{3FB37F41-D278-4EB1-A000-2E763E0531DC}"/>
    <cellStyle name="Followed Hyperlink 17" xfId="32577" hidden="1" xr:uid="{1600DC82-6CC9-4168-913F-DEB004464FCD}"/>
    <cellStyle name="Followed Hyperlink 17" xfId="28729" hidden="1" xr:uid="{40E29546-81D4-452D-8410-521A080DFD7F}"/>
    <cellStyle name="Followed Hyperlink 17" xfId="29205" hidden="1" xr:uid="{59F10788-30BB-4817-878E-33678DBC04E1}"/>
    <cellStyle name="Followed Hyperlink 17" xfId="29290" hidden="1" xr:uid="{B52D148B-CBE2-44E3-90E3-D18958D31400}"/>
    <cellStyle name="Followed Hyperlink 17" xfId="29332" hidden="1" xr:uid="{1394B287-40CE-4F21-B64B-D444CB85FCB8}"/>
    <cellStyle name="Followed Hyperlink 17" xfId="28764" hidden="1" xr:uid="{EE3C3A71-F8C9-425F-A784-9F2B101B69CB}"/>
    <cellStyle name="Followed Hyperlink 17" xfId="29373" hidden="1" xr:uid="{FA87CFB3-8DB5-4575-A7FC-0A5A654B419D}"/>
    <cellStyle name="Followed Hyperlink 17" xfId="29428" hidden="1" xr:uid="{10B989F0-6FEB-4C8F-BF1F-39619EB1F9BB}"/>
    <cellStyle name="Followed Hyperlink 17" xfId="29470" hidden="1" xr:uid="{C72B5F88-0764-4942-B14D-7F910FAB49EC}"/>
    <cellStyle name="Followed Hyperlink 17" xfId="29074" hidden="1" xr:uid="{148E4B83-543D-4B04-96A4-F66EBDD90C00}"/>
    <cellStyle name="Followed Hyperlink 17" xfId="29527" hidden="1" xr:uid="{61260685-EF16-4087-BDA8-3BB6761A71A4}"/>
    <cellStyle name="Followed Hyperlink 17" xfId="29570" hidden="1" xr:uid="{0A537466-B9A1-47D6-9617-7035A082CB91}"/>
    <cellStyle name="Followed Hyperlink 17" xfId="29612" hidden="1" xr:uid="{F5187A7D-DD5C-4B7C-B67E-B6D311759F77}"/>
    <cellStyle name="Followed Hyperlink 17" xfId="29709" hidden="1" xr:uid="{A52EB688-F4C3-423A-A35D-5C4098EDAD66}"/>
    <cellStyle name="Followed Hyperlink 17" xfId="28869" hidden="1" xr:uid="{87918D39-245A-4E15-A7A6-3FC0834D6AA0}"/>
    <cellStyle name="Followed Hyperlink 17" xfId="28953" hidden="1" xr:uid="{C15AC5AD-9D76-4857-8F1A-FEA095EB2F9A}"/>
    <cellStyle name="Followed Hyperlink 17" xfId="28995" hidden="1" xr:uid="{37BC95B2-742F-42AD-A0AA-798D6D7FC486}"/>
    <cellStyle name="Followed Hyperlink 17" xfId="28802" hidden="1" xr:uid="{3EDBEA3F-2C2C-40AF-BD64-B5414EE8E587}"/>
    <cellStyle name="Followed Hyperlink 17" xfId="29037" hidden="1" xr:uid="{68996E37-29E0-433F-85FE-255D0F447851}"/>
    <cellStyle name="Followed Hyperlink 17" xfId="29122" hidden="1" xr:uid="{75D551DD-F87E-4456-8DF2-65F034430C2E}"/>
    <cellStyle name="Followed Hyperlink 17" xfId="29164" hidden="1" xr:uid="{E535000C-8555-433E-B306-9B6E9A6584D4}"/>
    <cellStyle name="Followed Hyperlink 17" xfId="28652" hidden="1" xr:uid="{3CBF9909-C72F-4CF9-84E9-9E00BA928A09}"/>
    <cellStyle name="Followed Hyperlink 17" xfId="28694" hidden="1" xr:uid="{D2EBF536-86C7-46C0-AFC8-CDCB1B006F78}"/>
    <cellStyle name="Followed Hyperlink 17" xfId="28568" hidden="1" xr:uid="{3EE38F71-4DD9-44F9-BB13-E3740551B824}"/>
    <cellStyle name="Followed Hyperlink 17" xfId="28610" hidden="1" xr:uid="{BEDC16C6-5B3A-4F0E-A78D-5A4CF07ABC76}"/>
    <cellStyle name="Followed Hyperlink 17" xfId="26119" hidden="1" xr:uid="{AE886206-4CC7-4E24-BF10-20763D4DD196}"/>
    <cellStyle name="Followed Hyperlink 17" xfId="29667" hidden="1" xr:uid="{DADAE930-FA1B-4AE0-9B3B-D0D51D2038BA}"/>
    <cellStyle name="Followed Hyperlink 17" xfId="30601" hidden="1" xr:uid="{50D83887-2421-40BF-BF53-DA3E5C359BF7}"/>
    <cellStyle name="Followed Hyperlink 17" xfId="30164" hidden="1" xr:uid="{F9C367CE-E907-4D94-B1CE-79A9381F784F}"/>
    <cellStyle name="Followed Hyperlink 17" xfId="28827" hidden="1" xr:uid="{23FCD0FF-35F1-4A75-AE2A-BAB46ADAE8ED}"/>
    <cellStyle name="Followed Hyperlink 17" xfId="29752" hidden="1" xr:uid="{5591BE06-DD1F-46E9-A756-EB200579642F}"/>
    <cellStyle name="Followed Hyperlink 17" xfId="30332" hidden="1" xr:uid="{B0B411DC-FD6E-4170-98E0-4755060AB799}"/>
    <cellStyle name="Followed Hyperlink 17" xfId="30374" hidden="1" xr:uid="{848E89A6-061B-4147-A4DC-5EB4089A23FB}"/>
    <cellStyle name="Followed Hyperlink 17" xfId="30416" hidden="1" xr:uid="{A5723031-6A71-4CE6-8C77-2CEE92EA941D}"/>
    <cellStyle name="Followed Hyperlink 17" xfId="29931" hidden="1" xr:uid="{7198668A-50AA-4FCB-BA61-AACC13EC4E26}"/>
    <cellStyle name="Followed Hyperlink 17" xfId="30458" hidden="1" xr:uid="{20D7B1FD-5ACA-479B-B43A-AC57226E250F}"/>
    <cellStyle name="Followed Hyperlink 17" xfId="30500" hidden="1" xr:uid="{DB59F269-DCD9-4889-8FFA-E733878E5156}"/>
    <cellStyle name="Followed Hyperlink 17" xfId="30542" hidden="1" xr:uid="{A2499A64-2D1A-4277-89A9-B8AAC0397FDE}"/>
    <cellStyle name="Followed Hyperlink 17" xfId="30668" hidden="1" xr:uid="{5BBF7D87-EFCE-4BD1-BFFA-0386DF86F52B}"/>
    <cellStyle name="Followed Hyperlink 17" xfId="30710" hidden="1" xr:uid="{A004D460-E094-40A0-A301-C54D64D2B354}"/>
    <cellStyle name="Followed Hyperlink 17" xfId="30752" hidden="1" xr:uid="{BE5A2098-82FD-47EF-8EEE-4E814482AEE2}"/>
    <cellStyle name="Followed Hyperlink 17" xfId="30794" hidden="1" xr:uid="{40C5C90D-7E4A-48B2-8CB8-67E65932E4C6}"/>
    <cellStyle name="Followed Hyperlink 17" xfId="30836" hidden="1" xr:uid="{4393AF4A-0E75-4AB7-A408-BB23A4CED90E}"/>
    <cellStyle name="Followed Hyperlink 17" xfId="30626" hidden="1" xr:uid="{94862614-FE5C-444D-B6E1-52DFD828829A}"/>
    <cellStyle name="Followed Hyperlink 17" xfId="29405" hidden="1" xr:uid="{8A18C659-C232-4AC8-8238-20DD956BE831}"/>
    <cellStyle name="Followed Hyperlink 17" xfId="30045" hidden="1" xr:uid="{79DCBEDD-9C2F-49AC-BA82-B8BA88F1C9D4}"/>
    <cellStyle name="Followed Hyperlink 17" xfId="30122" hidden="1" xr:uid="{49636C5C-A28F-467C-96CB-ACB73BB97385}"/>
    <cellStyle name="Followed Hyperlink 17" xfId="29762" hidden="1" xr:uid="{CBABAE3A-73B9-4444-9E3C-A791772C31AB}"/>
    <cellStyle name="Followed Hyperlink 17" xfId="30206" hidden="1" xr:uid="{7A8D6E11-C647-44F8-A0FB-B6179FE5C2DD}"/>
    <cellStyle name="Followed Hyperlink 17" xfId="30248" hidden="1" xr:uid="{2E66F20B-B7A1-4FB1-91F2-3C8382CEE012}"/>
    <cellStyle name="Followed Hyperlink 17" xfId="30290" hidden="1" xr:uid="{CC5CAAB6-11F0-46F0-9902-077B89BE62A9}"/>
    <cellStyle name="Followed Hyperlink 17" xfId="29877" hidden="1" xr:uid="{3E536C9E-0B56-450D-A736-8680BC86472F}"/>
    <cellStyle name="Followed Hyperlink 17" xfId="29958" hidden="1" xr:uid="{BF3C6D4D-1EC7-40B4-8AB9-C7B3188EAF90}"/>
    <cellStyle name="Followed Hyperlink 17" xfId="30000" hidden="1" xr:uid="{1AF012EB-AF54-4157-899C-ADD103EAE849}"/>
    <cellStyle name="Followed Hyperlink 17" xfId="29824" hidden="1" xr:uid="{DF803163-A4C0-4530-8F28-6C56DF3E2689}"/>
    <cellStyle name="Followed Hyperlink 17" xfId="29097" hidden="1" xr:uid="{C553BC55-72ED-46F7-AB27-67295B81AE51}"/>
    <cellStyle name="Followed Hyperlink 17" xfId="29782" hidden="1" xr:uid="{A67F2B1E-A240-4BFC-B55F-A245035078C5}"/>
    <cellStyle name="Followed Hyperlink 17" xfId="33249" hidden="1" xr:uid="{70C80222-BB3A-45A6-9101-4E0B7A3DAC61}"/>
    <cellStyle name="Followed Hyperlink 17" xfId="36896" hidden="1" xr:uid="{CA93EBE2-7492-4E7C-99CE-45298E1CA983}"/>
    <cellStyle name="Followed Hyperlink 17" xfId="36976" hidden="1" xr:uid="{904FFAC5-E19C-4ABA-986D-015DAD5A5344}"/>
    <cellStyle name="Followed Hyperlink 17" xfId="37018" hidden="1" xr:uid="{7C7BD07A-32CA-4F0E-9B7C-C75018E6263C}"/>
    <cellStyle name="Followed Hyperlink 17" xfId="36427" hidden="1" xr:uid="{D27ED500-9A5B-415D-8B81-E474432BD96E}"/>
    <cellStyle name="Followed Hyperlink 17" xfId="37062" hidden="1" xr:uid="{4111BF3C-002A-44AD-8F31-796A32595D11}"/>
    <cellStyle name="Followed Hyperlink 17" xfId="37139" hidden="1" xr:uid="{ACACDD74-64C9-4DB1-971D-A7C9FE37CA5E}"/>
    <cellStyle name="Followed Hyperlink 17" xfId="37181" hidden="1" xr:uid="{12F28226-E134-44B6-BEFA-6E37201FB1B7}"/>
    <cellStyle name="Followed Hyperlink 17" xfId="36784" hidden="1" xr:uid="{A6382DFD-E4C3-447B-A46D-D5DF262F6373}"/>
    <cellStyle name="Followed Hyperlink 17" xfId="37265" hidden="1" xr:uid="{BE51D3DA-E26B-44B8-884F-4FEE7684E304}"/>
    <cellStyle name="Followed Hyperlink 17" xfId="37307" hidden="1" xr:uid="{2EBE7CB9-759B-4178-BEDF-38C7D8F594B3}"/>
    <cellStyle name="Followed Hyperlink 17" xfId="37349" hidden="1" xr:uid="{AC1D9325-8A44-44A5-B305-939F7848F05A}"/>
    <cellStyle name="Followed Hyperlink 17" xfId="37390" hidden="1" xr:uid="{4C36ACC0-6637-4955-97D8-FDCA4FD4D606}"/>
    <cellStyle name="Followed Hyperlink 17" xfId="37432" hidden="1" xr:uid="{348C6A35-9025-4856-91CC-4503324A3D7F}"/>
    <cellStyle name="Followed Hyperlink 17" xfId="36949" hidden="1" xr:uid="{C5994A29-FA32-4698-B535-4567B3B9E428}"/>
    <cellStyle name="Followed Hyperlink 17" xfId="37473" hidden="1" xr:uid="{4BD8E099-118A-4EAD-A48F-A9C544858096}"/>
    <cellStyle name="Followed Hyperlink 17" xfId="37514" hidden="1" xr:uid="{7D277489-0824-4E69-AE14-C613CFBD4068}"/>
    <cellStyle name="Followed Hyperlink 17" xfId="37555" hidden="1" xr:uid="{0563ACAD-38D1-4219-AD36-2628394423DB}"/>
    <cellStyle name="Followed Hyperlink 17" xfId="37638" hidden="1" xr:uid="{12F018E1-F994-41D6-9D3E-73AF6EFD577A}"/>
    <cellStyle name="Followed Hyperlink 17" xfId="37680" hidden="1" xr:uid="{53EC6F20-CC5C-40E2-AC9B-965B036C744F}"/>
    <cellStyle name="Followed Hyperlink 17" xfId="37719" hidden="1" xr:uid="{5FEFDA5E-9A91-4143-A6D3-B98DCAE56F3C}"/>
    <cellStyle name="Followed Hyperlink 17" xfId="37613" hidden="1" xr:uid="{1CAC26D7-FD51-4345-876D-B4D0ED4F8ED2}"/>
    <cellStyle name="Followed Hyperlink 17" xfId="37803" hidden="1" xr:uid="{CE6B82B4-FF67-4E18-AAD2-774659D6A13D}"/>
    <cellStyle name="Followed Hyperlink 17" xfId="37840" hidden="1" xr:uid="{B002BEC2-ADE4-4E8E-AC8C-2089CDEB2257}"/>
    <cellStyle name="Followed Hyperlink 17" xfId="36689" hidden="1" xr:uid="{CBAA8931-8EF0-4EB1-96C7-89526F52684E}"/>
    <cellStyle name="Followed Hyperlink 17" xfId="35830" hidden="1" xr:uid="{7B521393-4618-4689-85AE-AFEB460281F0}"/>
    <cellStyle name="Followed Hyperlink 17" xfId="37761" hidden="1" xr:uid="{7B464359-A732-4B49-B804-13AFB79AC72A}"/>
    <cellStyle name="Followed Hyperlink 17" xfId="36229" hidden="1" xr:uid="{D5463275-0C77-4981-9921-8873C911829B}"/>
    <cellStyle name="Followed Hyperlink 17" xfId="36314" hidden="1" xr:uid="{95F86F15-D109-406F-939F-C572CFAA91FA}"/>
    <cellStyle name="Followed Hyperlink 17" xfId="36355" hidden="1" xr:uid="{82B5F971-7340-46D2-9589-2EBAAE175050}"/>
    <cellStyle name="Followed Hyperlink 17" xfId="35792" hidden="1" xr:uid="{178BEA73-A509-4231-A471-26C39AD825F7}"/>
    <cellStyle name="Followed Hyperlink 17" xfId="36395" hidden="1" xr:uid="{AB6CC2EC-E8FC-4C70-BE87-CDA5B23C84C8}"/>
    <cellStyle name="Followed Hyperlink 17" xfId="36450" hidden="1" xr:uid="{08020A9B-3193-42AF-8CCE-AFCF81830E5E}"/>
    <cellStyle name="Followed Hyperlink 17" xfId="36492" hidden="1" xr:uid="{E24C84DF-505C-4219-9C8C-6D72C1DA3854}"/>
    <cellStyle name="Followed Hyperlink 17" xfId="36099" hidden="1" xr:uid="{47B6BCD3-AD3B-4C37-A3FF-93EECECF4E8A}"/>
    <cellStyle name="Followed Hyperlink 17" xfId="36549" hidden="1" xr:uid="{787F0DE7-C9CD-4DE1-AC5D-9009D0203F6E}"/>
    <cellStyle name="Followed Hyperlink 17" xfId="36592" hidden="1" xr:uid="{D82F68F9-169D-4025-95EC-8AF959D5D0E4}"/>
    <cellStyle name="Followed Hyperlink 17" xfId="36634" hidden="1" xr:uid="{26FFCB85-F935-4C1F-A490-8693B071D4D2}"/>
    <cellStyle name="Followed Hyperlink 17" xfId="36731" hidden="1" xr:uid="{324838F7-3BC5-4EDE-BFC5-C6DD643CD0B5}"/>
    <cellStyle name="Followed Hyperlink 17" xfId="36846" hidden="1" xr:uid="{49D7FD2C-5134-4FDE-BBD6-1C4D801B141B}"/>
    <cellStyle name="Followed Hyperlink 17" xfId="35896" hidden="1" xr:uid="{0B44018C-7062-4ABE-96A7-4C38D680C2CD}"/>
    <cellStyle name="Followed Hyperlink 17" xfId="35979" hidden="1" xr:uid="{31A89F99-5BBB-451E-BE19-A3AB81E3C36F}"/>
    <cellStyle name="Followed Hyperlink 17" xfId="36020" hidden="1" xr:uid="{984633D4-5E80-482E-B562-D44C1193D046}"/>
    <cellStyle name="Followed Hyperlink 17" xfId="36062" hidden="1" xr:uid="{082A0393-555E-48D5-B56E-37D6CBD700CE}"/>
    <cellStyle name="Followed Hyperlink 17" xfId="36146" hidden="1" xr:uid="{B884FB6F-19DE-4577-A4C0-788E9F4B42ED}"/>
    <cellStyle name="Followed Hyperlink 17" xfId="36188" hidden="1" xr:uid="{3386C854-EEDD-47C9-AB1F-B5AAB7212138}"/>
    <cellStyle name="Followed Hyperlink 17" xfId="35757" hidden="1" xr:uid="{CEEDA388-B164-4A10-8360-2B1718753252}"/>
    <cellStyle name="Followed Hyperlink 17" xfId="35681" hidden="1" xr:uid="{1CEA2BFB-0200-4AA1-825E-D19F2565C783}"/>
    <cellStyle name="Followed Hyperlink 17" xfId="35722" hidden="1" xr:uid="{831F00E5-232F-4350-8B72-5167EFC74CF7}"/>
    <cellStyle name="Followed Hyperlink 17" xfId="35855" hidden="1" xr:uid="{115D920F-C480-4F62-BA17-B38A0839E740}"/>
    <cellStyle name="Followed Hyperlink 17" xfId="35599" hidden="1" xr:uid="{16B5F4C5-CE0E-42CF-BC19-E73613FC5A77}"/>
    <cellStyle name="Followed Hyperlink 17" xfId="35641" hidden="1" xr:uid="{5F334262-3315-48DD-9D71-908438F78240}"/>
    <cellStyle name="Followed Hyperlink 17" xfId="35557" hidden="1" xr:uid="{579CFF99-9F39-4DC7-8082-4F0F82602AB1}"/>
    <cellStyle name="Followed Hyperlink 17" xfId="36804" hidden="1" xr:uid="{4951F335-F378-4485-9B2E-85D15D334F24}"/>
    <cellStyle name="Followed Hyperlink 17" xfId="36774" hidden="1" xr:uid="{8E2E2B8C-DC23-4728-B97F-6B63FD894C82}"/>
    <cellStyle name="Followed Hyperlink 17" xfId="37223" hidden="1" xr:uid="{B05EBA7A-4C1A-494E-AAD7-3486CCE7FA4F}"/>
    <cellStyle name="Followed Hyperlink 17" xfId="33421" hidden="1" xr:uid="{46765BC1-8116-4005-A633-B570A9CA722A}"/>
    <cellStyle name="Followed Hyperlink 17" xfId="33897" hidden="1" xr:uid="{DE2B44EF-60A4-4CFA-AA24-CA14A19E051C}"/>
    <cellStyle name="Followed Hyperlink 17" xfId="33982" hidden="1" xr:uid="{2F69149E-E52B-4607-A93F-2A11B01DC125}"/>
    <cellStyle name="Followed Hyperlink 17" xfId="34024" hidden="1" xr:uid="{5FFF7CB8-CC96-43DA-B052-3F08B873C7E5}"/>
    <cellStyle name="Followed Hyperlink 17" xfId="33456" hidden="1" xr:uid="{A7B7973D-6E72-4D65-918E-8EEB854AB2FA}"/>
    <cellStyle name="Followed Hyperlink 17" xfId="34064" hidden="1" xr:uid="{B8AE9D79-F389-4837-9168-C69548790C42}"/>
    <cellStyle name="Followed Hyperlink 17" xfId="34119" hidden="1" xr:uid="{5F94A593-21C6-4C86-9F24-7188063A138D}"/>
    <cellStyle name="Followed Hyperlink 17" xfId="34161" hidden="1" xr:uid="{3BB668DC-21C1-4AA0-9578-F7855EA090EB}"/>
    <cellStyle name="Followed Hyperlink 17" xfId="33766" hidden="1" xr:uid="{671E4F7F-A2D2-4CC6-9B8A-0503FD6F7270}"/>
    <cellStyle name="Followed Hyperlink 17" xfId="34218" hidden="1" xr:uid="{D7BA7BBB-0AC8-47DB-8BB8-5F097E3C3999}"/>
    <cellStyle name="Followed Hyperlink 17" xfId="34261" hidden="1" xr:uid="{CC0F6998-78FD-44D9-BF6B-CBE8906C5CA2}"/>
    <cellStyle name="Followed Hyperlink 17" xfId="34303" hidden="1" xr:uid="{DCBC9957-9073-4C32-B250-595A166A5AAA}"/>
    <cellStyle name="Followed Hyperlink 17" xfId="34400" hidden="1" xr:uid="{6360CC54-F7F6-40E1-8F04-9863EB5562DD}"/>
    <cellStyle name="Followed Hyperlink 17" xfId="33561" hidden="1" xr:uid="{E2E22136-D14C-4A00-9913-9F6C801EC7DF}"/>
    <cellStyle name="Followed Hyperlink 17" xfId="33645" hidden="1" xr:uid="{9CA65EE8-A8AE-466C-9AE3-1169B8BAFCDE}"/>
    <cellStyle name="Followed Hyperlink 17" xfId="33687" hidden="1" xr:uid="{634CBCF4-4F31-4F59-8823-992A15167FC4}"/>
    <cellStyle name="Followed Hyperlink 17" xfId="33494" hidden="1" xr:uid="{47BD642D-5280-4320-A883-2456914C046B}"/>
    <cellStyle name="Followed Hyperlink 17" xfId="33729" hidden="1" xr:uid="{10970C3C-1D68-4BDE-9AFA-4C504BDA514C}"/>
    <cellStyle name="Followed Hyperlink 17" xfId="33814" hidden="1" xr:uid="{2AFDC2F1-F9CE-495F-A9EB-3DA913349DF7}"/>
    <cellStyle name="Followed Hyperlink 17" xfId="33856" hidden="1" xr:uid="{CA3FDA2E-4318-48C1-9C0D-F6AB6C48CFE0}"/>
    <cellStyle name="Followed Hyperlink 17" xfId="33344" hidden="1" xr:uid="{9570BAE5-969F-4434-900B-5F113C7E9BDA}"/>
    <cellStyle name="Followed Hyperlink 17" xfId="33386" hidden="1" xr:uid="{B8111191-C56F-46A9-B9B3-0EDF55351412}"/>
    <cellStyle name="Followed Hyperlink 17" xfId="31695" hidden="1" xr:uid="{68123EC0-C993-48DC-9772-7724D7D0E0CD}"/>
    <cellStyle name="Followed Hyperlink 17" xfId="33302" hidden="1" xr:uid="{899159BE-64EB-4C62-89B2-34BE9027B4C3}"/>
    <cellStyle name="Followed Hyperlink 17" xfId="33290" hidden="1" xr:uid="{6A90FF65-5E0B-4240-9060-44008AFEB443}"/>
    <cellStyle name="Followed Hyperlink 17" xfId="34358" hidden="1" xr:uid="{3585E11E-FD78-4788-B10B-59B8D3A385D7}"/>
    <cellStyle name="Followed Hyperlink 17" xfId="35287" hidden="1" xr:uid="{B0934986-C5E4-45C0-B8D2-0D33E8BDABE2}"/>
    <cellStyle name="Followed Hyperlink 17" xfId="34854" hidden="1" xr:uid="{05BD544A-732F-4E78-A28C-510817630E8C}"/>
    <cellStyle name="Followed Hyperlink 17" xfId="33519" hidden="1" xr:uid="{7C8CA8F5-EAA4-4089-9E14-E9D8D7428AB1}"/>
    <cellStyle name="Followed Hyperlink 17" xfId="34443" hidden="1" xr:uid="{B9B96DD2-60D3-45CE-A6B8-8875F16BA510}"/>
    <cellStyle name="Followed Hyperlink 17" xfId="35022" hidden="1" xr:uid="{F9338B30-D612-4F85-B475-2E7F085FBEC8}"/>
    <cellStyle name="Followed Hyperlink 17" xfId="35063" hidden="1" xr:uid="{9A685002-9C21-4162-9597-BC7723C30A16}"/>
    <cellStyle name="Followed Hyperlink 17" xfId="35103" hidden="1" xr:uid="{466F4DFD-744D-481C-8B08-4A019144F4D7}"/>
    <cellStyle name="Followed Hyperlink 17" xfId="34622" hidden="1" xr:uid="{24FD8779-318F-44F3-A2E2-F80498AA4F4B}"/>
    <cellStyle name="Followed Hyperlink 17" xfId="35145" hidden="1" xr:uid="{834180CA-5D1F-4A37-849E-3D1785F24ED2}"/>
    <cellStyle name="Followed Hyperlink 17" xfId="35187" hidden="1" xr:uid="{E4595913-CABF-4EB0-A1D4-3DB1720537E8}"/>
    <cellStyle name="Followed Hyperlink 17" xfId="35228" hidden="1" xr:uid="{586CB5F8-3326-4A12-8C4A-940B1B4F200F}"/>
    <cellStyle name="Followed Hyperlink 17" xfId="35353" hidden="1" xr:uid="{D98CA652-0275-47B6-AFC7-EFE1A3A4866F}"/>
    <cellStyle name="Followed Hyperlink 17" xfId="35393" hidden="1" xr:uid="{3DDC9F91-890E-4F60-B02D-F2FBAAC985ED}"/>
    <cellStyle name="Followed Hyperlink 17" xfId="35433" hidden="1" xr:uid="{DB5EE29B-BD5A-4310-BED2-5A003F1DFDC7}"/>
    <cellStyle name="Followed Hyperlink 17" xfId="35475" hidden="1" xr:uid="{D22EC546-4180-48BF-B8E2-0CFEDDECB290}"/>
    <cellStyle name="Followed Hyperlink 17" xfId="35517" hidden="1" xr:uid="{01F6B3F2-A8D3-41D4-BB99-F7F67E5DEF05}"/>
    <cellStyle name="Followed Hyperlink 17" xfId="35312" hidden="1" xr:uid="{CFC5ADE6-7CD0-4C33-B4F8-8C853B09CECD}"/>
    <cellStyle name="Followed Hyperlink 17" xfId="34096" hidden="1" xr:uid="{4CA912F3-F93A-48AD-82A1-C3652028DF21}"/>
    <cellStyle name="Followed Hyperlink 17" xfId="34736" hidden="1" xr:uid="{AFBCBB31-FF38-488C-B559-621C8071E414}"/>
    <cellStyle name="Followed Hyperlink 17" xfId="34813" hidden="1" xr:uid="{F2ED51C1-6ED8-4F50-82FC-C8CD85F69FC2}"/>
    <cellStyle name="Followed Hyperlink 17" xfId="34453" hidden="1" xr:uid="{368F23F5-85B5-45F0-81BD-1DB342A61A45}"/>
    <cellStyle name="Followed Hyperlink 17" xfId="34896" hidden="1" xr:uid="{FDF5AAE3-76F4-4798-AD14-26586564E9E1}"/>
    <cellStyle name="Followed Hyperlink 17" xfId="34938" hidden="1" xr:uid="{27725558-655B-40CC-A05A-659BB9087E42}"/>
    <cellStyle name="Followed Hyperlink 17" xfId="34980" hidden="1" xr:uid="{03DA0AB2-1C53-47C9-88CE-210A8AB5D07B}"/>
    <cellStyle name="Followed Hyperlink 17" xfId="34568" hidden="1" xr:uid="{15819D78-74BA-4187-9180-D0BF0CF40B86}"/>
    <cellStyle name="Followed Hyperlink 17" xfId="34649" hidden="1" xr:uid="{E79782BE-2E6C-4128-B324-7ACE0954DC1C}"/>
    <cellStyle name="Followed Hyperlink 17" xfId="34691" hidden="1" xr:uid="{BE80EDCF-6DD8-459F-9F2D-7579B5B16557}"/>
    <cellStyle name="Followed Hyperlink 17" xfId="34515" hidden="1" xr:uid="{47BED580-31DA-4154-8482-0D28B995980D}"/>
    <cellStyle name="Followed Hyperlink 17" xfId="33789" hidden="1" xr:uid="{FFC79A0D-2790-498C-8368-835B6F753386}"/>
    <cellStyle name="Followed Hyperlink 17" xfId="34473" hidden="1" xr:uid="{1961DA33-5B8D-4DA5-B179-370E629350B8}"/>
    <cellStyle name="Followed Hyperlink 17" xfId="37880" xr:uid="{C111EB56-F1C0-4A4D-8E38-4882E617A390}"/>
    <cellStyle name="Followed Hyperlink 18" xfId="4738" hidden="1" xr:uid="{00000000-0005-0000-0000-00000C040000}"/>
    <cellStyle name="Followed Hyperlink 18" xfId="3516" hidden="1" xr:uid="{00000000-0005-0000-0000-0000ED030000}"/>
    <cellStyle name="Followed Hyperlink 18" xfId="2899" hidden="1" xr:uid="{00000000-0005-0000-0000-0000DD030000}"/>
    <cellStyle name="Followed Hyperlink 18" xfId="1404" hidden="1" xr:uid="{00000000-0005-0000-0000-0000BB030000}"/>
    <cellStyle name="Followed Hyperlink 18" xfId="1483" hidden="1" xr:uid="{00000000-0005-0000-0000-0000BC030000}"/>
    <cellStyle name="Followed Hyperlink 18" xfId="930" hidden="1" xr:uid="{00000000-0005-0000-0000-0000BE030000}"/>
    <cellStyle name="Followed Hyperlink 18" xfId="1572" hidden="1" xr:uid="{00000000-0005-0000-0000-0000BF030000}"/>
    <cellStyle name="Followed Hyperlink 18" xfId="1647" hidden="1" xr:uid="{00000000-0005-0000-0000-0000C0030000}"/>
    <cellStyle name="Followed Hyperlink 18" xfId="1691" hidden="1" xr:uid="{00000000-0005-0000-0000-0000C1030000}"/>
    <cellStyle name="Followed Hyperlink 18" xfId="1289" hidden="1" xr:uid="{00000000-0005-0000-0000-0000C2030000}"/>
    <cellStyle name="Followed Hyperlink 18" xfId="1733" hidden="1" xr:uid="{00000000-0005-0000-0000-0000C3030000}"/>
    <cellStyle name="Followed Hyperlink 18" xfId="1773" hidden="1" xr:uid="{00000000-0005-0000-0000-0000C4030000}"/>
    <cellStyle name="Followed Hyperlink 18" xfId="1817" hidden="1" xr:uid="{00000000-0005-0000-0000-0000C5030000}"/>
    <cellStyle name="Followed Hyperlink 18" xfId="1277" hidden="1" xr:uid="{00000000-0005-0000-0000-0000C6030000}"/>
    <cellStyle name="Followed Hyperlink 18" xfId="1859" hidden="1" xr:uid="{00000000-0005-0000-0000-0000C7030000}"/>
    <cellStyle name="Followed Hyperlink 18" xfId="1899" hidden="1" xr:uid="{00000000-0005-0000-0000-0000C8030000}"/>
    <cellStyle name="Followed Hyperlink 18" xfId="4236" hidden="1" xr:uid="{00000000-0005-0000-0000-0000FF030000}"/>
    <cellStyle name="Followed Hyperlink 18" xfId="3472" hidden="1" xr:uid="{00000000-0005-0000-0000-0000EC030000}"/>
    <cellStyle name="Followed Hyperlink 18" xfId="3569" hidden="1" xr:uid="{00000000-0005-0000-0000-0000EE030000}"/>
    <cellStyle name="Followed Hyperlink 18" xfId="3613" hidden="1" xr:uid="{00000000-0005-0000-0000-0000EF030000}"/>
    <cellStyle name="Followed Hyperlink 18" xfId="3684" hidden="1" xr:uid="{00000000-0005-0000-0000-0000F0030000}"/>
    <cellStyle name="Followed Hyperlink 18" xfId="3728" hidden="1" xr:uid="{00000000-0005-0000-0000-0000F1030000}"/>
    <cellStyle name="Followed Hyperlink 18" xfId="3001" hidden="1" xr:uid="{00000000-0005-0000-0000-0000F2030000}"/>
    <cellStyle name="Followed Hyperlink 18" xfId="3781" hidden="1" xr:uid="{00000000-0005-0000-0000-0000F3030000}"/>
    <cellStyle name="Followed Hyperlink 18" xfId="3860" hidden="1" xr:uid="{00000000-0005-0000-0000-0000F4030000}"/>
    <cellStyle name="Followed Hyperlink 18" xfId="3904" hidden="1" xr:uid="{00000000-0005-0000-0000-0000F5030000}"/>
    <cellStyle name="Followed Hyperlink 18" xfId="3307" hidden="1" xr:uid="{00000000-0005-0000-0000-0000F6030000}"/>
    <cellStyle name="Followed Hyperlink 18" xfId="3949" hidden="1" xr:uid="{00000000-0005-0000-0000-0000F7030000}"/>
    <cellStyle name="Followed Hyperlink 18" xfId="4024" hidden="1" xr:uid="{00000000-0005-0000-0000-0000F8030000}"/>
    <cellStyle name="Followed Hyperlink 18" xfId="4068" hidden="1" xr:uid="{00000000-0005-0000-0000-0000F9030000}"/>
    <cellStyle name="Followed Hyperlink 18" xfId="3666" hidden="1" xr:uid="{00000000-0005-0000-0000-0000FA030000}"/>
    <cellStyle name="Followed Hyperlink 18" xfId="3192" hidden="1" xr:uid="{00000000-0005-0000-0000-0000E4030000}"/>
    <cellStyle name="Followed Hyperlink 18" xfId="3236" hidden="1" xr:uid="{00000000-0005-0000-0000-0000E5030000}"/>
    <cellStyle name="Followed Hyperlink 18" xfId="2666" hidden="1" xr:uid="{00000000-0005-0000-0000-0000E6030000}"/>
    <cellStyle name="Followed Hyperlink 18" xfId="3277" hidden="1" xr:uid="{00000000-0005-0000-0000-0000E7030000}"/>
    <cellStyle name="Followed Hyperlink 18" xfId="3330" hidden="1" xr:uid="{00000000-0005-0000-0000-0000E8030000}"/>
    <cellStyle name="Followed Hyperlink 18" xfId="3374" hidden="1" xr:uid="{00000000-0005-0000-0000-0000E9030000}"/>
    <cellStyle name="Followed Hyperlink 18" xfId="2976" hidden="1" xr:uid="{00000000-0005-0000-0000-0000EA030000}"/>
    <cellStyle name="Followed Hyperlink 18" xfId="3431" hidden="1" xr:uid="{00000000-0005-0000-0000-0000EB030000}"/>
    <cellStyle name="Followed Hyperlink 18" xfId="3024" hidden="1" xr:uid="{00000000-0005-0000-0000-0000E0030000}"/>
    <cellStyle name="Followed Hyperlink 18" xfId="3068" hidden="1" xr:uid="{00000000-0005-0000-0000-0000E1030000}"/>
    <cellStyle name="Followed Hyperlink 18" xfId="2631" hidden="1" xr:uid="{00000000-0005-0000-0000-0000E2030000}"/>
    <cellStyle name="Followed Hyperlink 18" xfId="3109" hidden="1" xr:uid="{00000000-0005-0000-0000-0000E3030000}"/>
    <cellStyle name="Followed Hyperlink 18" xfId="2706" hidden="1" xr:uid="{00000000-0005-0000-0000-0000DE030000}"/>
    <cellStyle name="Followed Hyperlink 18" xfId="2941" hidden="1" xr:uid="{00000000-0005-0000-0000-0000DF030000}"/>
    <cellStyle name="Followed Hyperlink 18" xfId="2855" hidden="1" xr:uid="{00000000-0005-0000-0000-0000DC030000}"/>
    <cellStyle name="Followed Hyperlink 18" xfId="4110" hidden="1" xr:uid="{00000000-0005-0000-0000-0000FB030000}"/>
    <cellStyle name="Followed Hyperlink 18" xfId="1943" hidden="1" xr:uid="{00000000-0005-0000-0000-0000C9030000}"/>
    <cellStyle name="Followed Hyperlink 18" xfId="4194" hidden="1" xr:uid="{00000000-0005-0000-0000-0000FD030000}"/>
    <cellStyle name="Followed Hyperlink 18" xfId="1351" hidden="1" xr:uid="{00000000-0005-0000-0000-0000B9030000}"/>
    <cellStyle name="Followed Hyperlink 18" xfId="478" hidden="1" xr:uid="{00000000-0005-0000-0000-0000A4030000}"/>
    <cellStyle name="Followed Hyperlink 18" xfId="329" hidden="1" xr:uid="{00000000-0005-0000-0000-0000A6030000}"/>
    <cellStyle name="Followed Hyperlink 18" xfId="564" hidden="1" xr:uid="{00000000-0005-0000-0000-0000A7030000}"/>
    <cellStyle name="Followed Hyperlink 18" xfId="647" hidden="1" xr:uid="{00000000-0005-0000-0000-0000A8030000}"/>
    <cellStyle name="Followed Hyperlink 18" xfId="691" hidden="1" xr:uid="{00000000-0005-0000-0000-0000A9030000}"/>
    <cellStyle name="Followed Hyperlink 18" xfId="254" hidden="1" xr:uid="{00000000-0005-0000-0000-0000AA030000}"/>
    <cellStyle name="Followed Hyperlink 18" xfId="732" hidden="1" xr:uid="{00000000-0005-0000-0000-0000AB030000}"/>
    <cellStyle name="Followed Hyperlink 18" xfId="177" hidden="1" xr:uid="{00000000-0005-0000-0000-0000A0030000}"/>
    <cellStyle name="Followed Hyperlink 18" xfId="221" hidden="1" xr:uid="{00000000-0005-0000-0000-0000A1030000}"/>
    <cellStyle name="Followed Hyperlink 18" xfId="352" hidden="1" xr:uid="{00000000-0005-0000-0000-0000A2030000}"/>
    <cellStyle name="Followed Hyperlink 18" xfId="396" hidden="1" xr:uid="{00000000-0005-0000-0000-0000A3030000}"/>
    <cellStyle name="Followed Hyperlink 18" xfId="93" hidden="1" xr:uid="{00000000-0005-0000-0000-00009E030000}"/>
    <cellStyle name="Followed Hyperlink 18" xfId="137" hidden="1" xr:uid="{00000000-0005-0000-0000-00009F030000}"/>
    <cellStyle name="Followed Hyperlink 18" xfId="53" hidden="1" xr:uid="{00000000-0005-0000-0000-00009D030000}"/>
    <cellStyle name="Followed Hyperlink 18" xfId="624" hidden="1" xr:uid="{00000000-0005-0000-0000-0000BA030000}"/>
    <cellStyle name="Followed Hyperlink 18" xfId="2773" hidden="1" xr:uid="{00000000-0005-0000-0000-0000DB030000}"/>
    <cellStyle name="Followed Hyperlink 18" xfId="1985" hidden="1" xr:uid="{00000000-0005-0000-0000-0000CB030000}"/>
    <cellStyle name="Followed Hyperlink 18" xfId="4150" hidden="1" xr:uid="{00000000-0005-0000-0000-0000FC030000}"/>
    <cellStyle name="Followed Hyperlink 18" xfId="3654" hidden="1" xr:uid="{00000000-0005-0000-0000-0000FE030000}"/>
    <cellStyle name="Followed Hyperlink 18" xfId="4276" hidden="1" xr:uid="{00000000-0005-0000-0000-000000040000}"/>
    <cellStyle name="Followed Hyperlink 18" xfId="4320" hidden="1" xr:uid="{00000000-0005-0000-0000-000001040000}"/>
    <cellStyle name="Followed Hyperlink 18" xfId="3833" hidden="1" xr:uid="{00000000-0005-0000-0000-000002040000}"/>
    <cellStyle name="Followed Hyperlink 18" xfId="4362" hidden="1" xr:uid="{00000000-0005-0000-0000-000003040000}"/>
    <cellStyle name="Followed Hyperlink 18" xfId="4402" hidden="1" xr:uid="{00000000-0005-0000-0000-000004040000}"/>
    <cellStyle name="Followed Hyperlink 18" xfId="4446" hidden="1" xr:uid="{00000000-0005-0000-0000-000005040000}"/>
    <cellStyle name="Followed Hyperlink 18" xfId="4528" hidden="1" xr:uid="{00000000-0005-0000-0000-000006040000}"/>
    <cellStyle name="Followed Hyperlink 18" xfId="4572" hidden="1" xr:uid="{00000000-0005-0000-0000-000007040000}"/>
    <cellStyle name="Followed Hyperlink 18" xfId="4612" hidden="1" xr:uid="{00000000-0005-0000-0000-000008040000}"/>
    <cellStyle name="Followed Hyperlink 18" xfId="4656" hidden="1" xr:uid="{00000000-0005-0000-0000-000009040000}"/>
    <cellStyle name="Followed Hyperlink 18" xfId="4505" hidden="1" xr:uid="{00000000-0005-0000-0000-00000A040000}"/>
    <cellStyle name="Followed Hyperlink 18" xfId="4698" hidden="1" xr:uid="{00000000-0005-0000-0000-00000B040000}"/>
    <cellStyle name="Followed Hyperlink 18" xfId="522" hidden="1" xr:uid="{00000000-0005-0000-0000-0000A5030000}"/>
    <cellStyle name="Followed Hyperlink 18" xfId="2729" hidden="1" xr:uid="{00000000-0005-0000-0000-0000DA030000}"/>
    <cellStyle name="Followed Hyperlink 18" xfId="1527" hidden="1" xr:uid="{00000000-0005-0000-0000-0000BD030000}"/>
    <cellStyle name="Followed Hyperlink 18" xfId="815" hidden="1" xr:uid="{00000000-0005-0000-0000-0000AC030000}"/>
    <cellStyle name="Followed Hyperlink 18" xfId="859" hidden="1" xr:uid="{00000000-0005-0000-0000-0000AD030000}"/>
    <cellStyle name="Followed Hyperlink 18" xfId="289" hidden="1" xr:uid="{00000000-0005-0000-0000-0000AE030000}"/>
    <cellStyle name="Followed Hyperlink 18" xfId="900" hidden="1" xr:uid="{00000000-0005-0000-0000-0000AF030000}"/>
    <cellStyle name="Followed Hyperlink 18" xfId="953" hidden="1" xr:uid="{00000000-0005-0000-0000-0000B0030000}"/>
    <cellStyle name="Followed Hyperlink 18" xfId="997" hidden="1" xr:uid="{00000000-0005-0000-0000-0000B1030000}"/>
    <cellStyle name="Followed Hyperlink 18" xfId="599" hidden="1" xr:uid="{00000000-0005-0000-0000-0000B2030000}"/>
    <cellStyle name="Followed Hyperlink 18" xfId="1054" hidden="1" xr:uid="{00000000-0005-0000-0000-0000B3030000}"/>
    <cellStyle name="Followed Hyperlink 18" xfId="1095" hidden="1" xr:uid="{00000000-0005-0000-0000-0000B4030000}"/>
    <cellStyle name="Followed Hyperlink 18" xfId="1139" hidden="1" xr:uid="{00000000-0005-0000-0000-0000B5030000}"/>
    <cellStyle name="Followed Hyperlink 18" xfId="1192" hidden="1" xr:uid="{00000000-0005-0000-0000-0000B6030000}"/>
    <cellStyle name="Followed Hyperlink 18" xfId="1236" hidden="1" xr:uid="{00000000-0005-0000-0000-0000B7030000}"/>
    <cellStyle name="Followed Hyperlink 18" xfId="1307" hidden="1" xr:uid="{00000000-0005-0000-0000-0000B8030000}"/>
    <cellStyle name="Followed Hyperlink 18" xfId="2128" hidden="1" xr:uid="{00000000-0005-0000-0000-0000D2030000}"/>
    <cellStyle name="Followed Hyperlink 18" xfId="2321" hidden="1" xr:uid="{00000000-0005-0000-0000-0000D3030000}"/>
    <cellStyle name="Followed Hyperlink 18" xfId="2361" hidden="1" xr:uid="{00000000-0005-0000-0000-0000D4030000}"/>
    <cellStyle name="Followed Hyperlink 18" xfId="2405" hidden="1" xr:uid="{00000000-0005-0000-0000-0000D5030000}"/>
    <cellStyle name="Followed Hyperlink 18" xfId="2469" hidden="1" xr:uid="{00000000-0005-0000-0000-0000D6030000}"/>
    <cellStyle name="Followed Hyperlink 18" xfId="2513" hidden="1" xr:uid="{00000000-0005-0000-0000-0000D7030000}"/>
    <cellStyle name="Followed Hyperlink 18" xfId="2554" hidden="1" xr:uid="{00000000-0005-0000-0000-0000D8030000}"/>
    <cellStyle name="Followed Hyperlink 18" xfId="2598" hidden="1" xr:uid="{00000000-0005-0000-0000-0000D9030000}"/>
    <cellStyle name="Followed Hyperlink 18" xfId="2151" hidden="1" xr:uid="{00000000-0005-0000-0000-0000CE030000}"/>
    <cellStyle name="Followed Hyperlink 18" xfId="2195" hidden="1" xr:uid="{00000000-0005-0000-0000-0000CF030000}"/>
    <cellStyle name="Followed Hyperlink 18" xfId="2235" hidden="1" xr:uid="{00000000-0005-0000-0000-0000D0030000}"/>
    <cellStyle name="Followed Hyperlink 18" xfId="2279" hidden="1" xr:uid="{00000000-0005-0000-0000-0000D1030000}"/>
    <cellStyle name="Followed Hyperlink 18" xfId="2025" hidden="1" xr:uid="{00000000-0005-0000-0000-0000CC030000}"/>
    <cellStyle name="Followed Hyperlink 18" xfId="2069" hidden="1" xr:uid="{00000000-0005-0000-0000-0000CD030000}"/>
    <cellStyle name="Followed Hyperlink 18" xfId="1456" hidden="1" xr:uid="{00000000-0005-0000-0000-0000CA030000}"/>
    <cellStyle name="Followed Hyperlink 18" xfId="4782" hidden="1" xr:uid="{00000000-0005-0000-0000-00000D040000}"/>
    <cellStyle name="Followed Hyperlink 18" xfId="8335" hidden="1" xr:uid="{EC5333F4-B571-43E4-AA68-078670B6BED7}"/>
    <cellStyle name="Followed Hyperlink 18" xfId="7718" hidden="1" xr:uid="{2018BB6E-4404-4705-A47F-D4EFE11B06B4}"/>
    <cellStyle name="Followed Hyperlink 18" xfId="6227" hidden="1" xr:uid="{7150EB21-634B-4AFA-8D4A-69CA80F52A3E}"/>
    <cellStyle name="Followed Hyperlink 18" xfId="6306" hidden="1" xr:uid="{9D83F6DA-FD11-4E87-A833-D3BDEE5ED180}"/>
    <cellStyle name="Followed Hyperlink 18" xfId="5753" hidden="1" xr:uid="{CFDD9EDC-954E-4435-B605-AE125C64B8FC}"/>
    <cellStyle name="Followed Hyperlink 18" xfId="6395" hidden="1" xr:uid="{2DD27F61-D2EF-4BA7-9221-5D7D8CD629EA}"/>
    <cellStyle name="Followed Hyperlink 18" xfId="6470" hidden="1" xr:uid="{F052A139-A025-4DF2-93EC-2A6AD9C7E2EF}"/>
    <cellStyle name="Followed Hyperlink 18" xfId="6514" hidden="1" xr:uid="{1DC70106-F643-4ECF-A1F4-29D2D2649C45}"/>
    <cellStyle name="Followed Hyperlink 18" xfId="6112" hidden="1" xr:uid="{846FDB11-6D8B-43DF-AADB-8EF8B005E740}"/>
    <cellStyle name="Followed Hyperlink 18" xfId="6556" hidden="1" xr:uid="{4C4F7C45-F801-4135-9010-45A00BC0324B}"/>
    <cellStyle name="Followed Hyperlink 18" xfId="6596" hidden="1" xr:uid="{0B38D5BD-C954-473C-95FF-61085CD28289}"/>
    <cellStyle name="Followed Hyperlink 18" xfId="6640" hidden="1" xr:uid="{8F064FBB-AA40-4827-8226-2BEC98C9AF9D}"/>
    <cellStyle name="Followed Hyperlink 18" xfId="6100" hidden="1" xr:uid="{198584AA-5202-4519-A050-B0EDC18FAE65}"/>
    <cellStyle name="Followed Hyperlink 18" xfId="6682" hidden="1" xr:uid="{EFBB0222-5D65-4E71-9191-D0FF9E1CFDA5}"/>
    <cellStyle name="Followed Hyperlink 18" xfId="6722" hidden="1" xr:uid="{DE2AC934-C2CA-412E-BAF8-4B0F2379EFAE}"/>
    <cellStyle name="Followed Hyperlink 18" xfId="9055" hidden="1" xr:uid="{4F098C9E-7DFB-4FBD-90F7-2DD1AD3D319A}"/>
    <cellStyle name="Followed Hyperlink 18" xfId="8291" hidden="1" xr:uid="{BF0CE7C5-DCAE-476A-996A-C9FFC098B591}"/>
    <cellStyle name="Followed Hyperlink 18" xfId="8388" hidden="1" xr:uid="{6F91401E-F973-483C-AA4C-005B40F452BC}"/>
    <cellStyle name="Followed Hyperlink 18" xfId="8432" hidden="1" xr:uid="{3C5857D7-9518-4B85-82E4-B14021C61E23}"/>
    <cellStyle name="Followed Hyperlink 18" xfId="8503" hidden="1" xr:uid="{BFC8EA7A-02D3-4C41-A465-6759ACDA55F7}"/>
    <cellStyle name="Followed Hyperlink 18" xfId="8547" hidden="1" xr:uid="{6B73E6F1-78AB-4390-A76E-6610DE20D264}"/>
    <cellStyle name="Followed Hyperlink 18" xfId="7820" hidden="1" xr:uid="{421AD65F-ECF8-4476-8619-A8C0B7D20DF9}"/>
    <cellStyle name="Followed Hyperlink 18" xfId="8600" hidden="1" xr:uid="{9C0A64AB-2C14-4F00-B7B3-EBEA7C736EFC}"/>
    <cellStyle name="Followed Hyperlink 18" xfId="8679" hidden="1" xr:uid="{AC9141A8-EF30-4F18-99DE-A77FC76FACA4}"/>
    <cellStyle name="Followed Hyperlink 18" xfId="8723" hidden="1" xr:uid="{3A92D04D-65CB-4BF6-B1F6-A9AAF3055B6A}"/>
    <cellStyle name="Followed Hyperlink 18" xfId="8126" hidden="1" xr:uid="{9FD2D0D5-9165-4672-86D3-99673A90ECE3}"/>
    <cellStyle name="Followed Hyperlink 18" xfId="8768" hidden="1" xr:uid="{B51F6CBC-6DA3-451E-9718-0CE5A6969B1F}"/>
    <cellStyle name="Followed Hyperlink 18" xfId="8843" hidden="1" xr:uid="{24EF6FAC-92F0-4A0B-9853-FD5388689F89}"/>
    <cellStyle name="Followed Hyperlink 18" xfId="8887" hidden="1" xr:uid="{90F6C339-51EE-4B76-A415-E7F1133BA9A8}"/>
    <cellStyle name="Followed Hyperlink 18" xfId="8485" hidden="1" xr:uid="{41A78F75-1D3A-466A-AABF-FE9967DC056E}"/>
    <cellStyle name="Followed Hyperlink 18" xfId="8011" hidden="1" xr:uid="{1E0347DF-ABAD-402B-86AD-F48228E36951}"/>
    <cellStyle name="Followed Hyperlink 18" xfId="8055" hidden="1" xr:uid="{28C8A10F-9E97-4571-8791-1DA28149BD73}"/>
    <cellStyle name="Followed Hyperlink 18" xfId="7485" hidden="1" xr:uid="{0096C14E-A888-4E93-8E33-1B7B3C6AFC1F}"/>
    <cellStyle name="Followed Hyperlink 18" xfId="8096" hidden="1" xr:uid="{84698DEE-120F-4932-9FDB-A871055F8142}"/>
    <cellStyle name="Followed Hyperlink 18" xfId="8149" hidden="1" xr:uid="{4FA9B485-AD3B-4CB4-826F-615EFB05B583}"/>
    <cellStyle name="Followed Hyperlink 18" xfId="8193" hidden="1" xr:uid="{E875D575-7F4C-4181-8149-3C05E6898B5A}"/>
    <cellStyle name="Followed Hyperlink 18" xfId="7795" hidden="1" xr:uid="{60AD53FA-25BE-4E1A-89B6-8A92FE864C98}"/>
    <cellStyle name="Followed Hyperlink 18" xfId="8250" hidden="1" xr:uid="{9AA522DA-985C-464A-A804-7551E481F339}"/>
    <cellStyle name="Followed Hyperlink 18" xfId="7843" hidden="1" xr:uid="{8C389E28-BBE8-4767-A390-A27CE7CC27A2}"/>
    <cellStyle name="Followed Hyperlink 18" xfId="7887" hidden="1" xr:uid="{76426BD5-B853-48A3-923B-2BF1974F3F5B}"/>
    <cellStyle name="Followed Hyperlink 18" xfId="7450" hidden="1" xr:uid="{5B50AF7B-4A81-4FBC-8DC4-081AE04F2B8E}"/>
    <cellStyle name="Followed Hyperlink 18" xfId="7928" hidden="1" xr:uid="{60AEC5D9-826D-4A44-88D7-BAF9FF40CC74}"/>
    <cellStyle name="Followed Hyperlink 18" xfId="7525" hidden="1" xr:uid="{D3A8D3D0-E902-434E-8FFA-4F0F5BFCF026}"/>
    <cellStyle name="Followed Hyperlink 18" xfId="7760" hidden="1" xr:uid="{F59480D5-CE57-40DA-AE48-82521E56E726}"/>
    <cellStyle name="Followed Hyperlink 18" xfId="7674" hidden="1" xr:uid="{3E168F26-F1C6-4EBC-9056-28EAC0D7242A}"/>
    <cellStyle name="Followed Hyperlink 18" xfId="8929" hidden="1" xr:uid="{9F775F70-6FA5-4EA9-802B-EBD9C45D4BC8}"/>
    <cellStyle name="Followed Hyperlink 18" xfId="6766" hidden="1" xr:uid="{37301CFE-3ECA-4572-A62D-7779C2EFDDB5}"/>
    <cellStyle name="Followed Hyperlink 18" xfId="9013" hidden="1" xr:uid="{FDABB7D7-E7BB-4C8F-94B3-89BEFC19AD37}"/>
    <cellStyle name="Followed Hyperlink 18" xfId="6174" hidden="1" xr:uid="{AD0623F8-E600-4666-8022-73217AECCD43}"/>
    <cellStyle name="Followed Hyperlink 18" xfId="5301" hidden="1" xr:uid="{3F6DB955-4299-4A83-8326-6ED5335A3408}"/>
    <cellStyle name="Followed Hyperlink 18" xfId="5152" hidden="1" xr:uid="{D21171F1-BD27-4ED0-8F42-60703F0E4E36}"/>
    <cellStyle name="Followed Hyperlink 18" xfId="5387" hidden="1" xr:uid="{A5BE0783-167D-40E4-A551-EAF24D8088DD}"/>
    <cellStyle name="Followed Hyperlink 18" xfId="5470" hidden="1" xr:uid="{90B33FC9-5D7C-45CD-BC5C-3CD54317FB4D}"/>
    <cellStyle name="Followed Hyperlink 18" xfId="5514" hidden="1" xr:uid="{2222CE28-5CC3-41CC-ADDA-5B4940C0D7F5}"/>
    <cellStyle name="Followed Hyperlink 18" xfId="5077" hidden="1" xr:uid="{66A20704-2DCB-4CB4-9798-7F9539D912AC}"/>
    <cellStyle name="Followed Hyperlink 18" xfId="5555" hidden="1" xr:uid="{6D25E880-AC3D-4678-A94E-704A5CC13B0E}"/>
    <cellStyle name="Followed Hyperlink 18" xfId="5000" hidden="1" xr:uid="{DBC2A9E5-A6C2-4BD9-87B1-0F82DE732C44}"/>
    <cellStyle name="Followed Hyperlink 18" xfId="5044" hidden="1" xr:uid="{7914BB6C-0F35-45B3-A0CB-50B1CFE177DD}"/>
    <cellStyle name="Followed Hyperlink 18" xfId="5175" hidden="1" xr:uid="{6970CA58-8A84-4E73-8471-0273B65DB0FE}"/>
    <cellStyle name="Followed Hyperlink 18" xfId="5219" hidden="1" xr:uid="{5A9A3B09-7816-4BD1-B7F6-756B643CDEBE}"/>
    <cellStyle name="Followed Hyperlink 18" xfId="4916" hidden="1" xr:uid="{DA725EF7-C1DD-437C-B24C-7FF5536EBE13}"/>
    <cellStyle name="Followed Hyperlink 18" xfId="4960" hidden="1" xr:uid="{DA4A7BD4-ABF1-4DFE-971E-A59AB542EA37}"/>
    <cellStyle name="Followed Hyperlink 18" xfId="4876" hidden="1" xr:uid="{8E9B0720-9545-48CB-AD8C-968D9AACB33F}"/>
    <cellStyle name="Followed Hyperlink 18" xfId="5447" hidden="1" xr:uid="{D3C2ACC9-B1F3-43B6-B300-2C31A938B5FE}"/>
    <cellStyle name="Followed Hyperlink 18" xfId="7592" hidden="1" xr:uid="{DD1ED3BD-816B-45E5-9D5F-4F208453D335}"/>
    <cellStyle name="Followed Hyperlink 18" xfId="6808" hidden="1" xr:uid="{1D256139-720C-452A-815A-B23404B9CF44}"/>
    <cellStyle name="Followed Hyperlink 18" xfId="8969" hidden="1" xr:uid="{425C2C49-2DED-4479-A395-72F22041EA14}"/>
    <cellStyle name="Followed Hyperlink 18" xfId="8473" hidden="1" xr:uid="{8A18FE66-D35F-4F63-BA4F-95FF5E1544E3}"/>
    <cellStyle name="Followed Hyperlink 18" xfId="9095" hidden="1" xr:uid="{D5E9B8B6-EC81-4FB8-A80E-0B26B96CFB7F}"/>
    <cellStyle name="Followed Hyperlink 18" xfId="9139" hidden="1" xr:uid="{B631A361-70EA-44A4-B716-BBE680520256}"/>
    <cellStyle name="Followed Hyperlink 18" xfId="8652" hidden="1" xr:uid="{C1968485-31D0-4CBF-9F1A-06081EEA8FBF}"/>
    <cellStyle name="Followed Hyperlink 18" xfId="9181" hidden="1" xr:uid="{E0C8038D-1E4A-4FFB-9EFF-9E8C61AD1959}"/>
    <cellStyle name="Followed Hyperlink 18" xfId="9221" hidden="1" xr:uid="{EB56BB93-D9E4-410A-8E36-445DA8F8C509}"/>
    <cellStyle name="Followed Hyperlink 18" xfId="9265" hidden="1" xr:uid="{E6F364ED-9042-44F1-B68F-53980B95131F}"/>
    <cellStyle name="Followed Hyperlink 18" xfId="9347" hidden="1" xr:uid="{15C1A34F-1D9C-44A8-B827-3E7019C942C5}"/>
    <cellStyle name="Followed Hyperlink 18" xfId="9391" hidden="1" xr:uid="{85349A9F-7FAD-4272-B80C-EA64C1ADD7EB}"/>
    <cellStyle name="Followed Hyperlink 18" xfId="9431" hidden="1" xr:uid="{CF2E8B5B-DA45-4CE0-8273-822B9624FBDE}"/>
    <cellStyle name="Followed Hyperlink 18" xfId="9475" hidden="1" xr:uid="{B8B1DEEE-88D7-4AA5-B119-6FE91790A59C}"/>
    <cellStyle name="Followed Hyperlink 18" xfId="9324" hidden="1" xr:uid="{1D79FE1D-28D2-484C-8C9C-8E320F2EBEF2}"/>
    <cellStyle name="Followed Hyperlink 18" xfId="9517" hidden="1" xr:uid="{D473688F-7751-4602-9692-647386D34ADE}"/>
    <cellStyle name="Followed Hyperlink 18" xfId="5345" hidden="1" xr:uid="{33FCC9F7-D79A-49BD-BA89-90B9D4D9C6CB}"/>
    <cellStyle name="Followed Hyperlink 18" xfId="7548" hidden="1" xr:uid="{007DC3F9-63FF-493D-B8DD-A3C5BE06EA66}"/>
    <cellStyle name="Followed Hyperlink 18" xfId="6350" hidden="1" xr:uid="{C7E0DC3F-D2C8-4A5B-9371-526EC6976948}"/>
    <cellStyle name="Followed Hyperlink 18" xfId="5638" hidden="1" xr:uid="{32341E61-3139-498C-996D-02A191F2B0A4}"/>
    <cellStyle name="Followed Hyperlink 18" xfId="5682" hidden="1" xr:uid="{830B17FF-CF02-4B87-9C1E-3AA220AD51A6}"/>
    <cellStyle name="Followed Hyperlink 18" xfId="5112" hidden="1" xr:uid="{F3A503ED-6198-4B63-96BB-9E644F5DA379}"/>
    <cellStyle name="Followed Hyperlink 18" xfId="5723" hidden="1" xr:uid="{BB20DA55-21FF-4BDB-BA2F-2F5C1044EF41}"/>
    <cellStyle name="Followed Hyperlink 18" xfId="5776" hidden="1" xr:uid="{40747896-BADA-434E-916F-FAA710727681}"/>
    <cellStyle name="Followed Hyperlink 18" xfId="5820" hidden="1" xr:uid="{45468846-2278-4358-84EA-4A47F6869674}"/>
    <cellStyle name="Followed Hyperlink 18" xfId="5422" hidden="1" xr:uid="{1DC06CAB-89A0-4CB1-886B-864D3B93CD59}"/>
    <cellStyle name="Followed Hyperlink 18" xfId="5877" hidden="1" xr:uid="{073DF9CB-23BD-4CCE-80E0-A34FCCA40D5E}"/>
    <cellStyle name="Followed Hyperlink 18" xfId="5918" hidden="1" xr:uid="{326EC36D-CB73-40DF-8429-B1BDEE420539}"/>
    <cellStyle name="Followed Hyperlink 18" xfId="5962" hidden="1" xr:uid="{BF0B3FD3-36C2-4C38-97A3-47A31A60BAFA}"/>
    <cellStyle name="Followed Hyperlink 18" xfId="6015" hidden="1" xr:uid="{86778385-B847-4929-8513-808737852ED5}"/>
    <cellStyle name="Followed Hyperlink 18" xfId="6059" hidden="1" xr:uid="{34191D22-F191-45A7-97FE-89454480DBFA}"/>
    <cellStyle name="Followed Hyperlink 18" xfId="6130" hidden="1" xr:uid="{0D57FB15-14A0-4F8B-88F2-C95A3D263320}"/>
    <cellStyle name="Followed Hyperlink 18" xfId="6951" hidden="1" xr:uid="{FC661B55-F0B6-4AD2-87C2-FEEE06EE4666}"/>
    <cellStyle name="Followed Hyperlink 18" xfId="7144" hidden="1" xr:uid="{F1BEDF2D-1C3D-4E17-A665-B011DE4578A2}"/>
    <cellStyle name="Followed Hyperlink 18" xfId="7184" hidden="1" xr:uid="{2CC3B2DE-9FEB-4BC0-AF26-361C391B86CF}"/>
    <cellStyle name="Followed Hyperlink 18" xfId="7228" hidden="1" xr:uid="{85EC8BC1-8008-4A91-B6DF-F66E00431A93}"/>
    <cellStyle name="Followed Hyperlink 18" xfId="7289" hidden="1" xr:uid="{9B2C3703-C74F-4EC3-B993-8164E316E804}"/>
    <cellStyle name="Followed Hyperlink 18" xfId="7333" hidden="1" xr:uid="{A381EB3F-6077-42BB-A1B9-28B532FBD4EC}"/>
    <cellStyle name="Followed Hyperlink 18" xfId="7373" hidden="1" xr:uid="{BB19E2DB-E9EE-457E-A140-D9AF814DFB86}"/>
    <cellStyle name="Followed Hyperlink 18" xfId="7417" hidden="1" xr:uid="{9FF393B6-F120-4224-8D9A-5A01290ECDB1}"/>
    <cellStyle name="Followed Hyperlink 18" xfId="6974" hidden="1" xr:uid="{C9537E50-76C4-4C7F-854B-3F7402BCEC80}"/>
    <cellStyle name="Followed Hyperlink 18" xfId="7018" hidden="1" xr:uid="{C4335DB4-DD04-4FBD-9D7B-A1198F61F3B0}"/>
    <cellStyle name="Followed Hyperlink 18" xfId="7058" hidden="1" xr:uid="{C28E83C7-FE1D-4F65-BA37-AC23B76C408F}"/>
    <cellStyle name="Followed Hyperlink 18" xfId="7102" hidden="1" xr:uid="{17140A61-FB9F-4163-9A70-9D665125E65D}"/>
    <cellStyle name="Followed Hyperlink 18" xfId="6848" hidden="1" xr:uid="{C2973D4A-C313-4060-9D02-E53DE0C6CA61}"/>
    <cellStyle name="Followed Hyperlink 18" xfId="6892" hidden="1" xr:uid="{D8E0C3C1-3B22-4206-AC53-AA57E61423AD}"/>
    <cellStyle name="Followed Hyperlink 18" xfId="6279" hidden="1" xr:uid="{05F192FB-6B97-4BEA-B72D-DA341E00F08A}"/>
    <cellStyle name="Followed Hyperlink 18" xfId="9601" hidden="1" xr:uid="{31D06B99-09E8-41B6-ACBD-BEDAAF8F66BA}"/>
    <cellStyle name="Followed Hyperlink 18" xfId="13078" hidden="1" xr:uid="{1C11D522-9E0B-48CB-AAA3-94DF9D8F7342}"/>
    <cellStyle name="Followed Hyperlink 18" xfId="12461" hidden="1" xr:uid="{4ADBBDB6-E5CC-41A4-B958-9434E32F5D75}"/>
    <cellStyle name="Followed Hyperlink 18" xfId="10972" hidden="1" xr:uid="{EAFD3773-C7EE-4685-9476-4A88567054C9}"/>
    <cellStyle name="Followed Hyperlink 18" xfId="11051" hidden="1" xr:uid="{82034D4B-5D27-45C4-A043-F10E81F9B445}"/>
    <cellStyle name="Followed Hyperlink 18" xfId="10498" hidden="1" xr:uid="{56805216-861E-4953-8EB8-E57927B92DF4}"/>
    <cellStyle name="Followed Hyperlink 18" xfId="11140" hidden="1" xr:uid="{36869400-7896-4C95-BDE6-BA4C942E1135}"/>
    <cellStyle name="Followed Hyperlink 18" xfId="11215" hidden="1" xr:uid="{C5EB383B-10ED-4CD8-A534-BF6BBDE50588}"/>
    <cellStyle name="Followed Hyperlink 18" xfId="11259" hidden="1" xr:uid="{5F82CC74-62E9-4B12-A22F-7036F87D4C5D}"/>
    <cellStyle name="Followed Hyperlink 18" xfId="10857" hidden="1" xr:uid="{F3264C55-3692-4222-B7B7-8EBB68C99916}"/>
    <cellStyle name="Followed Hyperlink 18" xfId="11301" hidden="1" xr:uid="{1DE6940B-12BC-473D-873B-CE25F06E7361}"/>
    <cellStyle name="Followed Hyperlink 18" xfId="11341" hidden="1" xr:uid="{0B6B3756-0072-45B1-AFAF-4F046ABD9C0A}"/>
    <cellStyle name="Followed Hyperlink 18" xfId="11385" hidden="1" xr:uid="{C84B28EA-9E5D-4A3B-A02B-33B60469B137}"/>
    <cellStyle name="Followed Hyperlink 18" xfId="10845" hidden="1" xr:uid="{E46A149C-C385-4E1D-95B1-083614D49968}"/>
    <cellStyle name="Followed Hyperlink 18" xfId="11427" hidden="1" xr:uid="{95C2A3C2-C787-4EA1-B264-84FBD31B5ACD}"/>
    <cellStyle name="Followed Hyperlink 18" xfId="11467" hidden="1" xr:uid="{0A157545-A5BE-4D97-B874-ABA4BB306BD0}"/>
    <cellStyle name="Followed Hyperlink 18" xfId="13798" hidden="1" xr:uid="{C33BF4C6-0074-4176-AAE9-4DA1BC9C428D}"/>
    <cellStyle name="Followed Hyperlink 18" xfId="13034" hidden="1" xr:uid="{FAC947C3-EC79-4F7C-8CDB-183EA566B820}"/>
    <cellStyle name="Followed Hyperlink 18" xfId="13131" hidden="1" xr:uid="{96F034B2-CB2A-4FA8-9EDA-DFBF18377B13}"/>
    <cellStyle name="Followed Hyperlink 18" xfId="13175" hidden="1" xr:uid="{C2D2EC73-A472-4493-9C11-8B1E647F04CD}"/>
    <cellStyle name="Followed Hyperlink 18" xfId="13246" hidden="1" xr:uid="{9825AEEB-ADAB-432D-8071-54A50BCB9052}"/>
    <cellStyle name="Followed Hyperlink 18" xfId="13290" hidden="1" xr:uid="{C18586CE-B65F-44F1-B066-D871C3100C42}"/>
    <cellStyle name="Followed Hyperlink 18" xfId="12563" hidden="1" xr:uid="{04C2E243-F696-469F-B26E-3B094D032E0C}"/>
    <cellStyle name="Followed Hyperlink 18" xfId="13343" hidden="1" xr:uid="{E14241B1-2D91-40D4-B923-FCD920B71FD9}"/>
    <cellStyle name="Followed Hyperlink 18" xfId="13422" hidden="1" xr:uid="{D585C798-A79B-4514-93B1-4C22AC05A258}"/>
    <cellStyle name="Followed Hyperlink 18" xfId="13466" hidden="1" xr:uid="{0401EC81-6F0C-4F81-B801-EC811C562CB6}"/>
    <cellStyle name="Followed Hyperlink 18" xfId="12869" hidden="1" xr:uid="{1DC6501D-2465-4E48-B165-4CDC2C16A7CA}"/>
    <cellStyle name="Followed Hyperlink 18" xfId="13511" hidden="1" xr:uid="{894759C8-1CB1-4BB0-A6A1-98CAD9B4DBA7}"/>
    <cellStyle name="Followed Hyperlink 18" xfId="13586" hidden="1" xr:uid="{00DBC385-47BA-4F38-B8B8-AD88C6AF34DC}"/>
    <cellStyle name="Followed Hyperlink 18" xfId="13630" hidden="1" xr:uid="{50697DBE-C50F-4F1F-8AEA-51D974FA7462}"/>
    <cellStyle name="Followed Hyperlink 18" xfId="13228" hidden="1" xr:uid="{C4F94EED-BFB4-4C39-9E6D-04410BF4674C}"/>
    <cellStyle name="Followed Hyperlink 18" xfId="12754" hidden="1" xr:uid="{716EE51D-C58E-4296-B7FB-43A9D3486C40}"/>
    <cellStyle name="Followed Hyperlink 18" xfId="12798" hidden="1" xr:uid="{9329C197-6E34-43F6-A0FD-D79E513C683D}"/>
    <cellStyle name="Followed Hyperlink 18" xfId="12228" hidden="1" xr:uid="{959160DA-FE84-476B-8D5C-EF5985F435C7}"/>
    <cellStyle name="Followed Hyperlink 18" xfId="12839" hidden="1" xr:uid="{A64198CD-FF5C-47A8-BC5B-355ADF1DD572}"/>
    <cellStyle name="Followed Hyperlink 18" xfId="12892" hidden="1" xr:uid="{9CE64BCF-391E-42DB-917A-BAE345DDD0CC}"/>
    <cellStyle name="Followed Hyperlink 18" xfId="12936" hidden="1" xr:uid="{55C18DAE-6D06-4102-A22D-AE4D4CC133AE}"/>
    <cellStyle name="Followed Hyperlink 18" xfId="12538" hidden="1" xr:uid="{0793AC15-0564-4C95-AE9B-1AB2A5AE120E}"/>
    <cellStyle name="Followed Hyperlink 18" xfId="12993" hidden="1" xr:uid="{9EF520A5-7537-4325-90FA-5C26D6564C0C}"/>
    <cellStyle name="Followed Hyperlink 18" xfId="12586" hidden="1" xr:uid="{E908A8CB-5D71-4574-B34B-E5165BA49C63}"/>
    <cellStyle name="Followed Hyperlink 18" xfId="12630" hidden="1" xr:uid="{94477B06-38E0-4AC4-BC66-B8DE95599AFB}"/>
    <cellStyle name="Followed Hyperlink 18" xfId="12193" hidden="1" xr:uid="{F3F14331-43AA-49C8-A3AF-C2D9AB3906BA}"/>
    <cellStyle name="Followed Hyperlink 18" xfId="12671" hidden="1" xr:uid="{C1E12455-0A48-445B-A73E-00DE5C4A7B91}"/>
    <cellStyle name="Followed Hyperlink 18" xfId="12268" hidden="1" xr:uid="{119214F0-D123-4507-A875-3B2AD0CD724D}"/>
    <cellStyle name="Followed Hyperlink 18" xfId="12503" hidden="1" xr:uid="{4C516FD7-5DBF-46BB-97B4-5B523FC8E57D}"/>
    <cellStyle name="Followed Hyperlink 18" xfId="12417" hidden="1" xr:uid="{8C0A668B-A38C-49B1-AF60-4E1675EB4D15}"/>
    <cellStyle name="Followed Hyperlink 18" xfId="13672" hidden="1" xr:uid="{1EEC411F-6AC1-4794-8D09-5CC1A0D9275A}"/>
    <cellStyle name="Followed Hyperlink 18" xfId="11511" hidden="1" xr:uid="{1407D347-C1D7-4358-A5F6-C032981E84FB}"/>
    <cellStyle name="Followed Hyperlink 18" xfId="13756" hidden="1" xr:uid="{CA2DA843-0996-4B61-ACBC-A41D0F6755B2}"/>
    <cellStyle name="Followed Hyperlink 18" xfId="10919" hidden="1" xr:uid="{FF0AD264-8161-4CAF-8299-BCF591370C78}"/>
    <cellStyle name="Followed Hyperlink 18" xfId="10046" hidden="1" xr:uid="{3A383D8D-7C21-41E4-97E7-92ED82725FDE}"/>
    <cellStyle name="Followed Hyperlink 18" xfId="9897" hidden="1" xr:uid="{0A56D36E-72C1-4737-B82B-51452901C3E9}"/>
    <cellStyle name="Followed Hyperlink 18" xfId="10132" hidden="1" xr:uid="{E5054F37-90E3-4B37-A793-B492D587D9DE}"/>
    <cellStyle name="Followed Hyperlink 18" xfId="10215" hidden="1" xr:uid="{4A7E3D13-36D4-4802-A71F-07BA239F5636}"/>
    <cellStyle name="Followed Hyperlink 18" xfId="10259" hidden="1" xr:uid="{9823FA77-76B3-448F-9777-09C0DF589310}"/>
    <cellStyle name="Followed Hyperlink 18" xfId="9822" hidden="1" xr:uid="{43CE32BE-9614-4AB4-96BA-B648DD5EC76C}"/>
    <cellStyle name="Followed Hyperlink 18" xfId="10300" hidden="1" xr:uid="{BC9DBCED-2F22-4109-81C2-AF48D0A9120E}"/>
    <cellStyle name="Followed Hyperlink 18" xfId="9745" hidden="1" xr:uid="{371D34ED-0EDA-4949-908B-D95CCBB16208}"/>
    <cellStyle name="Followed Hyperlink 18" xfId="9789" hidden="1" xr:uid="{5E357FDC-55B7-41E5-B022-C069DD9053C6}"/>
    <cellStyle name="Followed Hyperlink 18" xfId="9920" hidden="1" xr:uid="{9D53A019-8FD9-4EE0-BCA8-CB15B697DA7F}"/>
    <cellStyle name="Followed Hyperlink 18" xfId="9964" hidden="1" xr:uid="{CD887E48-C33A-4AC4-84D1-E993458DA331}"/>
    <cellStyle name="Followed Hyperlink 18" xfId="9661" hidden="1" xr:uid="{040B3660-1E37-4692-B0B1-213EA6C8B38A}"/>
    <cellStyle name="Followed Hyperlink 18" xfId="9705" hidden="1" xr:uid="{A69B49B5-DC48-4E37-AD63-86F709AC64CF}"/>
    <cellStyle name="Followed Hyperlink 18" xfId="7070" hidden="1" xr:uid="{CD7C33E7-C795-4C91-8585-30CEE19D6843}"/>
    <cellStyle name="Followed Hyperlink 18" xfId="10192" hidden="1" xr:uid="{385D7428-4CE5-4653-8EC0-88D9B7CD064F}"/>
    <cellStyle name="Followed Hyperlink 18" xfId="12335" hidden="1" xr:uid="{460E0B9B-A2D6-4922-BF00-58A332CAEFA0}"/>
    <cellStyle name="Followed Hyperlink 18" xfId="11553" hidden="1" xr:uid="{4BFAFB37-8BC5-480F-A214-C3D2022FF50C}"/>
    <cellStyle name="Followed Hyperlink 18" xfId="13712" hidden="1" xr:uid="{1C778009-2EFB-4E3E-8712-C6C01B7980B6}"/>
    <cellStyle name="Followed Hyperlink 18" xfId="13216" hidden="1" xr:uid="{945B54F8-899D-4BCB-982A-91EACAD9EA00}"/>
    <cellStyle name="Followed Hyperlink 18" xfId="13838" hidden="1" xr:uid="{CC77B081-4ED7-4ED7-9EE7-4406A16C04A5}"/>
    <cellStyle name="Followed Hyperlink 18" xfId="13882" hidden="1" xr:uid="{77891578-0B92-4AE9-A053-FBF8C2F7C8C2}"/>
    <cellStyle name="Followed Hyperlink 18" xfId="13395" hidden="1" xr:uid="{7977A88C-FDFA-43BC-8D71-229101D08169}"/>
    <cellStyle name="Followed Hyperlink 18" xfId="13924" hidden="1" xr:uid="{7DF80656-9BF1-4D10-8164-2ED54BAB4055}"/>
    <cellStyle name="Followed Hyperlink 18" xfId="13964" hidden="1" xr:uid="{E1BAE871-8C82-41B9-8EB2-37A11D956D5C}"/>
    <cellStyle name="Followed Hyperlink 18" xfId="14008" hidden="1" xr:uid="{082586EE-876F-47F7-B11B-7D2EE5CD16F8}"/>
    <cellStyle name="Followed Hyperlink 18" xfId="14090" hidden="1" xr:uid="{35510D8C-1FEC-4BF6-9284-C818F34DC9F8}"/>
    <cellStyle name="Followed Hyperlink 18" xfId="14134" hidden="1" xr:uid="{F1CEB061-15F5-4EAD-B662-4E482CDFFA1D}"/>
    <cellStyle name="Followed Hyperlink 18" xfId="14174" hidden="1" xr:uid="{1EFDED2A-67D2-471D-97FB-604105D8FC16}"/>
    <cellStyle name="Followed Hyperlink 18" xfId="14218" hidden="1" xr:uid="{CC171AE5-6938-4843-9964-37DFD98ECF81}"/>
    <cellStyle name="Followed Hyperlink 18" xfId="14067" hidden="1" xr:uid="{7D2720FB-93AD-44D5-89FF-972F60F5D7CF}"/>
    <cellStyle name="Followed Hyperlink 18" xfId="14260" hidden="1" xr:uid="{0FFC2A80-8FC1-4921-9D32-22B758C2706A}"/>
    <cellStyle name="Followed Hyperlink 18" xfId="10090" hidden="1" xr:uid="{3E2961FD-B1BE-4DAB-AE2F-1471BCD8C0F3}"/>
    <cellStyle name="Followed Hyperlink 18" xfId="12291" hidden="1" xr:uid="{C5232E84-523C-4F7F-A5CB-686023856133}"/>
    <cellStyle name="Followed Hyperlink 18" xfId="11095" hidden="1" xr:uid="{B965B694-11F2-4828-A9A6-FBF4DD0CDD3C}"/>
    <cellStyle name="Followed Hyperlink 18" xfId="10383" hidden="1" xr:uid="{4D1DCEF3-25BF-402B-98A1-E8F12260A232}"/>
    <cellStyle name="Followed Hyperlink 18" xfId="10427" hidden="1" xr:uid="{C57407F3-0215-48D6-A8A1-E8F85A903D7D}"/>
    <cellStyle name="Followed Hyperlink 18" xfId="9857" hidden="1" xr:uid="{1016AC16-7108-43F1-8E9B-3E1FD64EAD89}"/>
    <cellStyle name="Followed Hyperlink 18" xfId="10468" hidden="1" xr:uid="{F8E46205-9CAA-48AC-863D-956E0A754B23}"/>
    <cellStyle name="Followed Hyperlink 18" xfId="10521" hidden="1" xr:uid="{56C2DD0D-3C5F-4163-857C-785964758B71}"/>
    <cellStyle name="Followed Hyperlink 18" xfId="10565" hidden="1" xr:uid="{9AF9497D-AA01-4DE6-989F-8EB2A253D480}"/>
    <cellStyle name="Followed Hyperlink 18" xfId="10167" hidden="1" xr:uid="{E8259DAA-6343-4FB4-9697-D9030DC176C5}"/>
    <cellStyle name="Followed Hyperlink 18" xfId="10622" hidden="1" xr:uid="{6A616CBA-3B7F-493D-8C64-9CDC7A549BF9}"/>
    <cellStyle name="Followed Hyperlink 18" xfId="10663" hidden="1" xr:uid="{87F4FDF4-1A22-4DC9-9740-330E66E6ED97}"/>
    <cellStyle name="Followed Hyperlink 18" xfId="10707" hidden="1" xr:uid="{5BFC100C-AD7F-472A-A731-44D9FE18851A}"/>
    <cellStyle name="Followed Hyperlink 18" xfId="10760" hidden="1" xr:uid="{EC400F7E-8E41-4875-9370-6C9667F198BF}"/>
    <cellStyle name="Followed Hyperlink 18" xfId="10804" hidden="1" xr:uid="{5ED632B6-2AC1-4986-8074-CD3CB2F2246A}"/>
    <cellStyle name="Followed Hyperlink 18" xfId="10875" hidden="1" xr:uid="{A8854942-A60B-4AB7-95AB-C4963824C078}"/>
    <cellStyle name="Followed Hyperlink 18" xfId="11696" hidden="1" xr:uid="{2621F1EB-4191-445D-A155-2E0A79086785}"/>
    <cellStyle name="Followed Hyperlink 18" xfId="11889" hidden="1" xr:uid="{1A675ED6-93FC-4E84-A2F2-68D831F8FE3D}"/>
    <cellStyle name="Followed Hyperlink 18" xfId="11929" hidden="1" xr:uid="{90001493-DBC2-4A34-ADB5-2CE3C9DC0D4C}"/>
    <cellStyle name="Followed Hyperlink 18" xfId="11973" hidden="1" xr:uid="{BE1B6412-EA1C-4082-81E7-2D0A80F8D70F}"/>
    <cellStyle name="Followed Hyperlink 18" xfId="12032" hidden="1" xr:uid="{73DCDA67-473A-4CF5-98A2-6E903556C1FF}"/>
    <cellStyle name="Followed Hyperlink 18" xfId="12076" hidden="1" xr:uid="{477921A5-47A2-4F29-9F68-F3F1FF8F1CB7}"/>
    <cellStyle name="Followed Hyperlink 18" xfId="12116" hidden="1" xr:uid="{572B6CF0-314D-4378-8F16-188F65841F92}"/>
    <cellStyle name="Followed Hyperlink 18" xfId="12160" hidden="1" xr:uid="{740A91A4-7640-4504-BBF8-0C3E9D6CB263}"/>
    <cellStyle name="Followed Hyperlink 18" xfId="11719" hidden="1" xr:uid="{5C5B9A1D-5EDB-4C0C-B378-CC1CC7DE98A1}"/>
    <cellStyle name="Followed Hyperlink 18" xfId="11763" hidden="1" xr:uid="{2E6DE4A7-BF1E-48C4-9F48-ECC16F17F712}"/>
    <cellStyle name="Followed Hyperlink 18" xfId="11803" hidden="1" xr:uid="{841A16A5-2D21-48DB-AF64-8DB8AC578218}"/>
    <cellStyle name="Followed Hyperlink 18" xfId="11847" hidden="1" xr:uid="{5682C7A2-1B09-4367-BDA6-1ADC1A1BDE36}"/>
    <cellStyle name="Followed Hyperlink 18" xfId="11593" hidden="1" xr:uid="{7AE89720-DC12-4CC6-BE79-705355B3C330}"/>
    <cellStyle name="Followed Hyperlink 18" xfId="11637" hidden="1" xr:uid="{8F88B8F9-7CB2-47FA-9AE9-BC4BF970AEF8}"/>
    <cellStyle name="Followed Hyperlink 18" xfId="11024" hidden="1" xr:uid="{1A9CBDC4-77C6-4FAC-A271-BBF8D7BEC56F}"/>
    <cellStyle name="Followed Hyperlink 18" xfId="14344" hidden="1" xr:uid="{0768A86F-C28C-4A52-9D5C-48117753CD7A}"/>
    <cellStyle name="Followed Hyperlink 18" xfId="17729" hidden="1" xr:uid="{51BB420E-79AC-4C68-9B7F-306C0F692EBA}"/>
    <cellStyle name="Followed Hyperlink 18" xfId="17115" hidden="1" xr:uid="{21284F2F-6759-444B-A717-7A0DF31C6DFA}"/>
    <cellStyle name="Followed Hyperlink 18" xfId="15663" hidden="1" xr:uid="{67EC598F-FC42-4416-8E58-21938D0CD34A}"/>
    <cellStyle name="Followed Hyperlink 18" xfId="15742" hidden="1" xr:uid="{4153A656-3E0E-4FDE-93F7-8667C3CDD88A}"/>
    <cellStyle name="Followed Hyperlink 18" xfId="15189" hidden="1" xr:uid="{35944C3C-3A83-4C60-9067-8928DDFE7B7D}"/>
    <cellStyle name="Followed Hyperlink 18" xfId="15831" hidden="1" xr:uid="{CE47A279-266E-441F-B4CC-DC5C8AB6BA61}"/>
    <cellStyle name="Followed Hyperlink 18" xfId="15906" hidden="1" xr:uid="{7DED9C94-01E5-4FBB-BF2F-7B6DAA589B2F}"/>
    <cellStyle name="Followed Hyperlink 18" xfId="15949" hidden="1" xr:uid="{3BA1A171-B0A5-4A35-A2B2-DADCE55C219D}"/>
    <cellStyle name="Followed Hyperlink 18" xfId="15548" hidden="1" xr:uid="{D138F4C3-63E1-433A-A3E8-DA89A9F64F53}"/>
    <cellStyle name="Followed Hyperlink 18" xfId="15991" hidden="1" xr:uid="{F160A708-1772-4192-B03F-BF5B9CF4E0F5}"/>
    <cellStyle name="Followed Hyperlink 18" xfId="16031" hidden="1" xr:uid="{F0940E88-D2D0-44E9-BCE3-28E2E4AD3525}"/>
    <cellStyle name="Followed Hyperlink 18" xfId="16075" hidden="1" xr:uid="{4AB143C8-DB79-440D-872B-C1E8B70AFAF7}"/>
    <cellStyle name="Followed Hyperlink 18" xfId="15536" hidden="1" xr:uid="{2C6DA83E-63BE-40AB-ABB5-4327C6394ADA}"/>
    <cellStyle name="Followed Hyperlink 18" xfId="16117" hidden="1" xr:uid="{BFC6D3AF-6F3E-4A34-8A5F-6C6A6AD45E0A}"/>
    <cellStyle name="Followed Hyperlink 18" xfId="16156" hidden="1" xr:uid="{8C7A8681-6216-4EDF-B1C8-51436FF9EE97}"/>
    <cellStyle name="Followed Hyperlink 18" xfId="18444" hidden="1" xr:uid="{D8D6C8A2-CE34-4969-A092-5CCD504DDCD2}"/>
    <cellStyle name="Followed Hyperlink 18" xfId="17685" hidden="1" xr:uid="{DFBC87ED-FAFD-448F-8E61-9E742493F968}"/>
    <cellStyle name="Followed Hyperlink 18" xfId="17782" hidden="1" xr:uid="{494872FF-B9E7-49C5-A032-7CFB62C055A8}"/>
    <cellStyle name="Followed Hyperlink 18" xfId="17826" hidden="1" xr:uid="{6156F33E-CEDF-48E6-9C0B-74D50F08E9AC}"/>
    <cellStyle name="Followed Hyperlink 18" xfId="17897" hidden="1" xr:uid="{CD6B20C5-2DC8-4A68-B6DE-CC1573F39FEC}"/>
    <cellStyle name="Followed Hyperlink 18" xfId="17941" hidden="1" xr:uid="{ABE4946E-889E-4158-9E9E-2EC8CB72761F}"/>
    <cellStyle name="Followed Hyperlink 18" xfId="17216" hidden="1" xr:uid="{D646B6A3-BA53-49D9-89EE-28BAC16A6CD3}"/>
    <cellStyle name="Followed Hyperlink 18" xfId="17991" hidden="1" xr:uid="{30CAF54E-B3D5-4DA0-8DAD-1280D5A395AB}"/>
    <cellStyle name="Followed Hyperlink 18" xfId="18069" hidden="1" xr:uid="{1C3F21D8-F8B2-47F3-9B8A-32AF5133D687}"/>
    <cellStyle name="Followed Hyperlink 18" xfId="18113" hidden="1" xr:uid="{7F7E6447-08ED-4D04-B67F-249BB439D2CF}"/>
    <cellStyle name="Followed Hyperlink 18" xfId="17520" hidden="1" xr:uid="{6E9161BC-5796-4CC5-80E4-B51CDA602740}"/>
    <cellStyle name="Followed Hyperlink 18" xfId="18157" hidden="1" xr:uid="{3B5F5545-3C41-4DE4-AC73-2C5B76D7A5FF}"/>
    <cellStyle name="Followed Hyperlink 18" xfId="18232" hidden="1" xr:uid="{1941B1DF-3D30-4A5D-81F8-D894A63E998A}"/>
    <cellStyle name="Followed Hyperlink 18" xfId="18276" hidden="1" xr:uid="{24EE7F13-B374-4CD5-9CC1-CF0ABFF5C704}"/>
    <cellStyle name="Followed Hyperlink 18" xfId="17879" hidden="1" xr:uid="{AF18C01B-A68B-49DB-8C13-6BFCEE69FBA8}"/>
    <cellStyle name="Followed Hyperlink 18" xfId="17407" hidden="1" xr:uid="{A54739A8-B112-47C8-A996-4752A550576B}"/>
    <cellStyle name="Followed Hyperlink 18" xfId="17450" hidden="1" xr:uid="{1DBA5F70-BDE5-4034-B07E-8AE828CAED30}"/>
    <cellStyle name="Followed Hyperlink 18" xfId="16885" hidden="1" xr:uid="{B686633C-BD45-44DE-AD11-3F5CB4547FAE}"/>
    <cellStyle name="Followed Hyperlink 18" xfId="17490" hidden="1" xr:uid="{1B428852-03A1-4795-825F-03194EBA7154}"/>
    <cellStyle name="Followed Hyperlink 18" xfId="17543" hidden="1" xr:uid="{84F966B8-CDE5-4B4D-A3EE-00A38742E092}"/>
    <cellStyle name="Followed Hyperlink 18" xfId="17587" hidden="1" xr:uid="{E2C46460-2335-492A-A596-F5937F76B34C}"/>
    <cellStyle name="Followed Hyperlink 18" xfId="17192" hidden="1" xr:uid="{CD40B637-BB17-4684-AD42-EB06C3BF8CF7}"/>
    <cellStyle name="Followed Hyperlink 18" xfId="17644" hidden="1" xr:uid="{CDCB8927-0477-478B-AF69-DD8C33FCCEB2}"/>
    <cellStyle name="Followed Hyperlink 18" xfId="17239" hidden="1" xr:uid="{1257FAAB-9C04-4F4B-B984-BF6B4F3BFB07}"/>
    <cellStyle name="Followed Hyperlink 18" xfId="17283" hidden="1" xr:uid="{7B0CABD4-9A37-474F-AC75-5B1E870DB038}"/>
    <cellStyle name="Followed Hyperlink 18" xfId="16850" hidden="1" xr:uid="{7E95C6B5-54AB-4B78-A4CE-5250EB3E577B}"/>
    <cellStyle name="Followed Hyperlink 18" xfId="17324" hidden="1" xr:uid="{AA50E290-3AE7-4027-8384-EF68C1CF8E3A}"/>
    <cellStyle name="Followed Hyperlink 18" xfId="16925" hidden="1" xr:uid="{163806BB-7F71-4760-9753-56041FD4E3C9}"/>
    <cellStyle name="Followed Hyperlink 18" xfId="17157" hidden="1" xr:uid="{4026DB75-C52E-4460-AB37-422778323B19}"/>
    <cellStyle name="Followed Hyperlink 18" xfId="17072" hidden="1" xr:uid="{65F700BE-7733-4F16-93CE-40B82C0C555D}"/>
    <cellStyle name="Followed Hyperlink 18" xfId="18318" hidden="1" xr:uid="{AFB0A12F-58B4-4ED9-BB55-34515486306B}"/>
    <cellStyle name="Followed Hyperlink 18" xfId="16198" hidden="1" xr:uid="{97D521AF-7491-49D8-8450-9EC6956C6CC4}"/>
    <cellStyle name="Followed Hyperlink 18" xfId="18402" hidden="1" xr:uid="{1FDD605B-78F1-421F-A972-A9951459688E}"/>
    <cellStyle name="Followed Hyperlink 18" xfId="15610" hidden="1" xr:uid="{953D0D5E-7D3C-453B-A6F0-3EA58306C2DE}"/>
    <cellStyle name="Followed Hyperlink 18" xfId="14738" hidden="1" xr:uid="{90BA75B9-FA07-49ED-82AC-3E461A400AB7}"/>
    <cellStyle name="Followed Hyperlink 18" xfId="14589" hidden="1" xr:uid="{21198E50-46BD-4F58-BCFD-84A29524F1CE}"/>
    <cellStyle name="Followed Hyperlink 18" xfId="14824" hidden="1" xr:uid="{2FB13174-47B3-43C2-8880-254ADD3F991C}"/>
    <cellStyle name="Followed Hyperlink 18" xfId="14907" hidden="1" xr:uid="{54035D50-0EEE-47FB-9A2A-8F86C48C4E6B}"/>
    <cellStyle name="Followed Hyperlink 18" xfId="14951" hidden="1" xr:uid="{F51A53A9-46AF-49EF-8F2B-5CDEC19B5715}"/>
    <cellStyle name="Followed Hyperlink 18" xfId="14514" hidden="1" xr:uid="{E6BE01AA-9BF5-4409-A70F-A0BBA7184297}"/>
    <cellStyle name="Followed Hyperlink 18" xfId="14992" hidden="1" xr:uid="{7CBAB4FD-CF61-4D47-B10C-97564C9D3027}"/>
    <cellStyle name="Followed Hyperlink 18" xfId="14437" hidden="1" xr:uid="{889B321F-CE81-40CA-8C32-2474BCB80D3A}"/>
    <cellStyle name="Followed Hyperlink 18" xfId="14481" hidden="1" xr:uid="{006D0F52-FAB9-49E5-9C06-345811647F4A}"/>
    <cellStyle name="Followed Hyperlink 18" xfId="14612" hidden="1" xr:uid="{95F2BDDA-A3F6-4423-BEE0-AAC22AE615A8}"/>
    <cellStyle name="Followed Hyperlink 18" xfId="14656" hidden="1" xr:uid="{26E3BC1D-3402-4D80-9430-23AC05870443}"/>
    <cellStyle name="Followed Hyperlink 18" xfId="4849" hidden="1" xr:uid="{4ABA3CFD-4A27-4B55-A485-D3C7F7500DDD}"/>
    <cellStyle name="Followed Hyperlink 18" xfId="14397" hidden="1" xr:uid="{104C518F-FA41-437E-8AC8-475F75957135}"/>
    <cellStyle name="Followed Hyperlink 18" xfId="14383" hidden="1" xr:uid="{88410147-E034-4A12-A868-9BF86663AD58}"/>
    <cellStyle name="Followed Hyperlink 18" xfId="14884" hidden="1" xr:uid="{FC6DC9D8-3466-4132-B067-F047713A4C7B}"/>
    <cellStyle name="Followed Hyperlink 18" xfId="16991" hidden="1" xr:uid="{16FBDA73-CB46-48ED-98EF-F05D23A8A05C}"/>
    <cellStyle name="Followed Hyperlink 18" xfId="16240" hidden="1" xr:uid="{AFE6E36F-56FE-4E4A-A384-1799111DB72B}"/>
    <cellStyle name="Followed Hyperlink 18" xfId="18358" hidden="1" xr:uid="{03F4F263-BAEB-4D96-9DBE-F0ED71312E5D}"/>
    <cellStyle name="Followed Hyperlink 18" xfId="17867" hidden="1" xr:uid="{39B3777D-2DD1-48FC-B364-BC3ACDB0A619}"/>
    <cellStyle name="Followed Hyperlink 18" xfId="18483" hidden="1" xr:uid="{D0E18BF7-47C4-4F7B-8EEF-3DC601948952}"/>
    <cellStyle name="Followed Hyperlink 18" xfId="18527" hidden="1" xr:uid="{90BFC86B-F0D8-4C83-AD3A-B4DEAEE9C034}"/>
    <cellStyle name="Followed Hyperlink 18" xfId="18042" hidden="1" xr:uid="{A74CF138-7F78-46F2-981A-C25992E884EA}"/>
    <cellStyle name="Followed Hyperlink 18" xfId="18568" hidden="1" xr:uid="{837AB9A1-3F02-4FE1-B725-56957DCE6467}"/>
    <cellStyle name="Followed Hyperlink 18" xfId="18607" hidden="1" xr:uid="{F167DBBD-F333-4574-8557-78D4A39E81D0}"/>
    <cellStyle name="Followed Hyperlink 18" xfId="18650" hidden="1" xr:uid="{A1E09815-93B7-41BA-A319-A68246E92251}"/>
    <cellStyle name="Followed Hyperlink 18" xfId="18731" hidden="1" xr:uid="{BDA9E343-BB58-4D91-897C-4AE0287B782F}"/>
    <cellStyle name="Followed Hyperlink 18" xfId="18775" hidden="1" xr:uid="{AC4897B2-D80B-427E-A9DA-DFE9DA8B53FB}"/>
    <cellStyle name="Followed Hyperlink 18" xfId="18812" hidden="1" xr:uid="{54448124-4B4E-4115-A2A1-CF63EC8A3665}"/>
    <cellStyle name="Followed Hyperlink 18" xfId="18856" hidden="1" xr:uid="{D880ECA6-EAE2-4F60-B996-739273D40B37}"/>
    <cellStyle name="Followed Hyperlink 18" xfId="18708" hidden="1" xr:uid="{66F4C257-5151-47EB-85EA-38BE17D924CD}"/>
    <cellStyle name="Followed Hyperlink 18" xfId="18898" hidden="1" xr:uid="{C67C9C8D-D1B0-41E9-AD3A-FEF29858A27B}"/>
    <cellStyle name="Followed Hyperlink 18" xfId="14782" hidden="1" xr:uid="{7BD2BF6F-86B1-4A0D-8E0C-17D3B4DCB550}"/>
    <cellStyle name="Followed Hyperlink 18" xfId="16948" hidden="1" xr:uid="{EDA0011F-3AC3-4B34-AD4D-DE32750A5D22}"/>
    <cellStyle name="Followed Hyperlink 18" xfId="15786" hidden="1" xr:uid="{B720EA71-18F5-421C-B942-B42C9687440D}"/>
    <cellStyle name="Followed Hyperlink 18" xfId="15075" hidden="1" xr:uid="{07C234B7-2007-4973-887C-A0D4D813E681}"/>
    <cellStyle name="Followed Hyperlink 18" xfId="15119" hidden="1" xr:uid="{BAF72390-404A-4B4B-9183-7EEC4C44FC50}"/>
    <cellStyle name="Followed Hyperlink 18" xfId="14549" hidden="1" xr:uid="{CEF77B24-6EAE-4161-A6FB-F1623D266950}"/>
    <cellStyle name="Followed Hyperlink 18" xfId="15159" hidden="1" xr:uid="{50F57E76-8EAD-43A5-86AC-63659F114587}"/>
    <cellStyle name="Followed Hyperlink 18" xfId="15212" hidden="1" xr:uid="{507F611B-E49C-4F1D-B78F-C286EEDB78AD}"/>
    <cellStyle name="Followed Hyperlink 18" xfId="15256" hidden="1" xr:uid="{796B26AB-2230-4C6F-88CD-59800CCF6D9A}"/>
    <cellStyle name="Followed Hyperlink 18" xfId="14859" hidden="1" xr:uid="{ED99DD62-B039-43AD-922A-106950F3E02F}"/>
    <cellStyle name="Followed Hyperlink 18" xfId="15313" hidden="1" xr:uid="{B6E1F826-192E-4A8E-A20C-5069C2E6EBBD}"/>
    <cellStyle name="Followed Hyperlink 18" xfId="15354" hidden="1" xr:uid="{254CD23A-2E19-4959-BBB3-D29D5136CBC1}"/>
    <cellStyle name="Followed Hyperlink 18" xfId="15398" hidden="1" xr:uid="{7725897C-17F9-48B9-8C4B-FE113A9358FA}"/>
    <cellStyle name="Followed Hyperlink 18" xfId="15451" hidden="1" xr:uid="{FA15C0BB-E77B-4D1E-9FF9-C8C3788F4A6E}"/>
    <cellStyle name="Followed Hyperlink 18" xfId="15495" hidden="1" xr:uid="{C66AEAD7-010C-4C2A-A564-9BB5F2D9A915}"/>
    <cellStyle name="Followed Hyperlink 18" xfId="15566" hidden="1" xr:uid="{13E18573-0090-4EE5-B21F-9C052BF5F70B}"/>
    <cellStyle name="Followed Hyperlink 18" xfId="16382" hidden="1" xr:uid="{D0F9C171-F71F-4CF3-B521-AD16404CD7FD}"/>
    <cellStyle name="Followed Hyperlink 18" xfId="16570" hidden="1" xr:uid="{343034B6-F158-4AD9-8D7C-6E7BA09D0A0F}"/>
    <cellStyle name="Followed Hyperlink 18" xfId="16610" hidden="1" xr:uid="{FD3A3E92-6483-4BCB-BFE7-D798D5448FCF}"/>
    <cellStyle name="Followed Hyperlink 18" xfId="16652" hidden="1" xr:uid="{616594FC-BF13-4B6A-A26D-44E61DC64A58}"/>
    <cellStyle name="Followed Hyperlink 18" xfId="16692" hidden="1" xr:uid="{D7EF1A83-C564-4F1A-8978-6E5D4901F83F}"/>
    <cellStyle name="Followed Hyperlink 18" xfId="16736" hidden="1" xr:uid="{0C02BF19-88AF-4D90-96DA-281E69EF2748}"/>
    <cellStyle name="Followed Hyperlink 18" xfId="16774" hidden="1" xr:uid="{52F53AD9-B5AB-461B-9A44-DBB34031BA2A}"/>
    <cellStyle name="Followed Hyperlink 18" xfId="16817" hidden="1" xr:uid="{A798CF60-EF88-41CC-B42B-74B672445568}"/>
    <cellStyle name="Followed Hyperlink 18" xfId="16405" hidden="1" xr:uid="{BE05A436-4BEA-4821-A04D-98445B6AFB8C}"/>
    <cellStyle name="Followed Hyperlink 18" xfId="16448" hidden="1" xr:uid="{2C7E0A9D-AD56-49BE-B844-2F7B788588E1}"/>
    <cellStyle name="Followed Hyperlink 18" xfId="16486" hidden="1" xr:uid="{3EF8D61D-4806-4038-AAE3-E23C0A912307}"/>
    <cellStyle name="Followed Hyperlink 18" xfId="16528" hidden="1" xr:uid="{6FC98C74-E8F3-4A2B-A7B7-11540DBDFE3F}"/>
    <cellStyle name="Followed Hyperlink 18" xfId="16280" hidden="1" xr:uid="{468CA1E3-4085-4F6D-B98A-0195269E14CE}"/>
    <cellStyle name="Followed Hyperlink 18" xfId="16323" hidden="1" xr:uid="{8E47EFEA-6048-4E71-9426-F131DAA7A36B}"/>
    <cellStyle name="Followed Hyperlink 18" xfId="15715" hidden="1" xr:uid="{769F432E-96CE-4578-9861-49D4FC32362C}"/>
    <cellStyle name="Followed Hyperlink 18" xfId="18975" hidden="1" xr:uid="{6A066983-38FB-401E-BB3E-FAE38419EEA3}"/>
    <cellStyle name="Followed Hyperlink 18" xfId="22448" hidden="1" xr:uid="{5B65766A-B3E8-4682-A9D0-880D5BC1CCBF}"/>
    <cellStyle name="Followed Hyperlink 18" xfId="21834" hidden="1" xr:uid="{C0F2EF39-D5A1-4364-BC36-ADB93829788C}"/>
    <cellStyle name="Followed Hyperlink 18" xfId="20370" hidden="1" xr:uid="{F38404E6-C12C-4F57-8593-5AE1214773BA}"/>
    <cellStyle name="Followed Hyperlink 18" xfId="20449" hidden="1" xr:uid="{30828C3F-05B2-4150-A133-DF7F2ED3C0D8}"/>
    <cellStyle name="Followed Hyperlink 18" xfId="19896" hidden="1" xr:uid="{FCC2B5E0-1EB8-4406-B526-A22B3AD8C511}"/>
    <cellStyle name="Followed Hyperlink 18" xfId="20538" hidden="1" xr:uid="{B4DC8A74-317A-434D-ABE6-2F35FFF24DFC}"/>
    <cellStyle name="Followed Hyperlink 18" xfId="20613" hidden="1" xr:uid="{40492805-1165-46CD-9C12-B3B99B40F33C}"/>
    <cellStyle name="Followed Hyperlink 18" xfId="20656" hidden="1" xr:uid="{BAB4D576-8DBA-4F8C-A859-5A16F647A155}"/>
    <cellStyle name="Followed Hyperlink 18" xfId="20255" hidden="1" xr:uid="{98553928-577C-4696-BA9B-CE29ABC138AF}"/>
    <cellStyle name="Followed Hyperlink 18" xfId="20698" hidden="1" xr:uid="{CC4D44E5-70F0-4A67-8441-02AF50F71B7C}"/>
    <cellStyle name="Followed Hyperlink 18" xfId="20738" hidden="1" xr:uid="{ADE165D0-8C5A-4D8F-AB09-239C299CE677}"/>
    <cellStyle name="Followed Hyperlink 18" xfId="20782" hidden="1" xr:uid="{1997FA39-E1AF-4614-9EA9-FF867C3921F1}"/>
    <cellStyle name="Followed Hyperlink 18" xfId="20243" hidden="1" xr:uid="{8ED2B664-066C-4153-9A8F-B0C85F3487E4}"/>
    <cellStyle name="Followed Hyperlink 18" xfId="20824" hidden="1" xr:uid="{6BA24AA0-CE9F-44E9-A326-1C0B3A0FBBFC}"/>
    <cellStyle name="Followed Hyperlink 18" xfId="20863" hidden="1" xr:uid="{E82C3720-9D89-4DC0-A26F-AA5D752918D9}"/>
    <cellStyle name="Followed Hyperlink 18" xfId="23163" hidden="1" xr:uid="{0A19F508-57E7-4D01-9870-96C241635A4B}"/>
    <cellStyle name="Followed Hyperlink 18" xfId="22404" hidden="1" xr:uid="{1C59D2E9-06AD-408A-B1EA-96C82FF4F241}"/>
    <cellStyle name="Followed Hyperlink 18" xfId="22501" hidden="1" xr:uid="{900AF3AF-EB46-41F5-9219-717F1095F567}"/>
    <cellStyle name="Followed Hyperlink 18" xfId="22545" hidden="1" xr:uid="{A79B699A-AA84-4698-AE6D-3359B31F8DBD}"/>
    <cellStyle name="Followed Hyperlink 18" xfId="22616" hidden="1" xr:uid="{FFFE6E54-44C8-4689-A5A2-F9A6FDCB9F60}"/>
    <cellStyle name="Followed Hyperlink 18" xfId="22660" hidden="1" xr:uid="{39F83BDB-4640-4017-AF18-DC4C2955A504}"/>
    <cellStyle name="Followed Hyperlink 18" xfId="21935" hidden="1" xr:uid="{78534BD3-584E-4AF8-812D-A07C062EF2ED}"/>
    <cellStyle name="Followed Hyperlink 18" xfId="22710" hidden="1" xr:uid="{D395BE6E-4AA8-49EA-91C4-569DD187B927}"/>
    <cellStyle name="Followed Hyperlink 18" xfId="22788" hidden="1" xr:uid="{5C4176BC-EC03-4FA7-A0FD-6705345E2D9B}"/>
    <cellStyle name="Followed Hyperlink 18" xfId="22832" hidden="1" xr:uid="{BE007AED-59C6-4BFC-87CE-EB6B36E89545}"/>
    <cellStyle name="Followed Hyperlink 18" xfId="22239" hidden="1" xr:uid="{3C57C5DF-5A5E-45BE-92C6-7A8BD68E15CE}"/>
    <cellStyle name="Followed Hyperlink 18" xfId="22876" hidden="1" xr:uid="{04062512-6DC7-4AE0-898D-7BB018D72142}"/>
    <cellStyle name="Followed Hyperlink 18" xfId="22951" hidden="1" xr:uid="{95052E06-02EB-459F-8621-C937351C4BD4}"/>
    <cellStyle name="Followed Hyperlink 18" xfId="22995" hidden="1" xr:uid="{3FDE61FA-8F9C-4140-9962-0DE4D66A20B4}"/>
    <cellStyle name="Followed Hyperlink 18" xfId="22598" hidden="1" xr:uid="{CB4914A0-EB62-4FE1-9785-ADAFD96D209F}"/>
    <cellStyle name="Followed Hyperlink 18" xfId="22126" hidden="1" xr:uid="{55486BC6-C284-4B0C-9C24-24A6271B0A1E}"/>
    <cellStyle name="Followed Hyperlink 18" xfId="22169" hidden="1" xr:uid="{C97269EB-A3B6-4B1A-83BC-2F18CECBAA3D}"/>
    <cellStyle name="Followed Hyperlink 18" xfId="21604" hidden="1" xr:uid="{49BF6E44-B1E4-4946-A02C-E27B9A5B55A7}"/>
    <cellStyle name="Followed Hyperlink 18" xfId="22209" hidden="1" xr:uid="{874E2B3F-6DEC-4CA6-8C29-07A441E7A62A}"/>
    <cellStyle name="Followed Hyperlink 18" xfId="22262" hidden="1" xr:uid="{18EF8650-FFD4-475E-95B9-4A9A711D1F86}"/>
    <cellStyle name="Followed Hyperlink 18" xfId="22306" hidden="1" xr:uid="{9F21D14F-2404-4E42-A800-4F1968D04C1A}"/>
    <cellStyle name="Followed Hyperlink 18" xfId="21911" hidden="1" xr:uid="{821B06CA-80A1-4797-8805-C5C9E130C0C8}"/>
    <cellStyle name="Followed Hyperlink 18" xfId="22363" hidden="1" xr:uid="{3A980EB3-0DBB-4CDF-A9E4-17CE2E591E09}"/>
    <cellStyle name="Followed Hyperlink 18" xfId="21958" hidden="1" xr:uid="{3EF60988-81CF-42ED-B1B3-13200720913E}"/>
    <cellStyle name="Followed Hyperlink 18" xfId="22002" hidden="1" xr:uid="{5D71DCB4-D824-4999-B51C-6CAC9C080536}"/>
    <cellStyle name="Followed Hyperlink 18" xfId="21569" hidden="1" xr:uid="{506847D2-4FD3-4F98-B503-31CA26553F64}"/>
    <cellStyle name="Followed Hyperlink 18" xfId="22043" hidden="1" xr:uid="{A06AC389-A7D3-4F1E-AC32-26F764648852}"/>
    <cellStyle name="Followed Hyperlink 18" xfId="21644" hidden="1" xr:uid="{D38F819C-42C4-4933-BC04-3EAC5ABC140A}"/>
    <cellStyle name="Followed Hyperlink 18" xfId="21876" hidden="1" xr:uid="{FA659BF9-2A41-4228-9447-197AE8C83222}"/>
    <cellStyle name="Followed Hyperlink 18" xfId="21791" hidden="1" xr:uid="{E1AFD681-2BBD-4A84-8057-90C698CE2DCD}"/>
    <cellStyle name="Followed Hyperlink 18" xfId="23037" hidden="1" xr:uid="{5EB9A977-7CFF-4E6D-B987-1A4B40219450}"/>
    <cellStyle name="Followed Hyperlink 18" xfId="20905" hidden="1" xr:uid="{91E7183E-8201-4DE7-A557-505E0F0BA24A}"/>
    <cellStyle name="Followed Hyperlink 18" xfId="23121" hidden="1" xr:uid="{E8283110-F692-4F60-8220-DE9DFC4FDEE6}"/>
    <cellStyle name="Followed Hyperlink 18" xfId="20317" hidden="1" xr:uid="{28253D17-4854-477E-9B73-324221C105FE}"/>
    <cellStyle name="Followed Hyperlink 18" xfId="19445" hidden="1" xr:uid="{3414C3CC-B125-46A2-926A-07DDC1B7A9FB}"/>
    <cellStyle name="Followed Hyperlink 18" xfId="19296" hidden="1" xr:uid="{00C3954A-8484-4751-9AB3-8CE3170B09F8}"/>
    <cellStyle name="Followed Hyperlink 18" xfId="19531" hidden="1" xr:uid="{49B3873E-029A-4CBF-AB82-BCCA87FB385D}"/>
    <cellStyle name="Followed Hyperlink 18" xfId="19614" hidden="1" xr:uid="{BEA2E516-B270-4247-9AA5-3864FDB262CF}"/>
    <cellStyle name="Followed Hyperlink 18" xfId="19658" hidden="1" xr:uid="{A71948F9-3F13-4DD6-BB67-AB20641A8A70}"/>
    <cellStyle name="Followed Hyperlink 18" xfId="19221" hidden="1" xr:uid="{D7247A38-C9A0-4F58-9C67-EB13AE3D854E}"/>
    <cellStyle name="Followed Hyperlink 18" xfId="19699" hidden="1" xr:uid="{B1FF855F-96B7-4458-94E8-797197AC0F97}"/>
    <cellStyle name="Followed Hyperlink 18" xfId="19144" hidden="1" xr:uid="{75E6635B-F90F-482E-AA75-593A39926FE7}"/>
    <cellStyle name="Followed Hyperlink 18" xfId="19188" hidden="1" xr:uid="{EBE49E4E-DC99-4D47-8789-50448510F679}"/>
    <cellStyle name="Followed Hyperlink 18" xfId="19319" hidden="1" xr:uid="{A28B1BE8-9D9D-4A34-857A-82268D032F16}"/>
    <cellStyle name="Followed Hyperlink 18" xfId="19363" hidden="1" xr:uid="{52A38BC3-E7B4-4723-BCD5-6408B682F9EE}"/>
    <cellStyle name="Followed Hyperlink 18" xfId="19060" hidden="1" xr:uid="{93C37AFE-2BE4-4F94-8EF7-7AE76675D661}"/>
    <cellStyle name="Followed Hyperlink 18" xfId="19104" hidden="1" xr:uid="{38669038-E4C5-4C59-BA15-E4DBFA73E1F5}"/>
    <cellStyle name="Followed Hyperlink 18" xfId="19020" hidden="1" xr:uid="{C31B1216-3134-485B-80A1-B7D746BAEBCD}"/>
    <cellStyle name="Followed Hyperlink 18" xfId="19591" hidden="1" xr:uid="{52E1AA3A-8FA6-4025-96BF-3D213D81B42E}"/>
    <cellStyle name="Followed Hyperlink 18" xfId="21710" hidden="1" xr:uid="{2ACA8000-B86D-40D6-BBCC-810163D5E550}"/>
    <cellStyle name="Followed Hyperlink 18" xfId="20947" hidden="1" xr:uid="{38FA99E7-910D-4234-AED9-6F2421BA0633}"/>
    <cellStyle name="Followed Hyperlink 18" xfId="23077" hidden="1" xr:uid="{9D78C335-0561-4BD3-834F-AE835F785B0B}"/>
    <cellStyle name="Followed Hyperlink 18" xfId="22586" hidden="1" xr:uid="{9EA47D4A-93EA-479F-8770-D84B071B64D5}"/>
    <cellStyle name="Followed Hyperlink 18" xfId="23202" hidden="1" xr:uid="{910CA545-9F3B-4D85-8EAA-08B60533C808}"/>
    <cellStyle name="Followed Hyperlink 18" xfId="23246" hidden="1" xr:uid="{C371C1AC-B6F9-4BF6-9DB3-C89F452DFBEA}"/>
    <cellStyle name="Followed Hyperlink 18" xfId="22761" hidden="1" xr:uid="{D2B8017F-0BC9-4E57-BB54-27E36091B791}"/>
    <cellStyle name="Followed Hyperlink 18" xfId="23287" hidden="1" xr:uid="{4BFABCF9-27A4-4E36-8259-403C61AB23C2}"/>
    <cellStyle name="Followed Hyperlink 18" xfId="23326" hidden="1" xr:uid="{5E3306FF-858E-4551-886A-E6FFF5E1808D}"/>
    <cellStyle name="Followed Hyperlink 18" xfId="23369" hidden="1" xr:uid="{C2BF23F4-B950-44B6-A537-F988CB38898E}"/>
    <cellStyle name="Followed Hyperlink 18" xfId="23450" hidden="1" xr:uid="{1C8CAD01-CF33-420E-96A9-D1906F031769}"/>
    <cellStyle name="Followed Hyperlink 18" xfId="23494" hidden="1" xr:uid="{059DF489-DA3E-4DDA-81A8-80B1D556E9AB}"/>
    <cellStyle name="Followed Hyperlink 18" xfId="23531" hidden="1" xr:uid="{C755EE21-2214-4554-A480-BCEB5638AAF2}"/>
    <cellStyle name="Followed Hyperlink 18" xfId="23575" hidden="1" xr:uid="{E0C56B3F-6DD9-4205-9660-71893A56C29B}"/>
    <cellStyle name="Followed Hyperlink 18" xfId="23427" hidden="1" xr:uid="{C4EE6412-840D-462E-9FF5-222139361929}"/>
    <cellStyle name="Followed Hyperlink 18" xfId="23617" hidden="1" xr:uid="{FB35B321-B967-4968-9C24-1290E2CCDC41}"/>
    <cellStyle name="Followed Hyperlink 18" xfId="19489" hidden="1" xr:uid="{E92E55AB-B5C3-46BD-9064-2511B672405F}"/>
    <cellStyle name="Followed Hyperlink 18" xfId="21667" hidden="1" xr:uid="{F3B06C9E-BB9B-4F98-BB9D-A0CA9F7D7576}"/>
    <cellStyle name="Followed Hyperlink 18" xfId="20493" hidden="1" xr:uid="{8BC994C9-782B-4946-9B79-1EE5FF300FBC}"/>
    <cellStyle name="Followed Hyperlink 18" xfId="19782" hidden="1" xr:uid="{6D3EEF8E-41CA-405A-9D82-98FF45232452}"/>
    <cellStyle name="Followed Hyperlink 18" xfId="19826" hidden="1" xr:uid="{1CDC5660-4263-439F-B6B0-495DBD8592FD}"/>
    <cellStyle name="Followed Hyperlink 18" xfId="19256" hidden="1" xr:uid="{5394E79F-4016-4941-B834-53AE2577A479}"/>
    <cellStyle name="Followed Hyperlink 18" xfId="19866" hidden="1" xr:uid="{3D463010-63DF-4A57-B87D-6D030D42F03A}"/>
    <cellStyle name="Followed Hyperlink 18" xfId="19919" hidden="1" xr:uid="{198FB66F-C54B-4437-AD6A-9B0E1D6F04D3}"/>
    <cellStyle name="Followed Hyperlink 18" xfId="19963" hidden="1" xr:uid="{53E901E0-1153-4E5A-9B2B-7733330C9C38}"/>
    <cellStyle name="Followed Hyperlink 18" xfId="19566" hidden="1" xr:uid="{D906A690-6D46-4A04-9AF7-B303794139E9}"/>
    <cellStyle name="Followed Hyperlink 18" xfId="20020" hidden="1" xr:uid="{59A07926-E1B0-465F-9F4D-5C0185BF86E5}"/>
    <cellStyle name="Followed Hyperlink 18" xfId="20061" hidden="1" xr:uid="{519AAD5C-8AA6-42A3-92C9-00133BBB9CEF}"/>
    <cellStyle name="Followed Hyperlink 18" xfId="20105" hidden="1" xr:uid="{94A67B04-0790-404B-A91C-D90655199C6E}"/>
    <cellStyle name="Followed Hyperlink 18" xfId="20158" hidden="1" xr:uid="{3B761019-F518-4785-B685-D2F3A3E76663}"/>
    <cellStyle name="Followed Hyperlink 18" xfId="20202" hidden="1" xr:uid="{84344DF2-0D19-4607-8939-E245F49AEA28}"/>
    <cellStyle name="Followed Hyperlink 18" xfId="20273" hidden="1" xr:uid="{BD670AFF-8D1F-4E65-884C-5CE170C6BFC5}"/>
    <cellStyle name="Followed Hyperlink 18" xfId="21089" hidden="1" xr:uid="{7784AC5B-AAB8-42DA-8606-E7A2C62BEE11}"/>
    <cellStyle name="Followed Hyperlink 18" xfId="21277" hidden="1" xr:uid="{8B46611B-BCE2-4396-940C-80CE6DA53E70}"/>
    <cellStyle name="Followed Hyperlink 18" xfId="21317" hidden="1" xr:uid="{8634A412-4786-4B68-994F-4C1450E601C9}"/>
    <cellStyle name="Followed Hyperlink 18" xfId="21359" hidden="1" xr:uid="{9BD8CDA2-5C3E-4774-B629-35812776A124}"/>
    <cellStyle name="Followed Hyperlink 18" xfId="21411" hidden="1" xr:uid="{37E6B9D4-FA05-4306-9381-BBF43B251B5D}"/>
    <cellStyle name="Followed Hyperlink 18" xfId="21455" hidden="1" xr:uid="{B2B4ED42-DD48-438C-936F-8AC47D44119A}"/>
    <cellStyle name="Followed Hyperlink 18" xfId="21493" hidden="1" xr:uid="{D490F5D0-6071-49C8-88FD-4CC82DC91350}"/>
    <cellStyle name="Followed Hyperlink 18" xfId="21536" hidden="1" xr:uid="{337A6ECC-B029-4322-8C18-8D58154C75A4}"/>
    <cellStyle name="Followed Hyperlink 18" xfId="21112" hidden="1" xr:uid="{10C34E2D-BD4F-42B6-80E8-2EDB4FD64A7D}"/>
    <cellStyle name="Followed Hyperlink 18" xfId="21155" hidden="1" xr:uid="{B4311B53-F202-4DB7-87CA-8B6081940B3D}"/>
    <cellStyle name="Followed Hyperlink 18" xfId="21193" hidden="1" xr:uid="{0C4BE160-EDF6-4F08-A477-908837C2E61E}"/>
    <cellStyle name="Followed Hyperlink 18" xfId="21235" hidden="1" xr:uid="{244B05E5-9FED-4648-B980-E316EC89B58C}"/>
    <cellStyle name="Followed Hyperlink 18" xfId="20987" hidden="1" xr:uid="{06B338EF-CEAD-4F5B-9F10-333141EA602A}"/>
    <cellStyle name="Followed Hyperlink 18" xfId="21030" hidden="1" xr:uid="{0F03C7CA-CD09-4DC5-9257-FDEFFC4D9597}"/>
    <cellStyle name="Followed Hyperlink 18" xfId="20422" hidden="1" xr:uid="{9F8E2B8E-CEDF-49E2-96D2-E4FC2DC040CC}"/>
    <cellStyle name="Followed Hyperlink 18" xfId="23694" hidden="1" xr:uid="{04A92648-18E3-4EE5-8051-2271A70899CC}"/>
    <cellStyle name="Followed Hyperlink 18" xfId="27242" hidden="1" xr:uid="{1F7AA979-12B3-4393-A9E8-0A3892155766}"/>
    <cellStyle name="Followed Hyperlink 18" xfId="26625" hidden="1" xr:uid="{A45207F9-22D9-406B-AA42-371A963684D4}"/>
    <cellStyle name="Followed Hyperlink 18" xfId="25134" hidden="1" xr:uid="{0691040A-480C-43BC-84E8-4715153F9F19}"/>
    <cellStyle name="Followed Hyperlink 18" xfId="25213" hidden="1" xr:uid="{49F68C81-8852-4F3F-AF04-4F650EE9B78A}"/>
    <cellStyle name="Followed Hyperlink 18" xfId="24660" hidden="1" xr:uid="{412B6914-4968-4807-88F0-291EBE8C0E55}"/>
    <cellStyle name="Followed Hyperlink 18" xfId="25302" hidden="1" xr:uid="{87C19769-DF55-4762-99F7-3F54DA2A8E2B}"/>
    <cellStyle name="Followed Hyperlink 18" xfId="25377" hidden="1" xr:uid="{1EF35A47-9974-4DB1-A0EA-25CE41641C0B}"/>
    <cellStyle name="Followed Hyperlink 18" xfId="25421" hidden="1" xr:uid="{E453AD90-1AA2-4721-8D6B-46E3CF284B12}"/>
    <cellStyle name="Followed Hyperlink 18" xfId="25019" hidden="1" xr:uid="{56FDD254-95E8-41EF-9495-11028CEAEBF4}"/>
    <cellStyle name="Followed Hyperlink 18" xfId="25463" hidden="1" xr:uid="{F8F219E8-80E9-4C0D-B97A-19AC9A1EC6FF}"/>
    <cellStyle name="Followed Hyperlink 18" xfId="25503" hidden="1" xr:uid="{EAAF67CD-1F03-40C2-8AFD-A00BB21D17AF}"/>
    <cellStyle name="Followed Hyperlink 18" xfId="25547" hidden="1" xr:uid="{5361180C-4DF2-4DFB-8D61-4CBDA6F0D92C}"/>
    <cellStyle name="Followed Hyperlink 18" xfId="25007" hidden="1" xr:uid="{3A550563-22A4-49F9-8444-4A29973F2E93}"/>
    <cellStyle name="Followed Hyperlink 18" xfId="25589" hidden="1" xr:uid="{AFA36D70-24A1-4430-BCD8-6B57EDBAEC43}"/>
    <cellStyle name="Followed Hyperlink 18" xfId="25629" hidden="1" xr:uid="{B3CE9D9D-1182-41E2-AFAD-CB2FFD1E2093}"/>
    <cellStyle name="Followed Hyperlink 18" xfId="27962" hidden="1" xr:uid="{322C8C0B-3C27-4373-ADBF-4AE5ECBA6EE7}"/>
    <cellStyle name="Followed Hyperlink 18" xfId="27198" hidden="1" xr:uid="{BC8975F1-D1EC-418F-920E-A159B74775C9}"/>
    <cellStyle name="Followed Hyperlink 18" xfId="27295" hidden="1" xr:uid="{CBD49BC3-3D64-45B0-B942-76CAC422B02C}"/>
    <cellStyle name="Followed Hyperlink 18" xfId="27339" hidden="1" xr:uid="{5F1E2FFB-8802-4FB8-A04E-8F582430564E}"/>
    <cellStyle name="Followed Hyperlink 18" xfId="27410" hidden="1" xr:uid="{AD3C7CC8-97E8-4CA5-B508-EF513024340F}"/>
    <cellStyle name="Followed Hyperlink 18" xfId="27454" hidden="1" xr:uid="{3F04F5DA-016E-4421-8E11-B67BFE413817}"/>
    <cellStyle name="Followed Hyperlink 18" xfId="26727" hidden="1" xr:uid="{01E40284-5AE4-4F9E-83FB-A78224069C7A}"/>
    <cellStyle name="Followed Hyperlink 18" xfId="27507" hidden="1" xr:uid="{70766657-C7E5-4DD0-902E-51E21D601FA0}"/>
    <cellStyle name="Followed Hyperlink 18" xfId="27586" hidden="1" xr:uid="{59BAC74B-A9D1-493F-B992-8D8C02B69BE7}"/>
    <cellStyle name="Followed Hyperlink 18" xfId="27630" hidden="1" xr:uid="{ABCD43E4-4906-40C0-A2DF-EC97CEECA2E6}"/>
    <cellStyle name="Followed Hyperlink 18" xfId="27033" hidden="1" xr:uid="{803CFD2A-4693-4EAA-8388-D08DE016D22D}"/>
    <cellStyle name="Followed Hyperlink 18" xfId="27675" hidden="1" xr:uid="{BB398F88-FAFC-4A63-AEE3-D53D8A1CA254}"/>
    <cellStyle name="Followed Hyperlink 18" xfId="27750" hidden="1" xr:uid="{3C798940-D54F-42D8-AF5D-E8662630DE57}"/>
    <cellStyle name="Followed Hyperlink 18" xfId="27794" hidden="1" xr:uid="{C3B062C1-58D1-4FDD-8E10-FA6AC8CFE4B2}"/>
    <cellStyle name="Followed Hyperlink 18" xfId="27392" hidden="1" xr:uid="{67BC3AFA-DDE5-42EB-AEAC-8D2E168CC79A}"/>
    <cellStyle name="Followed Hyperlink 18" xfId="26918" hidden="1" xr:uid="{CB25DF22-AE3E-4B47-A1EE-F97BFF83D34B}"/>
    <cellStyle name="Followed Hyperlink 18" xfId="26962" hidden="1" xr:uid="{D54F2092-BFD3-44A5-83F6-9309AD5C92E2}"/>
    <cellStyle name="Followed Hyperlink 18" xfId="26392" hidden="1" xr:uid="{FCE85370-E0E7-47B6-9737-664EF089FC26}"/>
    <cellStyle name="Followed Hyperlink 18" xfId="27003" hidden="1" xr:uid="{1E73FC68-A321-44F3-ADBF-1D65BCB1E053}"/>
    <cellStyle name="Followed Hyperlink 18" xfId="27056" hidden="1" xr:uid="{88161BC6-7AB8-48B3-AE29-025026D849FF}"/>
    <cellStyle name="Followed Hyperlink 18" xfId="27100" hidden="1" xr:uid="{8A650541-5D5F-4E31-ABCE-E7633B056E7E}"/>
    <cellStyle name="Followed Hyperlink 18" xfId="26702" hidden="1" xr:uid="{CFA4A030-CEFC-49D3-BE53-4A3307BF87B5}"/>
    <cellStyle name="Followed Hyperlink 18" xfId="27157" hidden="1" xr:uid="{A3AFAE51-A87C-4BEC-BD9C-DAF059CE4C83}"/>
    <cellStyle name="Followed Hyperlink 18" xfId="26750" hidden="1" xr:uid="{36A8C904-C7D4-46E7-B9CE-C336969F7F40}"/>
    <cellStyle name="Followed Hyperlink 18" xfId="26794" hidden="1" xr:uid="{2B242713-2B17-4437-AE63-9C87229C7863}"/>
    <cellStyle name="Followed Hyperlink 18" xfId="26357" hidden="1" xr:uid="{A53880A3-0805-41C1-9FC6-EE3075C6C54D}"/>
    <cellStyle name="Followed Hyperlink 18" xfId="26835" hidden="1" xr:uid="{12A42DF0-4CCF-4948-AEED-9D4AD7FDF459}"/>
    <cellStyle name="Followed Hyperlink 18" xfId="26432" hidden="1" xr:uid="{B644302A-4596-4F9D-9E1E-C66AF02F6C14}"/>
    <cellStyle name="Followed Hyperlink 18" xfId="26667" hidden="1" xr:uid="{C30804F8-E008-4FEA-8884-08F664A43408}"/>
    <cellStyle name="Followed Hyperlink 18" xfId="26581" hidden="1" xr:uid="{CD638DA0-FC98-4A4C-B61A-49A8FCA36F74}"/>
    <cellStyle name="Followed Hyperlink 18" xfId="27836" hidden="1" xr:uid="{A0554212-CB35-4AF9-89C0-A733CD58EE31}"/>
    <cellStyle name="Followed Hyperlink 18" xfId="25673" hidden="1" xr:uid="{F562072E-68D2-44A5-B8A7-E91B6FC0A50B}"/>
    <cellStyle name="Followed Hyperlink 18" xfId="27920" hidden="1" xr:uid="{EA4AAED1-A3F2-453F-B782-901092763936}"/>
    <cellStyle name="Followed Hyperlink 18" xfId="25081" hidden="1" xr:uid="{BF0C6A1D-C381-4674-9FE3-3C1154F4BFD2}"/>
    <cellStyle name="Followed Hyperlink 18" xfId="24208" hidden="1" xr:uid="{56CBAF4C-49CE-4673-BC5B-F08F51019086}"/>
    <cellStyle name="Followed Hyperlink 18" xfId="24059" hidden="1" xr:uid="{833C46FF-4244-455A-9347-D3F934C39133}"/>
    <cellStyle name="Followed Hyperlink 18" xfId="24294" hidden="1" xr:uid="{E39FF3BF-CAE0-47B5-9A06-AE0CB7C88989}"/>
    <cellStyle name="Followed Hyperlink 18" xfId="24377" hidden="1" xr:uid="{CB8A7110-44EC-40EE-8C87-C7D485F09475}"/>
    <cellStyle name="Followed Hyperlink 18" xfId="24421" hidden="1" xr:uid="{59CC9167-6A2D-4C78-B71A-28483241A3F9}"/>
    <cellStyle name="Followed Hyperlink 18" xfId="23984" hidden="1" xr:uid="{1E3134B4-0DE6-4B4F-BD13-2981043F2C6D}"/>
    <cellStyle name="Followed Hyperlink 18" xfId="24462" hidden="1" xr:uid="{F8D0F471-59FF-4A8A-A55B-DA727DCBE897}"/>
    <cellStyle name="Followed Hyperlink 18" xfId="23907" hidden="1" xr:uid="{42C00916-D783-45A2-BC08-855413A05FD1}"/>
    <cellStyle name="Followed Hyperlink 18" xfId="23951" hidden="1" xr:uid="{222730A2-0470-44A2-BEC3-415880D9ACC3}"/>
    <cellStyle name="Followed Hyperlink 18" xfId="24082" hidden="1" xr:uid="{A53E8998-40E7-491D-A8D3-408DAA62AABC}"/>
    <cellStyle name="Followed Hyperlink 18" xfId="24126" hidden="1" xr:uid="{ED685C25-E771-4B7E-95CE-B13049E0391D}"/>
    <cellStyle name="Followed Hyperlink 18" xfId="23823" hidden="1" xr:uid="{1419A368-7C8F-4854-97B5-ADD1372E7455}"/>
    <cellStyle name="Followed Hyperlink 18" xfId="23867" hidden="1" xr:uid="{D8AE790D-5495-4551-BE61-CCC21EACF6E3}"/>
    <cellStyle name="Followed Hyperlink 18" xfId="23783" hidden="1" xr:uid="{620C4956-3C1D-4F97-BC36-ABE75D159FE5}"/>
    <cellStyle name="Followed Hyperlink 18" xfId="24354" hidden="1" xr:uid="{BCE49363-8BD1-46DD-9FBB-3549C171517C}"/>
    <cellStyle name="Followed Hyperlink 18" xfId="26499" hidden="1" xr:uid="{59313CA8-011D-41C3-922D-EEB19730498C}"/>
    <cellStyle name="Followed Hyperlink 18" xfId="25715" hidden="1" xr:uid="{3F98AA0D-A5AE-43AF-832F-F357A98EC624}"/>
    <cellStyle name="Followed Hyperlink 18" xfId="27876" hidden="1" xr:uid="{86915668-D46C-4AF2-B324-E80DD5F3B51A}"/>
    <cellStyle name="Followed Hyperlink 18" xfId="27380" hidden="1" xr:uid="{66D1E998-0835-4978-9528-E34BDB15E13E}"/>
    <cellStyle name="Followed Hyperlink 18" xfId="28002" hidden="1" xr:uid="{75CC4769-C49A-41DF-941B-0B1145137F4B}"/>
    <cellStyle name="Followed Hyperlink 18" xfId="28046" hidden="1" xr:uid="{E5687474-50AF-482C-A804-F63D922787A8}"/>
    <cellStyle name="Followed Hyperlink 18" xfId="27559" hidden="1" xr:uid="{5C4CA899-A652-42E0-8EDD-135C4A288A1A}"/>
    <cellStyle name="Followed Hyperlink 18" xfId="28088" hidden="1" xr:uid="{3679A54F-F3EB-45CC-A63C-AB271C523CEC}"/>
    <cellStyle name="Followed Hyperlink 18" xfId="28128" hidden="1" xr:uid="{641EE6A1-E05E-4E9D-88D0-D789100DB8E2}"/>
    <cellStyle name="Followed Hyperlink 18" xfId="28172" hidden="1" xr:uid="{6301425C-A05F-49CF-BEB6-CE90A2736C67}"/>
    <cellStyle name="Followed Hyperlink 18" xfId="28254" hidden="1" xr:uid="{DC9AAB3F-4336-4F6B-9F44-DC901F1ECA85}"/>
    <cellStyle name="Followed Hyperlink 18" xfId="28298" hidden="1" xr:uid="{EAFA4E04-0698-4F69-BC07-C2A6829F6CC9}"/>
    <cellStyle name="Followed Hyperlink 18" xfId="28338" hidden="1" xr:uid="{7D132267-4E27-4371-A120-1F8A297BCB2A}"/>
    <cellStyle name="Followed Hyperlink 18" xfId="28382" hidden="1" xr:uid="{E8A4FA5B-D11F-47AC-BEE7-85B59CD08D92}"/>
    <cellStyle name="Followed Hyperlink 18" xfId="28231" hidden="1" xr:uid="{4FA21872-0513-43F9-85D8-2232CD196942}"/>
    <cellStyle name="Followed Hyperlink 18" xfId="28424" hidden="1" xr:uid="{F0A9412B-836E-4055-9CBA-23C87F638522}"/>
    <cellStyle name="Followed Hyperlink 18" xfId="24252" hidden="1" xr:uid="{E0207178-3605-4489-B7B9-5CA324144D6A}"/>
    <cellStyle name="Followed Hyperlink 18" xfId="26455" hidden="1" xr:uid="{59B4BB62-6D1A-44E1-9E02-91A7C1C5812B}"/>
    <cellStyle name="Followed Hyperlink 18" xfId="25257" hidden="1" xr:uid="{88ACB9B9-19F1-4960-88B7-4C6A0AB96CB8}"/>
    <cellStyle name="Followed Hyperlink 18" xfId="24545" hidden="1" xr:uid="{EFDD6F1F-B824-4E74-BA14-BED180626B40}"/>
    <cellStyle name="Followed Hyperlink 18" xfId="24589" hidden="1" xr:uid="{88EA896F-2DE7-42BB-AE17-76BA73F16CE7}"/>
    <cellStyle name="Followed Hyperlink 18" xfId="24019" hidden="1" xr:uid="{4A248108-E437-40E7-A782-318D1DB71BE3}"/>
    <cellStyle name="Followed Hyperlink 18" xfId="24630" hidden="1" xr:uid="{8F76431E-585D-4FC0-BE1D-D3C67C67FDB0}"/>
    <cellStyle name="Followed Hyperlink 18" xfId="24683" hidden="1" xr:uid="{35B3E44B-3667-4E6E-8485-E84C5CBBFD37}"/>
    <cellStyle name="Followed Hyperlink 18" xfId="24727" hidden="1" xr:uid="{9FB21069-C1F1-4A90-9765-28F010B5D29F}"/>
    <cellStyle name="Followed Hyperlink 18" xfId="24329" hidden="1" xr:uid="{E9EDAA59-7A77-49A7-AE97-E3C91BFE9A2B}"/>
    <cellStyle name="Followed Hyperlink 18" xfId="24784" hidden="1" xr:uid="{5CF962F0-0CC1-4B17-B534-3FB0210DFFB7}"/>
    <cellStyle name="Followed Hyperlink 18" xfId="24825" hidden="1" xr:uid="{3DFD5F23-C5FF-454E-8E00-1125D568E94F}"/>
    <cellStyle name="Followed Hyperlink 18" xfId="24869" hidden="1" xr:uid="{A065290B-617F-4519-B781-674D81A20180}"/>
    <cellStyle name="Followed Hyperlink 18" xfId="24922" hidden="1" xr:uid="{D6968B42-CB92-4DBD-A4C0-20C199FC889B}"/>
    <cellStyle name="Followed Hyperlink 18" xfId="24966" hidden="1" xr:uid="{AD03F416-4588-4D91-8F03-6275342D017B}"/>
    <cellStyle name="Followed Hyperlink 18" xfId="25037" hidden="1" xr:uid="{CEF147E8-5D33-4665-8712-635992B6ABA8}"/>
    <cellStyle name="Followed Hyperlink 18" xfId="25858" hidden="1" xr:uid="{CDF914E3-C5E7-4BD9-B3CA-02BA92C34CB9}"/>
    <cellStyle name="Followed Hyperlink 18" xfId="26051" hidden="1" xr:uid="{DF4145F3-EE53-4936-9912-D6A2BCA61DD8}"/>
    <cellStyle name="Followed Hyperlink 18" xfId="26091" hidden="1" xr:uid="{B48848BE-AC91-4A41-851E-B1712F7A9C05}"/>
    <cellStyle name="Followed Hyperlink 18" xfId="26135" hidden="1" xr:uid="{8F69D762-2BD0-45C1-8F3A-63498DB85802}"/>
    <cellStyle name="Followed Hyperlink 18" xfId="26196" hidden="1" xr:uid="{72468893-6286-43AF-83CD-88408838E973}"/>
    <cellStyle name="Followed Hyperlink 18" xfId="26240" hidden="1" xr:uid="{C44AA043-2F32-4862-A1B9-66D7539DBC64}"/>
    <cellStyle name="Followed Hyperlink 18" xfId="26280" hidden="1" xr:uid="{D68818D4-DFD9-4564-BAB6-DCAC71286506}"/>
    <cellStyle name="Followed Hyperlink 18" xfId="26324" hidden="1" xr:uid="{4291A53E-C247-407E-8753-866C6B897C5A}"/>
    <cellStyle name="Followed Hyperlink 18" xfId="25881" hidden="1" xr:uid="{4E5F525F-4912-4268-94DD-D4359514E505}"/>
    <cellStyle name="Followed Hyperlink 18" xfId="25925" hidden="1" xr:uid="{9FB22A4C-1F51-4A9B-990E-0BA3018B54E8}"/>
    <cellStyle name="Followed Hyperlink 18" xfId="25965" hidden="1" xr:uid="{85611B4D-67C6-4B5C-9B09-D53290843C7B}"/>
    <cellStyle name="Followed Hyperlink 18" xfId="26009" hidden="1" xr:uid="{E40CAB74-F5B2-4654-8378-56D6214FEFC4}"/>
    <cellStyle name="Followed Hyperlink 18" xfId="25755" hidden="1" xr:uid="{F2C84F78-FDBB-4A89-B88A-5EC22CAC1A57}"/>
    <cellStyle name="Followed Hyperlink 18" xfId="25799" hidden="1" xr:uid="{32D5925D-63C8-4DB4-9977-E0981979E0C3}"/>
    <cellStyle name="Followed Hyperlink 18" xfId="25186" hidden="1" xr:uid="{BDA2E5F7-E957-402B-9AD7-A579B59EA9EF}"/>
    <cellStyle name="Followed Hyperlink 18" xfId="28508" hidden="1" xr:uid="{C4FE4606-6CED-40D7-BF69-6266F5AB9763}"/>
    <cellStyle name="Followed Hyperlink 18" xfId="31984" hidden="1" xr:uid="{A58CB5C5-6E78-49CD-8BCC-FA9DCB5F600E}"/>
    <cellStyle name="Followed Hyperlink 18" xfId="31367" hidden="1" xr:uid="{650D1F40-70A6-4057-822C-6A5A1ED6B195}"/>
    <cellStyle name="Followed Hyperlink 18" xfId="29878" hidden="1" xr:uid="{F186475B-2E19-4D73-84A5-AAFA137FF586}"/>
    <cellStyle name="Followed Hyperlink 18" xfId="29957" hidden="1" xr:uid="{9E0C8E25-5BC3-469B-B0FC-12043A61FA5C}"/>
    <cellStyle name="Followed Hyperlink 18" xfId="29404" hidden="1" xr:uid="{98A4DE02-9425-45EC-BC82-FB292C37E11F}"/>
    <cellStyle name="Followed Hyperlink 18" xfId="30046" hidden="1" xr:uid="{B26CCC77-C32E-4C59-BF13-50F45E891FD9}"/>
    <cellStyle name="Followed Hyperlink 18" xfId="30121" hidden="1" xr:uid="{24290397-1943-40A7-970C-C7B53C850232}"/>
    <cellStyle name="Followed Hyperlink 18" xfId="30165" hidden="1" xr:uid="{3F433DF8-0A50-46EA-AEB6-BC001F6B0476}"/>
    <cellStyle name="Followed Hyperlink 18" xfId="29763" hidden="1" xr:uid="{407C9774-0202-4CC1-966F-792474557EE0}"/>
    <cellStyle name="Followed Hyperlink 18" xfId="30207" hidden="1" xr:uid="{B298A9B5-3499-432E-B965-DF256AF5C579}"/>
    <cellStyle name="Followed Hyperlink 18" xfId="30247" hidden="1" xr:uid="{1CD3C643-FF53-4149-AC20-7E942A691C41}"/>
    <cellStyle name="Followed Hyperlink 18" xfId="30291" hidden="1" xr:uid="{31F35D66-C3E5-45D8-85DD-49C0B386240E}"/>
    <cellStyle name="Followed Hyperlink 18" xfId="29751" hidden="1" xr:uid="{B0BDDF5E-7A61-493B-9CF3-F0EB9A912B9D}"/>
    <cellStyle name="Followed Hyperlink 18" xfId="30333" hidden="1" xr:uid="{FE80394D-233C-49A4-95E5-24C4B864C390}"/>
    <cellStyle name="Followed Hyperlink 18" xfId="30373" hidden="1" xr:uid="{2E830907-5976-4549-BD98-B20CBAA4E83C}"/>
    <cellStyle name="Followed Hyperlink 18" xfId="32704" hidden="1" xr:uid="{2E8D40DA-26F4-43E7-B712-362EAE93CC64}"/>
    <cellStyle name="Followed Hyperlink 18" xfId="31940" hidden="1" xr:uid="{82366602-316F-4DB2-8BD5-B53820E8537E}"/>
    <cellStyle name="Followed Hyperlink 18" xfId="32037" hidden="1" xr:uid="{53A43FC2-B600-4AF8-B6FE-C6A9486038AE}"/>
    <cellStyle name="Followed Hyperlink 18" xfId="32081" hidden="1" xr:uid="{6309288F-CB35-461C-BD72-82CF10AEF4E4}"/>
    <cellStyle name="Followed Hyperlink 18" xfId="32152" hidden="1" xr:uid="{CFF147FF-19F9-496A-8952-B44F03158D8D}"/>
    <cellStyle name="Followed Hyperlink 18" xfId="32196" hidden="1" xr:uid="{410A6C49-9467-49F8-A095-B8FB74C54433}"/>
    <cellStyle name="Followed Hyperlink 18" xfId="31469" hidden="1" xr:uid="{1814875A-6401-4417-BA4A-48A33EA1860A}"/>
    <cellStyle name="Followed Hyperlink 18" xfId="32249" hidden="1" xr:uid="{53B82C84-0B37-4503-8FC2-A074F3BE0755}"/>
    <cellStyle name="Followed Hyperlink 18" xfId="32328" hidden="1" xr:uid="{13C4905E-584A-4DD3-BC00-28CF57CCA4FD}"/>
    <cellStyle name="Followed Hyperlink 18" xfId="32372" hidden="1" xr:uid="{355AEB88-E7E2-4676-B70E-5EEB3C193BA6}"/>
    <cellStyle name="Followed Hyperlink 18" xfId="31775" hidden="1" xr:uid="{08558A97-EE62-46E7-AC94-34B828860EC9}"/>
    <cellStyle name="Followed Hyperlink 18" xfId="32417" hidden="1" xr:uid="{D9F67DBC-A521-421C-A8DE-76E2CF00EC08}"/>
    <cellStyle name="Followed Hyperlink 18" xfId="32492" hidden="1" xr:uid="{64F8BF77-2A9B-437E-A03D-8EAA153E3480}"/>
    <cellStyle name="Followed Hyperlink 18" xfId="32536" hidden="1" xr:uid="{B4839C9C-1E93-4516-A967-016A2AB13AB9}"/>
    <cellStyle name="Followed Hyperlink 18" xfId="32134" hidden="1" xr:uid="{F10BD170-8A79-4DF3-B396-B4D7633813D3}"/>
    <cellStyle name="Followed Hyperlink 18" xfId="31660" hidden="1" xr:uid="{0B15FC60-528B-4BD7-BE08-2F4302DE9FD5}"/>
    <cellStyle name="Followed Hyperlink 18" xfId="31704" hidden="1" xr:uid="{7917B49F-6C39-4A4E-9A9A-8B1515DEB8E7}"/>
    <cellStyle name="Followed Hyperlink 18" xfId="31134" hidden="1" xr:uid="{F0A45EA7-BB62-4318-83DA-C048BCC2E4C6}"/>
    <cellStyle name="Followed Hyperlink 18" xfId="31745" hidden="1" xr:uid="{3EEC136E-04F5-45A3-8CD1-213C4372CA5F}"/>
    <cellStyle name="Followed Hyperlink 18" xfId="31798" hidden="1" xr:uid="{D7FC4803-C988-4A7A-8F6D-359B5D10FC0F}"/>
    <cellStyle name="Followed Hyperlink 18" xfId="31842" hidden="1" xr:uid="{AA883FC3-1B19-42FE-A1F7-298E9D7F281F}"/>
    <cellStyle name="Followed Hyperlink 18" xfId="31444" hidden="1" xr:uid="{F9545DC8-AB6B-44D0-A481-FAB17B2B027C}"/>
    <cellStyle name="Followed Hyperlink 18" xfId="31899" hidden="1" xr:uid="{85FD4928-7600-4997-94BB-FA086D2D7772}"/>
    <cellStyle name="Followed Hyperlink 18" xfId="31492" hidden="1" xr:uid="{011583DF-AE78-45FD-B599-FFFA20562B11}"/>
    <cellStyle name="Followed Hyperlink 18" xfId="31536" hidden="1" xr:uid="{8D9AF714-D6AA-4E26-B94E-2C4EBDBDAB88}"/>
    <cellStyle name="Followed Hyperlink 18" xfId="31099" hidden="1" xr:uid="{7B35A8D6-2B01-488D-9500-4E86222C4C7D}"/>
    <cellStyle name="Followed Hyperlink 18" xfId="31577" hidden="1" xr:uid="{D9327BF1-4000-419A-A16A-D6A243A0EF32}"/>
    <cellStyle name="Followed Hyperlink 18" xfId="31174" hidden="1" xr:uid="{3598EEF1-E841-4819-9BA1-587ACFA7302A}"/>
    <cellStyle name="Followed Hyperlink 18" xfId="31409" hidden="1" xr:uid="{A6BC0C35-4543-4EAA-AF38-990D9D98841B}"/>
    <cellStyle name="Followed Hyperlink 18" xfId="31323" hidden="1" xr:uid="{A8F7F352-5149-492E-9261-1A28CEEBA8DB}"/>
    <cellStyle name="Followed Hyperlink 18" xfId="32578" hidden="1" xr:uid="{A0E26487-6D3C-439D-9EAE-495391F7AE5C}"/>
    <cellStyle name="Followed Hyperlink 18" xfId="30417" hidden="1" xr:uid="{038EEA2C-A367-43F3-AA01-FA23220824E0}"/>
    <cellStyle name="Followed Hyperlink 18" xfId="32662" hidden="1" xr:uid="{D8654EE0-86DF-4F77-9CE9-51EEAFD6DE64}"/>
    <cellStyle name="Followed Hyperlink 18" xfId="29825" hidden="1" xr:uid="{0A8BF20E-A5C8-462E-B722-B7F213B268DA}"/>
    <cellStyle name="Followed Hyperlink 18" xfId="28952" hidden="1" xr:uid="{177E16EE-A137-456D-B186-4C40DFE56672}"/>
    <cellStyle name="Followed Hyperlink 18" xfId="28803" hidden="1" xr:uid="{EFCA74BD-1C2B-4A7D-B1B7-2759725F1A44}"/>
    <cellStyle name="Followed Hyperlink 18" xfId="29038" hidden="1" xr:uid="{5E303C55-68E8-4766-B2DD-1F3EC690B859}"/>
    <cellStyle name="Followed Hyperlink 18" xfId="29121" hidden="1" xr:uid="{2156B770-10AA-405A-A342-427A67012668}"/>
    <cellStyle name="Followed Hyperlink 18" xfId="29165" hidden="1" xr:uid="{EF73D898-DA11-4D0F-8413-CEA281185F32}"/>
    <cellStyle name="Followed Hyperlink 18" xfId="28728" hidden="1" xr:uid="{62BB6776-9925-457E-8849-C576CFADB6C4}"/>
    <cellStyle name="Followed Hyperlink 18" xfId="29206" hidden="1" xr:uid="{90CA1B2A-27CD-45AF-93C9-8A314705C98B}"/>
    <cellStyle name="Followed Hyperlink 18" xfId="28651" hidden="1" xr:uid="{CBE23813-62F6-4F7B-866F-9A7311D23718}"/>
    <cellStyle name="Followed Hyperlink 18" xfId="28695" hidden="1" xr:uid="{1ECE84FE-477F-40CE-9999-495FCB40FEBC}"/>
    <cellStyle name="Followed Hyperlink 18" xfId="28826" hidden="1" xr:uid="{09EF65C0-77A0-42A9-89DF-D74BFEE0D018}"/>
    <cellStyle name="Followed Hyperlink 18" xfId="28870" hidden="1" xr:uid="{0D05E58E-9BBB-4D6A-9A43-1C9C3A9B6D9B}"/>
    <cellStyle name="Followed Hyperlink 18" xfId="28567" hidden="1" xr:uid="{F3660CA2-03B8-473C-B334-3A114AA2AB99}"/>
    <cellStyle name="Followed Hyperlink 18" xfId="28611" hidden="1" xr:uid="{2B15C2D8-4AA3-43CC-A601-1AD6BF30C11E}"/>
    <cellStyle name="Followed Hyperlink 18" xfId="25977" hidden="1" xr:uid="{EF5F4F0E-5BF7-4556-92CD-9FB485DDA345}"/>
    <cellStyle name="Followed Hyperlink 18" xfId="29098" hidden="1" xr:uid="{C4292B21-DCA2-4D82-B171-A22A13EC4ACA}"/>
    <cellStyle name="Followed Hyperlink 18" xfId="31241" hidden="1" xr:uid="{6D230AEE-A5A8-4720-B277-8520239288AC}"/>
    <cellStyle name="Followed Hyperlink 18" xfId="30459" hidden="1" xr:uid="{57CBC489-59BB-4170-A04C-CAE607CAA05B}"/>
    <cellStyle name="Followed Hyperlink 18" xfId="32618" hidden="1" xr:uid="{28546FEE-CDF3-4432-940F-5EBA6CA95D03}"/>
    <cellStyle name="Followed Hyperlink 18" xfId="32122" hidden="1" xr:uid="{F4E04D41-1341-4BA9-9751-6ECE2C78AC25}"/>
    <cellStyle name="Followed Hyperlink 18" xfId="32744" hidden="1" xr:uid="{F7690ED9-B552-474D-913D-8EAF9AFA0EFC}"/>
    <cellStyle name="Followed Hyperlink 18" xfId="32788" hidden="1" xr:uid="{699A1B29-0601-4319-8C1A-D070AE57BB53}"/>
    <cellStyle name="Followed Hyperlink 18" xfId="32301" hidden="1" xr:uid="{3B032F6E-57C9-4695-BD10-4F7455784B32}"/>
    <cellStyle name="Followed Hyperlink 18" xfId="32830" hidden="1" xr:uid="{921C54FB-1223-481D-AEAE-F1A8188990C0}"/>
    <cellStyle name="Followed Hyperlink 18" xfId="32870" hidden="1" xr:uid="{6577A159-C32E-4FB0-9A92-E3D8FFAEEC05}"/>
    <cellStyle name="Followed Hyperlink 18" xfId="32914" hidden="1" xr:uid="{AA34EE7A-0742-438A-9505-EE93BE2D4AAC}"/>
    <cellStyle name="Followed Hyperlink 18" xfId="32996" hidden="1" xr:uid="{F81DBB36-02CE-459A-A76E-990210773CA5}"/>
    <cellStyle name="Followed Hyperlink 18" xfId="33040" hidden="1" xr:uid="{E3C439F3-2E9C-435A-ACA7-D6FCE2C29687}"/>
    <cellStyle name="Followed Hyperlink 18" xfId="33080" hidden="1" xr:uid="{3CBC31A6-CA62-41EC-AAD3-89CBD8E24940}"/>
    <cellStyle name="Followed Hyperlink 18" xfId="33124" hidden="1" xr:uid="{6BFB181D-C104-4254-8816-D5857A342847}"/>
    <cellStyle name="Followed Hyperlink 18" xfId="32973" hidden="1" xr:uid="{FC84A739-4FC7-4C2E-A821-A481C91684E9}"/>
    <cellStyle name="Followed Hyperlink 18" xfId="33166" hidden="1" xr:uid="{C3F66F18-9E53-4D1F-A00E-059119AD12B7}"/>
    <cellStyle name="Followed Hyperlink 18" xfId="28996" hidden="1" xr:uid="{1D4E3868-BE60-4C46-8176-060BFCEF1F06}"/>
    <cellStyle name="Followed Hyperlink 18" xfId="31197" hidden="1" xr:uid="{365CF182-E4CA-40B2-A4D6-500B711FA6C0}"/>
    <cellStyle name="Followed Hyperlink 18" xfId="30001" hidden="1" xr:uid="{561397A8-53B8-4E3F-9B35-41D41060262F}"/>
    <cellStyle name="Followed Hyperlink 18" xfId="29289" hidden="1" xr:uid="{7C36EE36-2F6B-4FAF-AB11-F57BC6512131}"/>
    <cellStyle name="Followed Hyperlink 18" xfId="29333" hidden="1" xr:uid="{F5479C2F-8D84-449C-9DB1-8223EFF259CD}"/>
    <cellStyle name="Followed Hyperlink 18" xfId="28763" hidden="1" xr:uid="{CA8C9034-9C2A-4C45-B3DC-12048F6E2A38}"/>
    <cellStyle name="Followed Hyperlink 18" xfId="29374" hidden="1" xr:uid="{27EF6C35-ED55-4D43-9D5E-12698556528B}"/>
    <cellStyle name="Followed Hyperlink 18" xfId="29427" hidden="1" xr:uid="{A19C74AC-DC5B-47E4-A4F4-A5B34A234CA9}"/>
    <cellStyle name="Followed Hyperlink 18" xfId="29471" hidden="1" xr:uid="{F323DB10-F1FD-4030-954F-524D04A9362D}"/>
    <cellStyle name="Followed Hyperlink 18" xfId="29073" hidden="1" xr:uid="{0A1FBA6F-A987-4E15-A3A2-5C3BE526E0E1}"/>
    <cellStyle name="Followed Hyperlink 18" xfId="29528" hidden="1" xr:uid="{485F2073-8BDF-45E6-9ADA-75BD9B4B5AFF}"/>
    <cellStyle name="Followed Hyperlink 18" xfId="29569" hidden="1" xr:uid="{44642E99-B3F1-4158-B63C-1CE6ABA85FD0}"/>
    <cellStyle name="Followed Hyperlink 18" xfId="29613" hidden="1" xr:uid="{D0DCB16D-449C-424B-9FD9-F32AE347A564}"/>
    <cellStyle name="Followed Hyperlink 18" xfId="29666" hidden="1" xr:uid="{55913CD3-2FD0-45A8-A9DF-68F49A4D0ABC}"/>
    <cellStyle name="Followed Hyperlink 18" xfId="29710" hidden="1" xr:uid="{9E30B9B4-F768-4A87-BEB9-712845F0F544}"/>
    <cellStyle name="Followed Hyperlink 18" xfId="29781" hidden="1" xr:uid="{3974AC76-A18D-460B-A8A8-6BCF947A2133}"/>
    <cellStyle name="Followed Hyperlink 18" xfId="30602" hidden="1" xr:uid="{A1146686-6847-413B-A980-106016426AC8}"/>
    <cellStyle name="Followed Hyperlink 18" xfId="30795" hidden="1" xr:uid="{A4744274-86AE-4CAA-8BAF-CA67D006EB03}"/>
    <cellStyle name="Followed Hyperlink 18" xfId="30835" hidden="1" xr:uid="{0041F537-E46F-4AB7-B3F9-D741EBDD5E60}"/>
    <cellStyle name="Followed Hyperlink 18" xfId="30879" hidden="1" xr:uid="{40205722-930C-4EBC-8AD8-22EE7AB6D276}"/>
    <cellStyle name="Followed Hyperlink 18" xfId="30938" hidden="1" xr:uid="{B7A8C80D-90CF-4262-94F5-319A93080837}"/>
    <cellStyle name="Followed Hyperlink 18" xfId="30982" hidden="1" xr:uid="{1C0C16AC-E291-465A-B526-77C9AB0C6254}"/>
    <cellStyle name="Followed Hyperlink 18" xfId="31022" hidden="1" xr:uid="{03A9EB83-43CA-4211-B197-B3B524C7F2FF}"/>
    <cellStyle name="Followed Hyperlink 18" xfId="31066" hidden="1" xr:uid="{14D8D060-30EB-4702-963E-7C0900AF7555}"/>
    <cellStyle name="Followed Hyperlink 18" xfId="30625" hidden="1" xr:uid="{EDAA4F7B-464A-4CDF-A740-AFA074477EAD}"/>
    <cellStyle name="Followed Hyperlink 18" xfId="30669" hidden="1" xr:uid="{C4216615-EE73-493C-B1DF-6A672EBF1D72}"/>
    <cellStyle name="Followed Hyperlink 18" xfId="30709" hidden="1" xr:uid="{49604C67-58FF-41E5-91F1-566F18075372}"/>
    <cellStyle name="Followed Hyperlink 18" xfId="30753" hidden="1" xr:uid="{AD10D7FE-4B34-4328-9023-056F4D5790BF}"/>
    <cellStyle name="Followed Hyperlink 18" xfId="30499" hidden="1" xr:uid="{2C8C48D0-59E6-47D7-9DBD-F42E9071E89E}"/>
    <cellStyle name="Followed Hyperlink 18" xfId="30543" hidden="1" xr:uid="{46D920EE-572C-4738-9765-DB76E0A3C696}"/>
    <cellStyle name="Followed Hyperlink 18" xfId="29930" hidden="1" xr:uid="{B59B219A-76B0-4E24-A800-A578337DFE5F}"/>
    <cellStyle name="Followed Hyperlink 18" xfId="33250" hidden="1" xr:uid="{D3FD560A-19DE-4DDE-AE5D-C21F4A317817}"/>
    <cellStyle name="Followed Hyperlink 18" xfId="36635" hidden="1" xr:uid="{A8026701-F897-4670-AE62-AE638DA9295D}"/>
    <cellStyle name="Followed Hyperlink 18" xfId="36021" hidden="1" xr:uid="{E342220D-C5FB-49D0-913D-A299446241F7}"/>
    <cellStyle name="Followed Hyperlink 18" xfId="34569" hidden="1" xr:uid="{92EE070A-CCAF-464D-A887-A0BDC9C5B662}"/>
    <cellStyle name="Followed Hyperlink 18" xfId="34648" hidden="1" xr:uid="{AE19DE4A-400A-4691-9F6E-68BA2E6235DA}"/>
    <cellStyle name="Followed Hyperlink 18" xfId="34095" hidden="1" xr:uid="{9C0F3ED5-0B09-48A2-94E6-42FC7D710B66}"/>
    <cellStyle name="Followed Hyperlink 18" xfId="34737" hidden="1" xr:uid="{79B36AD8-9B13-4696-B788-4C4806058343}"/>
    <cellStyle name="Followed Hyperlink 18" xfId="34812" hidden="1" xr:uid="{7ACA1E6E-4DA8-4AB3-9AA5-718F058515A5}"/>
    <cellStyle name="Followed Hyperlink 18" xfId="34855" hidden="1" xr:uid="{8658DCC4-27BD-488D-A5E6-D5B5D36896B6}"/>
    <cellStyle name="Followed Hyperlink 18" xfId="34454" hidden="1" xr:uid="{893BF39B-E226-4E02-A069-4A5CA95618F9}"/>
    <cellStyle name="Followed Hyperlink 18" xfId="34897" hidden="1" xr:uid="{2F25A6A3-B6A6-4A34-89F5-9A71AD9EC0C5}"/>
    <cellStyle name="Followed Hyperlink 18" xfId="34937" hidden="1" xr:uid="{24BC2947-260D-4944-A3C4-8DD70F5BD73C}"/>
    <cellStyle name="Followed Hyperlink 18" xfId="34981" hidden="1" xr:uid="{8FF7AFB3-FF52-48CA-A5AD-2C04475D6125}"/>
    <cellStyle name="Followed Hyperlink 18" xfId="34442" hidden="1" xr:uid="{CC363978-6078-44EC-9129-3EA40B4F0CD0}"/>
    <cellStyle name="Followed Hyperlink 18" xfId="35023" hidden="1" xr:uid="{1C35BF29-8795-47F0-AD51-9815514A13F3}"/>
    <cellStyle name="Followed Hyperlink 18" xfId="35062" hidden="1" xr:uid="{47E2AEC7-EC99-4866-BE32-277F8EB4D0F3}"/>
    <cellStyle name="Followed Hyperlink 18" xfId="37350" hidden="1" xr:uid="{218B381A-AA3D-4416-B271-48AAADC23F96}"/>
    <cellStyle name="Followed Hyperlink 18" xfId="36591" hidden="1" xr:uid="{51948B21-2096-4728-B4F4-9EBD4265FE16}"/>
    <cellStyle name="Followed Hyperlink 18" xfId="36688" hidden="1" xr:uid="{791200A5-BB4B-4C59-BF03-C850BE3DD74A}"/>
    <cellStyle name="Followed Hyperlink 18" xfId="36732" hidden="1" xr:uid="{4EBA94A3-D7E6-4631-83CF-6715E93E34FD}"/>
    <cellStyle name="Followed Hyperlink 18" xfId="36803" hidden="1" xr:uid="{7E59BA44-00B4-4F8C-BB06-7224D1505980}"/>
    <cellStyle name="Followed Hyperlink 18" xfId="36847" hidden="1" xr:uid="{0F5E328D-4C70-493A-B2F0-186B00ABD152}"/>
    <cellStyle name="Followed Hyperlink 18" xfId="36122" hidden="1" xr:uid="{2309709C-AD37-47D3-8FD5-B9D26E334C3E}"/>
    <cellStyle name="Followed Hyperlink 18" xfId="36897" hidden="1" xr:uid="{30AF678B-922B-48BF-AF44-E9A4C85CB065}"/>
    <cellStyle name="Followed Hyperlink 18" xfId="36975" hidden="1" xr:uid="{83D88CB7-6C44-46FA-90B5-A1031CA48B70}"/>
    <cellStyle name="Followed Hyperlink 18" xfId="37019" hidden="1" xr:uid="{03339F7B-7C68-47B8-89A2-56B8F670C235}"/>
    <cellStyle name="Followed Hyperlink 18" xfId="36426" hidden="1" xr:uid="{A12D8C23-B9F7-46AA-8D0E-D58D15F516B5}"/>
    <cellStyle name="Followed Hyperlink 18" xfId="37063" hidden="1" xr:uid="{C5256ABA-DC30-4588-8F59-88C08B5B8DD6}"/>
    <cellStyle name="Followed Hyperlink 18" xfId="37138" hidden="1" xr:uid="{715003A1-5D72-40C1-9172-EE4AF3902111}"/>
    <cellStyle name="Followed Hyperlink 18" xfId="37182" hidden="1" xr:uid="{334E2230-3A2A-403A-9C85-A62178633963}"/>
    <cellStyle name="Followed Hyperlink 18" xfId="36785" hidden="1" xr:uid="{48176BD0-9E77-4D14-B605-3529DFB7421F}"/>
    <cellStyle name="Followed Hyperlink 18" xfId="36313" hidden="1" xr:uid="{5CD023DF-BD40-49A4-ADE6-19C52DA71929}"/>
    <cellStyle name="Followed Hyperlink 18" xfId="36356" hidden="1" xr:uid="{B98F39DB-7485-4F28-9342-D9061C8CB892}"/>
    <cellStyle name="Followed Hyperlink 18" xfId="35791" hidden="1" xr:uid="{E048548C-D3BE-4848-A7F9-19D637291B19}"/>
    <cellStyle name="Followed Hyperlink 18" xfId="36396" hidden="1" xr:uid="{10072553-E2A1-4360-A7ED-8D12EBA43A0F}"/>
    <cellStyle name="Followed Hyperlink 18" xfId="36449" hidden="1" xr:uid="{F49C45C6-988B-4A84-AE11-C6F6762BE326}"/>
    <cellStyle name="Followed Hyperlink 18" xfId="36493" hidden="1" xr:uid="{DAE10206-87A4-431F-9D8C-69202F40BC17}"/>
    <cellStyle name="Followed Hyperlink 18" xfId="36098" hidden="1" xr:uid="{9D5D8EE3-C9D2-404E-A57F-D4290E336283}"/>
    <cellStyle name="Followed Hyperlink 18" xfId="36550" hidden="1" xr:uid="{950774D5-BA68-474F-B0FE-2CCE57C29C93}"/>
    <cellStyle name="Followed Hyperlink 18" xfId="36145" hidden="1" xr:uid="{34153110-577F-4EDE-8191-5862F45F7951}"/>
    <cellStyle name="Followed Hyperlink 18" xfId="36189" hidden="1" xr:uid="{AEC8BEF3-35B8-493B-B854-B6EE0EF2BB06}"/>
    <cellStyle name="Followed Hyperlink 18" xfId="35756" hidden="1" xr:uid="{C1D4C918-7180-407E-A969-A416B7DB83EC}"/>
    <cellStyle name="Followed Hyperlink 18" xfId="36230" hidden="1" xr:uid="{DA4E39DE-1CD8-4611-8206-2E11322C1824}"/>
    <cellStyle name="Followed Hyperlink 18" xfId="35831" hidden="1" xr:uid="{431F652E-AD4A-4790-A6F5-158B1BB55ADD}"/>
    <cellStyle name="Followed Hyperlink 18" xfId="36063" hidden="1" xr:uid="{DB3DC21E-CDED-40A1-BD1F-756DC9E09D3A}"/>
    <cellStyle name="Followed Hyperlink 18" xfId="35978" hidden="1" xr:uid="{CD13C475-E964-4906-8FE3-8EA127CA7017}"/>
    <cellStyle name="Followed Hyperlink 18" xfId="37224" hidden="1" xr:uid="{790A6C59-D6F5-4934-8B51-137D502A2117}"/>
    <cellStyle name="Followed Hyperlink 18" xfId="35104" hidden="1" xr:uid="{0C81562F-4619-40F8-8889-56EDE6D1BAA0}"/>
    <cellStyle name="Followed Hyperlink 18" xfId="37308" hidden="1" xr:uid="{1EE23045-DEAB-4CA1-B169-4CE2AA6A08DD}"/>
    <cellStyle name="Followed Hyperlink 18" xfId="34516" hidden="1" xr:uid="{A016F4CA-78A1-4E13-BEFA-4F4F3AF9FA03}"/>
    <cellStyle name="Followed Hyperlink 18" xfId="33644" hidden="1" xr:uid="{C5A95B1B-2B50-490D-B7EB-5DF63E2F924B}"/>
    <cellStyle name="Followed Hyperlink 18" xfId="33495" hidden="1" xr:uid="{B496EE67-1BD3-4E96-8BF8-811C2B339EB6}"/>
    <cellStyle name="Followed Hyperlink 18" xfId="33730" hidden="1" xr:uid="{CF39B58B-2930-427E-90A9-252B9205BF0A}"/>
    <cellStyle name="Followed Hyperlink 18" xfId="33813" hidden="1" xr:uid="{A8F3BB79-663F-4375-B5B4-62D2A638522B}"/>
    <cellStyle name="Followed Hyperlink 18" xfId="33857" hidden="1" xr:uid="{5F57994F-049C-4770-B840-51215D67D458}"/>
    <cellStyle name="Followed Hyperlink 18" xfId="33420" hidden="1" xr:uid="{0FC2D387-B3D4-42B8-A831-12308CF411CC}"/>
    <cellStyle name="Followed Hyperlink 18" xfId="33898" hidden="1" xr:uid="{195705E2-9F12-43E1-BDEB-06E0E3036561}"/>
    <cellStyle name="Followed Hyperlink 18" xfId="33343" hidden="1" xr:uid="{1C78001F-183D-4A22-A028-A0662D251DEE}"/>
    <cellStyle name="Followed Hyperlink 18" xfId="33387" hidden="1" xr:uid="{1BE2EE11-722F-4288-B90B-6013C1C5E84B}"/>
    <cellStyle name="Followed Hyperlink 18" xfId="33518" hidden="1" xr:uid="{028ABB91-D34D-44CF-BCAB-BB62E792498B}"/>
    <cellStyle name="Followed Hyperlink 18" xfId="33562" hidden="1" xr:uid="{66A008D6-8875-4503-9BE6-64D3DE0C4DA4}"/>
    <cellStyle name="Followed Hyperlink 18" xfId="23756" hidden="1" xr:uid="{627499BF-AC2C-476B-B8CE-AA33DE09A796}"/>
    <cellStyle name="Followed Hyperlink 18" xfId="33303" hidden="1" xr:uid="{BCB27D4F-6D62-423A-A547-973F77CAB8C3}"/>
    <cellStyle name="Followed Hyperlink 18" xfId="33289" hidden="1" xr:uid="{FA69F148-6B04-41B6-8ECE-89967267865A}"/>
    <cellStyle name="Followed Hyperlink 18" xfId="33790" hidden="1" xr:uid="{4E2265BA-C99B-4B82-984F-BCFB1DC1BD38}"/>
    <cellStyle name="Followed Hyperlink 18" xfId="35897" hidden="1" xr:uid="{97269F4C-C623-4A83-AE35-A54BAFD53029}"/>
    <cellStyle name="Followed Hyperlink 18" xfId="35146" hidden="1" xr:uid="{A422411E-2E6C-4432-9825-03274339DB80}"/>
    <cellStyle name="Followed Hyperlink 18" xfId="37264" hidden="1" xr:uid="{B6AFB91D-6F11-4C69-B702-30E43164CC42}"/>
    <cellStyle name="Followed Hyperlink 18" xfId="36773" hidden="1" xr:uid="{ECFD4840-C964-4D82-A9F9-CE35736BDB60}"/>
    <cellStyle name="Followed Hyperlink 18" xfId="37389" hidden="1" xr:uid="{5A2CC172-FA69-4904-8962-223C83A25A8C}"/>
    <cellStyle name="Followed Hyperlink 18" xfId="37433" hidden="1" xr:uid="{92549A4F-63D4-4E18-A3F1-F941AA8023F1}"/>
    <cellStyle name="Followed Hyperlink 18" xfId="36948" hidden="1" xr:uid="{3C475B87-42D8-4E9F-90BB-E4B4D134C114}"/>
    <cellStyle name="Followed Hyperlink 18" xfId="37474" hidden="1" xr:uid="{4C13951C-E683-4404-AADD-5A7A5E85F1D1}"/>
    <cellStyle name="Followed Hyperlink 18" xfId="37513" hidden="1" xr:uid="{BAD777F0-4231-4DD8-9E36-BA132C5BB412}"/>
    <cellStyle name="Followed Hyperlink 18" xfId="37556" hidden="1" xr:uid="{13B0427F-F09D-43B7-8CCB-468FB9BBFDFD}"/>
    <cellStyle name="Followed Hyperlink 18" xfId="37637" hidden="1" xr:uid="{8FEC074C-7E52-4D5F-8208-54097A26ECEA}"/>
    <cellStyle name="Followed Hyperlink 18" xfId="37681" hidden="1" xr:uid="{0DF91C1D-3F66-45D9-9F0E-E660D0C087D5}"/>
    <cellStyle name="Followed Hyperlink 18" xfId="37718" hidden="1" xr:uid="{8C88A352-8422-4CB2-AB5D-B1E12419BA74}"/>
    <cellStyle name="Followed Hyperlink 18" xfId="37762" hidden="1" xr:uid="{6CDB955A-8ADC-4CBE-BB44-3EA630DB20B6}"/>
    <cellStyle name="Followed Hyperlink 18" xfId="37614" hidden="1" xr:uid="{3F784DA2-5CA3-4983-A122-07C5F7D60721}"/>
    <cellStyle name="Followed Hyperlink 18" xfId="37804" hidden="1" xr:uid="{8C8FFB96-3877-4E4C-ABBD-78D1030AA933}"/>
    <cellStyle name="Followed Hyperlink 18" xfId="33688" hidden="1" xr:uid="{CD5C7BCD-93A6-4B7F-A98B-2E2F29488EB7}"/>
    <cellStyle name="Followed Hyperlink 18" xfId="35854" hidden="1" xr:uid="{C422A8EC-AC95-4B4D-AD46-114808928554}"/>
    <cellStyle name="Followed Hyperlink 18" xfId="34692" hidden="1" xr:uid="{27A0F8D8-E39C-4D24-B346-C9FF913D5683}"/>
    <cellStyle name="Followed Hyperlink 18" xfId="33981" hidden="1" xr:uid="{A8165309-8155-444B-9219-3C49B947B408}"/>
    <cellStyle name="Followed Hyperlink 18" xfId="34025" hidden="1" xr:uid="{4853AD75-6530-48B1-A51C-E8E97D951EE3}"/>
    <cellStyle name="Followed Hyperlink 18" xfId="33455" hidden="1" xr:uid="{9C5AD627-30D1-43F4-925D-72D8EB061546}"/>
    <cellStyle name="Followed Hyperlink 18" xfId="34065" hidden="1" xr:uid="{E255A29D-85D1-4E70-B6CF-404F81C395F6}"/>
    <cellStyle name="Followed Hyperlink 18" xfId="34118" hidden="1" xr:uid="{7D41B642-82A8-42DA-BBB1-DC959995ECAD}"/>
    <cellStyle name="Followed Hyperlink 18" xfId="34162" hidden="1" xr:uid="{B3A155BD-E7A8-4E06-AD5F-AF3ECB4E37AB}"/>
    <cellStyle name="Followed Hyperlink 18" xfId="33765" hidden="1" xr:uid="{14F61E68-B3C9-4713-BFEB-BC3D145251CE}"/>
    <cellStyle name="Followed Hyperlink 18" xfId="34219" hidden="1" xr:uid="{FB0291C2-D6DC-4C95-A9FF-9BE904869E23}"/>
    <cellStyle name="Followed Hyperlink 18" xfId="34260" hidden="1" xr:uid="{ABE1FAFE-CB17-44B1-A834-714A6EF6470D}"/>
    <cellStyle name="Followed Hyperlink 18" xfId="34304" hidden="1" xr:uid="{9C2A7E83-8C71-45CD-BE62-4415B510F5DB}"/>
    <cellStyle name="Followed Hyperlink 18" xfId="34357" hidden="1" xr:uid="{5C0DA370-98EF-41C9-9F32-AF4AD39B0100}"/>
    <cellStyle name="Followed Hyperlink 18" xfId="34401" hidden="1" xr:uid="{A91C61CE-0E41-49C9-BDC9-07C52B9B9F74}"/>
    <cellStyle name="Followed Hyperlink 18" xfId="34472" hidden="1" xr:uid="{1849F012-C134-4B04-A4CB-3836EA63A93A}"/>
    <cellStyle name="Followed Hyperlink 18" xfId="35288" hidden="1" xr:uid="{7A9ECF27-BD07-4CA7-9A63-25E37D6B5E00}"/>
    <cellStyle name="Followed Hyperlink 18" xfId="35476" hidden="1" xr:uid="{0F471168-FC0B-4275-8B71-630978C3E877}"/>
    <cellStyle name="Followed Hyperlink 18" xfId="35516" hidden="1" xr:uid="{425A6C06-E6F8-4061-9A52-DB9B4F6FA8F9}"/>
    <cellStyle name="Followed Hyperlink 18" xfId="35558" hidden="1" xr:uid="{2D163A9F-F014-4B07-A360-9E95AAD6005A}"/>
    <cellStyle name="Followed Hyperlink 18" xfId="35598" hidden="1" xr:uid="{AFE266BC-95DF-4BBA-B69B-27B0A3A4840E}"/>
    <cellStyle name="Followed Hyperlink 18" xfId="35642" hidden="1" xr:uid="{3E9C7187-62F1-465A-8918-CCDE8945DB2C}"/>
    <cellStyle name="Followed Hyperlink 18" xfId="35680" hidden="1" xr:uid="{5F7735C3-B6AE-49B2-AD78-491BC6A04433}"/>
    <cellStyle name="Followed Hyperlink 18" xfId="35723" hidden="1" xr:uid="{32B71099-FBB6-4D9B-99E1-950394518A55}"/>
    <cellStyle name="Followed Hyperlink 18" xfId="35311" hidden="1" xr:uid="{98CDF936-8790-4706-BC3F-B2CCAC18CA40}"/>
    <cellStyle name="Followed Hyperlink 18" xfId="35354" hidden="1" xr:uid="{0AB94A74-11EC-4575-AE8E-53F4046DE2FF}"/>
    <cellStyle name="Followed Hyperlink 18" xfId="35392" hidden="1" xr:uid="{0A332DA1-205A-427F-9668-18AF6AA69797}"/>
    <cellStyle name="Followed Hyperlink 18" xfId="35434" hidden="1" xr:uid="{6BCCAD9B-D1EA-4658-A66A-4599806343A6}"/>
    <cellStyle name="Followed Hyperlink 18" xfId="35186" hidden="1" xr:uid="{4958B9FE-8E22-4116-A1F3-DC6816CDE54A}"/>
    <cellStyle name="Followed Hyperlink 18" xfId="35229" hidden="1" xr:uid="{4C91FB45-69B2-413D-A95E-64E3C28736AF}"/>
    <cellStyle name="Followed Hyperlink 18" xfId="34621" hidden="1" xr:uid="{81E62C00-6731-42F1-9527-4EA8DF4A7F7A}"/>
    <cellStyle name="Followed Hyperlink 18" xfId="37881" xr:uid="{2255ADA4-CCC6-4175-A527-20F69819F32B}"/>
    <cellStyle name="Followed Hyperlink 19" xfId="2553" hidden="1" xr:uid="{00000000-0005-0000-0000-000049040000}"/>
    <cellStyle name="Followed Hyperlink 19" xfId="2599" hidden="1" xr:uid="{00000000-0005-0000-0000-00004A040000}"/>
    <cellStyle name="Followed Hyperlink 19" xfId="2728" hidden="1" xr:uid="{00000000-0005-0000-0000-00004B040000}"/>
    <cellStyle name="Followed Hyperlink 19" xfId="2774" hidden="1" xr:uid="{00000000-0005-0000-0000-00004C040000}"/>
    <cellStyle name="Followed Hyperlink 19" xfId="2854" hidden="1" xr:uid="{00000000-0005-0000-0000-00004D040000}"/>
    <cellStyle name="Followed Hyperlink 19" xfId="2900" hidden="1" xr:uid="{00000000-0005-0000-0000-00004E040000}"/>
    <cellStyle name="Followed Hyperlink 19" xfId="1818" hidden="1" xr:uid="{00000000-0005-0000-0000-000036040000}"/>
    <cellStyle name="Followed Hyperlink 19" xfId="3146" hidden="1" xr:uid="{00000000-0005-0000-0000-000067040000}"/>
    <cellStyle name="Followed Hyperlink 19" xfId="4023" hidden="1" xr:uid="{00000000-0005-0000-0000-000069040000}"/>
    <cellStyle name="Followed Hyperlink 19" xfId="4069" hidden="1" xr:uid="{00000000-0005-0000-0000-00006A040000}"/>
    <cellStyle name="Followed Hyperlink 19" xfId="3664" hidden="1" xr:uid="{00000000-0005-0000-0000-00006B040000}"/>
    <cellStyle name="Followed Hyperlink 19" xfId="4111" hidden="1" xr:uid="{00000000-0005-0000-0000-00006C040000}"/>
    <cellStyle name="Followed Hyperlink 19" xfId="4195" hidden="1" xr:uid="{00000000-0005-0000-0000-00006E040000}"/>
    <cellStyle name="Followed Hyperlink 19" xfId="3653" hidden="1" xr:uid="{00000000-0005-0000-0000-00006F040000}"/>
    <cellStyle name="Followed Hyperlink 19" xfId="4237" hidden="1" xr:uid="{00000000-0005-0000-0000-000070040000}"/>
    <cellStyle name="Followed Hyperlink 19" xfId="4275" hidden="1" xr:uid="{00000000-0005-0000-0000-000071040000}"/>
    <cellStyle name="Followed Hyperlink 19" xfId="4321" hidden="1" xr:uid="{00000000-0005-0000-0000-000072040000}"/>
    <cellStyle name="Followed Hyperlink 19" xfId="3832" hidden="1" xr:uid="{00000000-0005-0000-0000-000073040000}"/>
    <cellStyle name="Followed Hyperlink 19" xfId="4363" hidden="1" xr:uid="{00000000-0005-0000-0000-000074040000}"/>
    <cellStyle name="Followed Hyperlink 19" xfId="4401" hidden="1" xr:uid="{00000000-0005-0000-0000-000075040000}"/>
    <cellStyle name="Followed Hyperlink 19" xfId="4447" hidden="1" xr:uid="{00000000-0005-0000-0000-000076040000}"/>
    <cellStyle name="Followed Hyperlink 19" xfId="4527" hidden="1" xr:uid="{00000000-0005-0000-0000-000077040000}"/>
    <cellStyle name="Followed Hyperlink 19" xfId="4573" hidden="1" xr:uid="{00000000-0005-0000-0000-000078040000}"/>
    <cellStyle name="Followed Hyperlink 19" xfId="3568" hidden="1" xr:uid="{00000000-0005-0000-0000-00005F040000}"/>
    <cellStyle name="Followed Hyperlink 19" xfId="3614" hidden="1" xr:uid="{00000000-0005-0000-0000-000060040000}"/>
    <cellStyle name="Followed Hyperlink 19" xfId="3683" hidden="1" xr:uid="{00000000-0005-0000-0000-000061040000}"/>
    <cellStyle name="Followed Hyperlink 19" xfId="3729" hidden="1" xr:uid="{00000000-0005-0000-0000-000062040000}"/>
    <cellStyle name="Followed Hyperlink 19" xfId="3002" hidden="1" xr:uid="{00000000-0005-0000-0000-000063040000}"/>
    <cellStyle name="Followed Hyperlink 19" xfId="3782" hidden="1" xr:uid="{00000000-0005-0000-0000-000064040000}"/>
    <cellStyle name="Followed Hyperlink 19" xfId="3859" hidden="1" xr:uid="{00000000-0005-0000-0000-000065040000}"/>
    <cellStyle name="Followed Hyperlink 19" xfId="3905" hidden="1" xr:uid="{00000000-0005-0000-0000-000066040000}"/>
    <cellStyle name="Followed Hyperlink 19" xfId="3329" hidden="1" xr:uid="{00000000-0005-0000-0000-000059040000}"/>
    <cellStyle name="Followed Hyperlink 19" xfId="3375" hidden="1" xr:uid="{00000000-0005-0000-0000-00005A040000}"/>
    <cellStyle name="Followed Hyperlink 19" xfId="2975" hidden="1" xr:uid="{00000000-0005-0000-0000-00005B040000}"/>
    <cellStyle name="Followed Hyperlink 19" xfId="3432" hidden="1" xr:uid="{00000000-0005-0000-0000-00005C040000}"/>
    <cellStyle name="Followed Hyperlink 19" xfId="2967" hidden="1" xr:uid="{00000000-0005-0000-0000-000057040000}"/>
    <cellStyle name="Followed Hyperlink 19" xfId="3278" hidden="1" xr:uid="{00000000-0005-0000-0000-000058040000}"/>
    <cellStyle name="Followed Hyperlink 19" xfId="3237" hidden="1" xr:uid="{00000000-0005-0000-0000-000056040000}"/>
    <cellStyle name="Followed Hyperlink 19" xfId="3191" hidden="1" xr:uid="{00000000-0005-0000-0000-000055040000}"/>
    <cellStyle name="Followed Hyperlink 19" xfId="3517" hidden="1" xr:uid="{00000000-0005-0000-0000-00005E040000}"/>
    <cellStyle name="Followed Hyperlink 19" xfId="3950" hidden="1" xr:uid="{00000000-0005-0000-0000-000068040000}"/>
    <cellStyle name="Followed Hyperlink 19" xfId="477" hidden="1" xr:uid="{00000000-0005-0000-0000-000015040000}"/>
    <cellStyle name="Followed Hyperlink 19" xfId="138" hidden="1" xr:uid="{00000000-0005-0000-0000-000010040000}"/>
    <cellStyle name="Followed Hyperlink 19" xfId="176" hidden="1" xr:uid="{00000000-0005-0000-0000-000011040000}"/>
    <cellStyle name="Followed Hyperlink 19" xfId="92" hidden="1" xr:uid="{00000000-0005-0000-0000-00000F040000}"/>
    <cellStyle name="Followed Hyperlink 19" xfId="54" hidden="1" xr:uid="{00000000-0005-0000-0000-00000E040000}"/>
    <cellStyle name="Followed Hyperlink 19" xfId="523" hidden="1" xr:uid="{00000000-0005-0000-0000-000016040000}"/>
    <cellStyle name="Followed Hyperlink 19" xfId="901" hidden="1" xr:uid="{00000000-0005-0000-0000-000020040000}"/>
    <cellStyle name="Followed Hyperlink 19" xfId="4611" hidden="1" xr:uid="{00000000-0005-0000-0000-000079040000}"/>
    <cellStyle name="Followed Hyperlink 19" xfId="4657" hidden="1" xr:uid="{00000000-0005-0000-0000-00007A040000}"/>
    <cellStyle name="Followed Hyperlink 19" xfId="4506" hidden="1" xr:uid="{00000000-0005-0000-0000-00007B040000}"/>
    <cellStyle name="Followed Hyperlink 19" xfId="4699" hidden="1" xr:uid="{00000000-0005-0000-0000-00007C040000}"/>
    <cellStyle name="Followed Hyperlink 19" xfId="4737" hidden="1" xr:uid="{00000000-0005-0000-0000-00007D040000}"/>
    <cellStyle name="Followed Hyperlink 19" xfId="4149" hidden="1" xr:uid="{00000000-0005-0000-0000-00006D040000}"/>
    <cellStyle name="Followed Hyperlink 19" xfId="1573" hidden="1" xr:uid="{00000000-0005-0000-0000-000030040000}"/>
    <cellStyle name="Followed Hyperlink 19" xfId="1646" hidden="1" xr:uid="{00000000-0005-0000-0000-000031040000}"/>
    <cellStyle name="Followed Hyperlink 19" xfId="1692" hidden="1" xr:uid="{00000000-0005-0000-0000-000032040000}"/>
    <cellStyle name="Followed Hyperlink 19" xfId="1287" hidden="1" xr:uid="{00000000-0005-0000-0000-000033040000}"/>
    <cellStyle name="Followed Hyperlink 19" xfId="1734" hidden="1" xr:uid="{00000000-0005-0000-0000-000034040000}"/>
    <cellStyle name="Followed Hyperlink 19" xfId="1772" hidden="1" xr:uid="{00000000-0005-0000-0000-000035040000}"/>
    <cellStyle name="Followed Hyperlink 19" xfId="1276" hidden="1" xr:uid="{00000000-0005-0000-0000-000037040000}"/>
    <cellStyle name="Followed Hyperlink 19" xfId="1860" hidden="1" xr:uid="{00000000-0005-0000-0000-000038040000}"/>
    <cellStyle name="Followed Hyperlink 19" xfId="1898" hidden="1" xr:uid="{00000000-0005-0000-0000-000039040000}"/>
    <cellStyle name="Followed Hyperlink 19" xfId="1944" hidden="1" xr:uid="{00000000-0005-0000-0000-00003A040000}"/>
    <cellStyle name="Followed Hyperlink 19" xfId="1455" hidden="1" xr:uid="{00000000-0005-0000-0000-00003B040000}"/>
    <cellStyle name="Followed Hyperlink 19" xfId="1986" hidden="1" xr:uid="{00000000-0005-0000-0000-00003C040000}"/>
    <cellStyle name="Followed Hyperlink 19" xfId="2070" hidden="1" xr:uid="{00000000-0005-0000-0000-00003E040000}"/>
    <cellStyle name="Followed Hyperlink 19" xfId="2150" hidden="1" xr:uid="{00000000-0005-0000-0000-00003F040000}"/>
    <cellStyle name="Followed Hyperlink 19" xfId="2196" hidden="1" xr:uid="{00000000-0005-0000-0000-000040040000}"/>
    <cellStyle name="Followed Hyperlink 19" xfId="2234" hidden="1" xr:uid="{00000000-0005-0000-0000-000041040000}"/>
    <cellStyle name="Followed Hyperlink 19" xfId="2280" hidden="1" xr:uid="{00000000-0005-0000-0000-000042040000}"/>
    <cellStyle name="Followed Hyperlink 19" xfId="2129" hidden="1" xr:uid="{00000000-0005-0000-0000-000043040000}"/>
    <cellStyle name="Followed Hyperlink 19" xfId="2322" hidden="1" xr:uid="{00000000-0005-0000-0000-000044040000}"/>
    <cellStyle name="Followed Hyperlink 19" xfId="2360" hidden="1" xr:uid="{00000000-0005-0000-0000-000045040000}"/>
    <cellStyle name="Followed Hyperlink 19" xfId="2406" hidden="1" xr:uid="{00000000-0005-0000-0000-000046040000}"/>
    <cellStyle name="Followed Hyperlink 19" xfId="2468" hidden="1" xr:uid="{00000000-0005-0000-0000-000047040000}"/>
    <cellStyle name="Followed Hyperlink 19" xfId="2514" hidden="1" xr:uid="{00000000-0005-0000-0000-000048040000}"/>
    <cellStyle name="Followed Hyperlink 19" xfId="3471" hidden="1" xr:uid="{00000000-0005-0000-0000-00005D040000}"/>
    <cellStyle name="Followed Hyperlink 19" xfId="1352" hidden="1" xr:uid="{00000000-0005-0000-0000-00002A040000}"/>
    <cellStyle name="Followed Hyperlink 19" xfId="625" hidden="1" xr:uid="{00000000-0005-0000-0000-00002B040000}"/>
    <cellStyle name="Followed Hyperlink 19" xfId="1405" hidden="1" xr:uid="{00000000-0005-0000-0000-00002C040000}"/>
    <cellStyle name="Followed Hyperlink 19" xfId="1482" hidden="1" xr:uid="{00000000-0005-0000-0000-00002D040000}"/>
    <cellStyle name="Followed Hyperlink 19" xfId="1528" hidden="1" xr:uid="{00000000-0005-0000-0000-00002E040000}"/>
    <cellStyle name="Followed Hyperlink 19" xfId="769" hidden="1" xr:uid="{00000000-0005-0000-0000-00002F040000}"/>
    <cellStyle name="Followed Hyperlink 19" xfId="330" hidden="1" xr:uid="{00000000-0005-0000-0000-000017040000}"/>
    <cellStyle name="Followed Hyperlink 19" xfId="565" hidden="1" xr:uid="{00000000-0005-0000-0000-000018040000}"/>
    <cellStyle name="Followed Hyperlink 19" xfId="646" hidden="1" xr:uid="{00000000-0005-0000-0000-000019040000}"/>
    <cellStyle name="Followed Hyperlink 19" xfId="692" hidden="1" xr:uid="{00000000-0005-0000-0000-00001A040000}"/>
    <cellStyle name="Followed Hyperlink 19" xfId="251" hidden="1" xr:uid="{00000000-0005-0000-0000-00001B040000}"/>
    <cellStyle name="Followed Hyperlink 19" xfId="733" hidden="1" xr:uid="{00000000-0005-0000-0000-00001C040000}"/>
    <cellStyle name="Followed Hyperlink 19" xfId="814" hidden="1" xr:uid="{00000000-0005-0000-0000-00001D040000}"/>
    <cellStyle name="Followed Hyperlink 19" xfId="860" hidden="1" xr:uid="{00000000-0005-0000-0000-00001E040000}"/>
    <cellStyle name="Followed Hyperlink 19" xfId="222" hidden="1" xr:uid="{00000000-0005-0000-0000-000012040000}"/>
    <cellStyle name="Followed Hyperlink 19" xfId="351" hidden="1" xr:uid="{00000000-0005-0000-0000-000013040000}"/>
    <cellStyle name="Followed Hyperlink 19" xfId="397" hidden="1" xr:uid="{00000000-0005-0000-0000-000014040000}"/>
    <cellStyle name="Followed Hyperlink 19" xfId="952" hidden="1" xr:uid="{00000000-0005-0000-0000-000021040000}"/>
    <cellStyle name="Followed Hyperlink 19" xfId="998" hidden="1" xr:uid="{00000000-0005-0000-0000-000022040000}"/>
    <cellStyle name="Followed Hyperlink 19" xfId="598" hidden="1" xr:uid="{00000000-0005-0000-0000-000023040000}"/>
    <cellStyle name="Followed Hyperlink 19" xfId="1055" hidden="1" xr:uid="{00000000-0005-0000-0000-000024040000}"/>
    <cellStyle name="Followed Hyperlink 19" xfId="1094" hidden="1" xr:uid="{00000000-0005-0000-0000-000025040000}"/>
    <cellStyle name="Followed Hyperlink 19" xfId="1140" hidden="1" xr:uid="{00000000-0005-0000-0000-000026040000}"/>
    <cellStyle name="Followed Hyperlink 19" xfId="1191" hidden="1" xr:uid="{00000000-0005-0000-0000-000027040000}"/>
    <cellStyle name="Followed Hyperlink 19" xfId="1237" hidden="1" xr:uid="{00000000-0005-0000-0000-000028040000}"/>
    <cellStyle name="Followed Hyperlink 19" xfId="1306" hidden="1" xr:uid="{00000000-0005-0000-0000-000029040000}"/>
    <cellStyle name="Followed Hyperlink 19" xfId="2628" hidden="1" xr:uid="{00000000-0005-0000-0000-000053040000}"/>
    <cellStyle name="Followed Hyperlink 19" xfId="3110" hidden="1" xr:uid="{00000000-0005-0000-0000-000054040000}"/>
    <cellStyle name="Followed Hyperlink 19" xfId="2024" hidden="1" xr:uid="{00000000-0005-0000-0000-00003D040000}"/>
    <cellStyle name="Followed Hyperlink 19" xfId="590" hidden="1" xr:uid="{00000000-0005-0000-0000-00001F040000}"/>
    <cellStyle name="Followed Hyperlink 19" xfId="3023" hidden="1" xr:uid="{00000000-0005-0000-0000-000051040000}"/>
    <cellStyle name="Followed Hyperlink 19" xfId="3069" hidden="1" xr:uid="{00000000-0005-0000-0000-000052040000}"/>
    <cellStyle name="Followed Hyperlink 19" xfId="2942" hidden="1" xr:uid="{00000000-0005-0000-0000-000050040000}"/>
    <cellStyle name="Followed Hyperlink 19" xfId="2707" hidden="1" xr:uid="{00000000-0005-0000-0000-00004F040000}"/>
    <cellStyle name="Followed Hyperlink 19" xfId="4783" hidden="1" xr:uid="{00000000-0005-0000-0000-00007E040000}"/>
    <cellStyle name="Followed Hyperlink 19" xfId="7418" hidden="1" xr:uid="{FD4A76F1-8B42-4EB8-945F-32108B11F578}"/>
    <cellStyle name="Followed Hyperlink 19" xfId="7547" hidden="1" xr:uid="{FED41307-CC50-419A-B723-803132D214ED}"/>
    <cellStyle name="Followed Hyperlink 19" xfId="7593" hidden="1" xr:uid="{457FA060-C63C-47CA-BA5F-8C7E6E1422A7}"/>
    <cellStyle name="Followed Hyperlink 19" xfId="7673" hidden="1" xr:uid="{DBDB3951-5AEC-4F91-9B8F-41BD6A4219ED}"/>
    <cellStyle name="Followed Hyperlink 19" xfId="7719" hidden="1" xr:uid="{5C4D7399-5B33-4110-8120-0163ABA56030}"/>
    <cellStyle name="Followed Hyperlink 19" xfId="6641" hidden="1" xr:uid="{1329FB51-DAE1-46A5-AEF3-6468CC6F58B7}"/>
    <cellStyle name="Followed Hyperlink 19" xfId="7965" hidden="1" xr:uid="{AC8D32A0-1A3B-4D20-BA6D-368607B40EEE}"/>
    <cellStyle name="Followed Hyperlink 19" xfId="8842" hidden="1" xr:uid="{3D5E39A0-3875-4EEE-8B4F-0B863D79EB29}"/>
    <cellStyle name="Followed Hyperlink 19" xfId="8888" hidden="1" xr:uid="{093BA50E-DCA3-4640-99A3-DF9657301341}"/>
    <cellStyle name="Followed Hyperlink 19" xfId="8483" hidden="1" xr:uid="{32D0F5BA-D426-4635-9302-E5710D74C098}"/>
    <cellStyle name="Followed Hyperlink 19" xfId="8930" hidden="1" xr:uid="{5BDB8CAE-F600-4E57-9D67-F71A0018E68A}"/>
    <cellStyle name="Followed Hyperlink 19" xfId="9014" hidden="1" xr:uid="{3128FC11-811D-4436-BC73-BC3B48DF460B}"/>
    <cellStyle name="Followed Hyperlink 19" xfId="8472" hidden="1" xr:uid="{F76FB63D-EE26-49CE-B83F-D0733E1F7F4B}"/>
    <cellStyle name="Followed Hyperlink 19" xfId="9056" hidden="1" xr:uid="{645C89DE-4519-4023-80CC-C1E9107E92B0}"/>
    <cellStyle name="Followed Hyperlink 19" xfId="9094" hidden="1" xr:uid="{F97FEB2B-8502-4CF1-808A-A9C6CE4D9126}"/>
    <cellStyle name="Followed Hyperlink 19" xfId="9140" hidden="1" xr:uid="{CFC032AE-AC69-40C9-84F6-A71B98B76719}"/>
    <cellStyle name="Followed Hyperlink 19" xfId="8651" hidden="1" xr:uid="{FA0BB8BC-83EA-4546-A4A9-7894D5A72687}"/>
    <cellStyle name="Followed Hyperlink 19" xfId="9182" hidden="1" xr:uid="{52F94614-7328-492C-990B-F6D7058DE09F}"/>
    <cellStyle name="Followed Hyperlink 19" xfId="9220" hidden="1" xr:uid="{3AAD8901-0131-4E30-A62B-ADC32F353406}"/>
    <cellStyle name="Followed Hyperlink 19" xfId="9266" hidden="1" xr:uid="{1553EAE0-B70A-4BB6-8E5B-50AC1392FB6E}"/>
    <cellStyle name="Followed Hyperlink 19" xfId="9346" hidden="1" xr:uid="{A6D0302E-2EB9-4EDE-9216-856F97D790BA}"/>
    <cellStyle name="Followed Hyperlink 19" xfId="9392" hidden="1" xr:uid="{3FC00E67-90C0-4633-AB3C-F8E0CAAC7697}"/>
    <cellStyle name="Followed Hyperlink 19" xfId="8387" hidden="1" xr:uid="{290654C2-5907-4956-8DFA-DBD9098DB8C5}"/>
    <cellStyle name="Followed Hyperlink 19" xfId="8433" hidden="1" xr:uid="{538A6A1D-2F51-444B-B00D-B1B24974620F}"/>
    <cellStyle name="Followed Hyperlink 19" xfId="8502" hidden="1" xr:uid="{36146F0F-6966-4C0B-86BD-DE9D3CA0498F}"/>
    <cellStyle name="Followed Hyperlink 19" xfId="8548" hidden="1" xr:uid="{8438122A-C6E6-4894-9442-BF4CD0C3A565}"/>
    <cellStyle name="Followed Hyperlink 19" xfId="7821" hidden="1" xr:uid="{60DADE57-C799-4CFF-8FAF-483ED2ABD359}"/>
    <cellStyle name="Followed Hyperlink 19" xfId="8601" hidden="1" xr:uid="{18172312-5A89-4D21-A6EA-E308E61BE5C0}"/>
    <cellStyle name="Followed Hyperlink 19" xfId="8678" hidden="1" xr:uid="{E7114DC0-1E53-48EC-9374-F2489EF44729}"/>
    <cellStyle name="Followed Hyperlink 19" xfId="8724" hidden="1" xr:uid="{67CCAB50-D262-468E-BBF7-57D48D5935A8}"/>
    <cellStyle name="Followed Hyperlink 19" xfId="8148" hidden="1" xr:uid="{9FC39014-7D11-463E-B109-77EA61787B2F}"/>
    <cellStyle name="Followed Hyperlink 19" xfId="8194" hidden="1" xr:uid="{C4CBEBC4-885A-4E93-A096-0CDEE70DB24D}"/>
    <cellStyle name="Followed Hyperlink 19" xfId="7794" hidden="1" xr:uid="{D48FD432-BE75-4C2B-AA06-ECD2607E36A5}"/>
    <cellStyle name="Followed Hyperlink 19" xfId="8251" hidden="1" xr:uid="{7C8F7408-4F78-4513-8929-202E29A4F78E}"/>
    <cellStyle name="Followed Hyperlink 19" xfId="7786" hidden="1" xr:uid="{5DCB4B96-36FE-4279-BFDA-F7B456ECC30B}"/>
    <cellStyle name="Followed Hyperlink 19" xfId="8097" hidden="1" xr:uid="{10CA5801-1C4C-45A1-9B88-E77A500358EC}"/>
    <cellStyle name="Followed Hyperlink 19" xfId="8056" hidden="1" xr:uid="{652D7EE5-F9DE-4B8B-A86E-8D55EF75AD39}"/>
    <cellStyle name="Followed Hyperlink 19" xfId="8010" hidden="1" xr:uid="{4B1C8F5C-7CEC-42B6-8191-1E78CC264ECA}"/>
    <cellStyle name="Followed Hyperlink 19" xfId="8336" hidden="1" xr:uid="{B84339AC-0C77-4975-A818-A1D40FA02EA6}"/>
    <cellStyle name="Followed Hyperlink 19" xfId="8769" hidden="1" xr:uid="{4FD0C1A5-2036-47A1-9BB0-5DAA71ACB905}"/>
    <cellStyle name="Followed Hyperlink 19" xfId="5300" hidden="1" xr:uid="{80CB7D20-A776-4472-A859-FBDA67955A23}"/>
    <cellStyle name="Followed Hyperlink 19" xfId="4961" hidden="1" xr:uid="{9A905573-AFBD-4C78-9A82-184A86F348C5}"/>
    <cellStyle name="Followed Hyperlink 19" xfId="4999" hidden="1" xr:uid="{83C8C4F7-5097-4600-BA9D-65CF686938FA}"/>
    <cellStyle name="Followed Hyperlink 19" xfId="4915" hidden="1" xr:uid="{27BC5844-B64C-4638-ACE7-29A3701C0C98}"/>
    <cellStyle name="Followed Hyperlink 19" xfId="4877" hidden="1" xr:uid="{1818C671-6E36-4191-8E0A-6908BE53F815}"/>
    <cellStyle name="Followed Hyperlink 19" xfId="5346" hidden="1" xr:uid="{11D96EE2-07CA-474E-B831-0B39727952E2}"/>
    <cellStyle name="Followed Hyperlink 19" xfId="5724" hidden="1" xr:uid="{62FF2E00-E598-490D-B031-8F92EF5E3D4C}"/>
    <cellStyle name="Followed Hyperlink 19" xfId="9430" hidden="1" xr:uid="{5164F1E0-9E72-4E71-9201-5AF153FAFD2D}"/>
    <cellStyle name="Followed Hyperlink 19" xfId="9476" hidden="1" xr:uid="{12F14DF7-831A-44EE-9BC2-C23DED9B4DFA}"/>
    <cellStyle name="Followed Hyperlink 19" xfId="9325" hidden="1" xr:uid="{53987AE7-64B0-470D-81A9-B56DA8EEFEE6}"/>
    <cellStyle name="Followed Hyperlink 19" xfId="9518" hidden="1" xr:uid="{DFE2072D-E568-444E-880F-1722D1DD74EF}"/>
    <cellStyle name="Followed Hyperlink 19" xfId="9556" hidden="1" xr:uid="{259CB136-2ABD-4270-8C55-7953CF722A1B}"/>
    <cellStyle name="Followed Hyperlink 19" xfId="8968" hidden="1" xr:uid="{AF167575-8D45-4DC5-A8F9-DF92533299CE}"/>
    <cellStyle name="Followed Hyperlink 19" xfId="6396" hidden="1" xr:uid="{386F6376-A219-44DB-880B-DF431B254ABA}"/>
    <cellStyle name="Followed Hyperlink 19" xfId="6469" hidden="1" xr:uid="{E0A61163-BB5A-45B2-A733-51194E528FF3}"/>
    <cellStyle name="Followed Hyperlink 19" xfId="6515" hidden="1" xr:uid="{FD3F1A20-4F94-4F22-B892-8667BD8D583A}"/>
    <cellStyle name="Followed Hyperlink 19" xfId="6110" hidden="1" xr:uid="{E28F8EB0-C09B-4F16-92EC-8784F96A7651}"/>
    <cellStyle name="Followed Hyperlink 19" xfId="6557" hidden="1" xr:uid="{AAE33181-1207-4658-AC3D-D2DDA316A1A5}"/>
    <cellStyle name="Followed Hyperlink 19" xfId="6595" hidden="1" xr:uid="{A5F8D513-F5AE-470E-ABCA-2602DBC70999}"/>
    <cellStyle name="Followed Hyperlink 19" xfId="6099" hidden="1" xr:uid="{389248E2-BEA8-4C45-9973-235692416760}"/>
    <cellStyle name="Followed Hyperlink 19" xfId="6683" hidden="1" xr:uid="{9629240C-FF19-4E90-867B-88D83373E7FC}"/>
    <cellStyle name="Followed Hyperlink 19" xfId="6721" hidden="1" xr:uid="{1788533D-779F-48C7-9A3F-D51E3BC19E16}"/>
    <cellStyle name="Followed Hyperlink 19" xfId="6767" hidden="1" xr:uid="{105CB7B6-DB4F-469B-9217-B28D24B2674C}"/>
    <cellStyle name="Followed Hyperlink 19" xfId="6278" hidden="1" xr:uid="{9ED5AB53-46AE-4BA2-8EC1-396FE5B0FD71}"/>
    <cellStyle name="Followed Hyperlink 19" xfId="6809" hidden="1" xr:uid="{5F90F0FE-4BAB-4A9A-9890-CEFDA1FC47E8}"/>
    <cellStyle name="Followed Hyperlink 19" xfId="6893" hidden="1" xr:uid="{06DFD2DC-D812-458F-B0F7-D43DF532E53D}"/>
    <cellStyle name="Followed Hyperlink 19" xfId="6973" hidden="1" xr:uid="{B8BDBF7F-B584-460D-B676-1C31D7589C6B}"/>
    <cellStyle name="Followed Hyperlink 19" xfId="7019" hidden="1" xr:uid="{C99FF0D9-79FF-4E70-B977-8C4E1BA2E1D8}"/>
    <cellStyle name="Followed Hyperlink 19" xfId="7057" hidden="1" xr:uid="{40180214-87F0-40BA-8E63-37503AB68E00}"/>
    <cellStyle name="Followed Hyperlink 19" xfId="7103" hidden="1" xr:uid="{B7D0B2BA-8773-4807-842B-DC619352EC3C}"/>
    <cellStyle name="Followed Hyperlink 19" xfId="6952" hidden="1" xr:uid="{448186BD-5F37-46BB-B243-E04AA6874108}"/>
    <cellStyle name="Followed Hyperlink 19" xfId="7145" hidden="1" xr:uid="{224CB936-3E58-4C58-8E1F-CB40A41EAB94}"/>
    <cellStyle name="Followed Hyperlink 19" xfId="7183" hidden="1" xr:uid="{1AF764C1-DBEC-4769-82BF-F5A722B95952}"/>
    <cellStyle name="Followed Hyperlink 19" xfId="7229" hidden="1" xr:uid="{48891866-D684-4F24-8968-710FB8C7656D}"/>
    <cellStyle name="Followed Hyperlink 19" xfId="7288" hidden="1" xr:uid="{6D7E3C3B-8A91-40E2-92C4-ECCC3C7E3D05}"/>
    <cellStyle name="Followed Hyperlink 19" xfId="7334" hidden="1" xr:uid="{515EF9D5-8DE6-4B65-A3E1-01762EA913D2}"/>
    <cellStyle name="Followed Hyperlink 19" xfId="8290" hidden="1" xr:uid="{1A9D1226-5BCC-4CED-A16E-52E0DA4405F3}"/>
    <cellStyle name="Followed Hyperlink 19" xfId="6175" hidden="1" xr:uid="{1496E5A3-4972-4ABA-B907-7A6C9E37557F}"/>
    <cellStyle name="Followed Hyperlink 19" xfId="5448" hidden="1" xr:uid="{85C479A2-E4C7-46B8-9E35-5FCC819CB50C}"/>
    <cellStyle name="Followed Hyperlink 19" xfId="6228" hidden="1" xr:uid="{0ACD916B-680A-419A-A4CC-93A923BD147F}"/>
    <cellStyle name="Followed Hyperlink 19" xfId="6305" hidden="1" xr:uid="{12365B39-AC40-4451-8B87-DB34ECCFA538}"/>
    <cellStyle name="Followed Hyperlink 19" xfId="6351" hidden="1" xr:uid="{552B0169-9AA5-4DD1-94BC-1E3D912A3326}"/>
    <cellStyle name="Followed Hyperlink 19" xfId="5592" hidden="1" xr:uid="{2EDE7012-178A-4B79-A0A9-989400ED3FCE}"/>
    <cellStyle name="Followed Hyperlink 19" xfId="5153" hidden="1" xr:uid="{730878CD-D48F-4BFA-BA3D-B6C2B3CCA031}"/>
    <cellStyle name="Followed Hyperlink 19" xfId="5388" hidden="1" xr:uid="{131395CA-8342-4A11-B79C-9ED9F322F3B8}"/>
    <cellStyle name="Followed Hyperlink 19" xfId="5469" hidden="1" xr:uid="{FBFC0352-944D-4EE3-803A-9E571BF93E26}"/>
    <cellStyle name="Followed Hyperlink 19" xfId="5515" hidden="1" xr:uid="{6C419352-7EA3-41D5-90DB-C7346B2AFA1C}"/>
    <cellStyle name="Followed Hyperlink 19" xfId="5074" hidden="1" xr:uid="{EC4C0DA9-44F2-4B26-81FB-591A15DD8AC2}"/>
    <cellStyle name="Followed Hyperlink 19" xfId="5556" hidden="1" xr:uid="{394230C1-03BE-4D66-82B0-C2A96BAD971A}"/>
    <cellStyle name="Followed Hyperlink 19" xfId="5637" hidden="1" xr:uid="{49845198-26BA-4CA4-B967-928AEADD8EB4}"/>
    <cellStyle name="Followed Hyperlink 19" xfId="5683" hidden="1" xr:uid="{B02E15E1-5036-4AD2-BE53-52FD16512792}"/>
    <cellStyle name="Followed Hyperlink 19" xfId="5045" hidden="1" xr:uid="{F7FF071B-6B9D-4828-904C-4017B9CBFB07}"/>
    <cellStyle name="Followed Hyperlink 19" xfId="5174" hidden="1" xr:uid="{1773936E-83BD-4516-8F03-E2FEC5FC7991}"/>
    <cellStyle name="Followed Hyperlink 19" xfId="5220" hidden="1" xr:uid="{3A95A783-D3B2-43E0-8DC9-70DA4D21B368}"/>
    <cellStyle name="Followed Hyperlink 19" xfId="5775" hidden="1" xr:uid="{2695ED49-AD35-4CEB-A297-780C785EECD8}"/>
    <cellStyle name="Followed Hyperlink 19" xfId="5821" hidden="1" xr:uid="{CA4E7840-A98A-4B04-B783-5C276A8DC0BC}"/>
    <cellStyle name="Followed Hyperlink 19" xfId="5421" hidden="1" xr:uid="{55AB578D-E1D6-4E55-B2C3-A0168AE561DB}"/>
    <cellStyle name="Followed Hyperlink 19" xfId="5878" hidden="1" xr:uid="{04EA96E7-404F-448A-B298-E53C8DED6923}"/>
    <cellStyle name="Followed Hyperlink 19" xfId="5917" hidden="1" xr:uid="{9593A8CB-FE8A-443F-B742-92AC9434530D}"/>
    <cellStyle name="Followed Hyperlink 19" xfId="5963" hidden="1" xr:uid="{DD8FFFCA-54B5-422D-9B08-61E7C5B101E4}"/>
    <cellStyle name="Followed Hyperlink 19" xfId="6014" hidden="1" xr:uid="{B3E60E08-0D33-4DEC-B563-400DD24B1A67}"/>
    <cellStyle name="Followed Hyperlink 19" xfId="6060" hidden="1" xr:uid="{49FC643E-AE85-4107-BF0D-DE33F52A2C0B}"/>
    <cellStyle name="Followed Hyperlink 19" xfId="6129" hidden="1" xr:uid="{F8A17098-13A8-4D7F-8A42-DB8362B89AB5}"/>
    <cellStyle name="Followed Hyperlink 19" xfId="7447" hidden="1" xr:uid="{44F32211-B9B8-49F1-BA2D-647D758182FC}"/>
    <cellStyle name="Followed Hyperlink 19" xfId="7929" hidden="1" xr:uid="{17A1C31A-95C1-47DC-9A4B-E46E13C529E2}"/>
    <cellStyle name="Followed Hyperlink 19" xfId="6847" hidden="1" xr:uid="{902892FA-38DD-4BA3-BCE8-E0B80C114CD8}"/>
    <cellStyle name="Followed Hyperlink 19" xfId="5413" hidden="1" xr:uid="{C26EA90C-8864-4445-9B9B-D2104C3CE714}"/>
    <cellStyle name="Followed Hyperlink 19" xfId="7842" hidden="1" xr:uid="{533C1830-60FA-480E-8FB4-CCAA03F6A381}"/>
    <cellStyle name="Followed Hyperlink 19" xfId="7888" hidden="1" xr:uid="{6EE351CC-7FB6-4367-B218-D81F94CC5640}"/>
    <cellStyle name="Followed Hyperlink 19" xfId="7761" hidden="1" xr:uid="{E797E930-D2B2-435A-A17F-B1FCE6833451}"/>
    <cellStyle name="Followed Hyperlink 19" xfId="7526" hidden="1" xr:uid="{9B30C975-3826-4EB6-BB76-C9F261BA3281}"/>
    <cellStyle name="Followed Hyperlink 19" xfId="9602" hidden="1" xr:uid="{677595C5-74C1-4677-8198-D2A2214DE540}"/>
    <cellStyle name="Followed Hyperlink 19" xfId="12161" hidden="1" xr:uid="{F205FC3C-6807-413D-BBDC-CB774F59BEAC}"/>
    <cellStyle name="Followed Hyperlink 19" xfId="12290" hidden="1" xr:uid="{8BEACFF5-A66C-4661-8303-B37EA21C1E08}"/>
    <cellStyle name="Followed Hyperlink 19" xfId="12336" hidden="1" xr:uid="{692FFAF1-74CD-4EF6-AE58-355E89430315}"/>
    <cellStyle name="Followed Hyperlink 19" xfId="12416" hidden="1" xr:uid="{51EC606E-FB9A-4AE1-8F64-22E77BA3C56C}"/>
    <cellStyle name="Followed Hyperlink 19" xfId="12462" hidden="1" xr:uid="{F26279D3-6EB6-44C6-9D80-1E6619522FD2}"/>
    <cellStyle name="Followed Hyperlink 19" xfId="11386" hidden="1" xr:uid="{C464A0C1-D687-44C4-B71F-5612E1756D04}"/>
    <cellStyle name="Followed Hyperlink 19" xfId="12708" hidden="1" xr:uid="{82DFFF5B-C3E2-458B-8C80-1F8C61E1E570}"/>
    <cellStyle name="Followed Hyperlink 19" xfId="13585" hidden="1" xr:uid="{654FA483-C6CA-460D-8768-CC09D4BD5B0D}"/>
    <cellStyle name="Followed Hyperlink 19" xfId="13631" hidden="1" xr:uid="{AC5C0234-77A7-436B-B6A5-086959C10F2F}"/>
    <cellStyle name="Followed Hyperlink 19" xfId="13226" hidden="1" xr:uid="{23228C7C-6640-4B46-A6D0-66EA2DCA4493}"/>
    <cellStyle name="Followed Hyperlink 19" xfId="13673" hidden="1" xr:uid="{FB80C2C5-919F-42CD-B244-EC72B247A993}"/>
    <cellStyle name="Followed Hyperlink 19" xfId="13757" hidden="1" xr:uid="{37753B2C-6CFC-466A-8E3F-72FFD9021D5B}"/>
    <cellStyle name="Followed Hyperlink 19" xfId="13215" hidden="1" xr:uid="{8CAA5022-14DB-4DEC-93F3-5E354A558B29}"/>
    <cellStyle name="Followed Hyperlink 19" xfId="13799" hidden="1" xr:uid="{6DA24C2F-20DB-4186-9AA8-60370810775D}"/>
    <cellStyle name="Followed Hyperlink 19" xfId="13837" hidden="1" xr:uid="{EAF4B261-7F77-4D7C-95DD-7988CBCF55B9}"/>
    <cellStyle name="Followed Hyperlink 19" xfId="13883" hidden="1" xr:uid="{64FD6BF9-A5FD-4F6F-A935-9B56D2E3E0A6}"/>
    <cellStyle name="Followed Hyperlink 19" xfId="13394" hidden="1" xr:uid="{BFA8CDB9-6D69-459F-9807-D7886F37DFE1}"/>
    <cellStyle name="Followed Hyperlink 19" xfId="13925" hidden="1" xr:uid="{F71AE3EF-24F6-4A95-9636-8FC709F83D5F}"/>
    <cellStyle name="Followed Hyperlink 19" xfId="13963" hidden="1" xr:uid="{8D34E849-9203-446D-BD85-1B879128F1D8}"/>
    <cellStyle name="Followed Hyperlink 19" xfId="14009" hidden="1" xr:uid="{E3E43017-2FD6-4B1A-B834-07CE4F3A3BD7}"/>
    <cellStyle name="Followed Hyperlink 19" xfId="14089" hidden="1" xr:uid="{3E8EED91-99CE-4314-A3FE-73B0569968FB}"/>
    <cellStyle name="Followed Hyperlink 19" xfId="14135" hidden="1" xr:uid="{0B691492-0765-4E0D-B258-738B21994802}"/>
    <cellStyle name="Followed Hyperlink 19" xfId="13130" hidden="1" xr:uid="{3E6D5EEE-EB5D-47F8-B85C-B3FF38B70411}"/>
    <cellStyle name="Followed Hyperlink 19" xfId="13176" hidden="1" xr:uid="{3DC985CE-80BD-40B8-9D1E-D2F2A6B2BDED}"/>
    <cellStyle name="Followed Hyperlink 19" xfId="13245" hidden="1" xr:uid="{9544D0DC-51F6-48DA-B46B-9A7E0969EA79}"/>
    <cellStyle name="Followed Hyperlink 19" xfId="13291" hidden="1" xr:uid="{F537E05A-BDC3-4815-81AB-BE3B68C77E0C}"/>
    <cellStyle name="Followed Hyperlink 19" xfId="12564" hidden="1" xr:uid="{9F499D65-D603-4569-A96C-D319B644A702}"/>
    <cellStyle name="Followed Hyperlink 19" xfId="13344" hidden="1" xr:uid="{A47458B6-E79C-4A31-AB02-D087990B43F2}"/>
    <cellStyle name="Followed Hyperlink 19" xfId="13421" hidden="1" xr:uid="{D4F47E20-2996-4B37-A71F-2E8B5FB5EF9E}"/>
    <cellStyle name="Followed Hyperlink 19" xfId="13467" hidden="1" xr:uid="{FC4BE497-80D4-4B5C-B0E1-D1B39BD51A1C}"/>
    <cellStyle name="Followed Hyperlink 19" xfId="12891" hidden="1" xr:uid="{C634CA47-0DB8-4272-81F8-C405D94F603D}"/>
    <cellStyle name="Followed Hyperlink 19" xfId="12937" hidden="1" xr:uid="{1297F861-44DF-49F8-9CDB-92D4AE7FD026}"/>
    <cellStyle name="Followed Hyperlink 19" xfId="12537" hidden="1" xr:uid="{7C0289B8-8572-4692-BCD9-A473F8CC6942}"/>
    <cellStyle name="Followed Hyperlink 19" xfId="12994" hidden="1" xr:uid="{D25DF2F9-D564-495A-9591-3B8D2084B354}"/>
    <cellStyle name="Followed Hyperlink 19" xfId="12529" hidden="1" xr:uid="{34505E04-4857-4C62-956B-D1B07DBAA41A}"/>
    <cellStyle name="Followed Hyperlink 19" xfId="12840" hidden="1" xr:uid="{A974F2CE-AE85-4CB2-9575-B7FE89F1547C}"/>
    <cellStyle name="Followed Hyperlink 19" xfId="12799" hidden="1" xr:uid="{F77C9FE5-4BDF-405E-94E9-5A6A96C25402}"/>
    <cellStyle name="Followed Hyperlink 19" xfId="12753" hidden="1" xr:uid="{34BD4A48-E45E-45BC-A5FC-BC2F10FEC704}"/>
    <cellStyle name="Followed Hyperlink 19" xfId="13079" hidden="1" xr:uid="{DBEE85A8-6F3E-4A61-82B7-B2A20F0605D7}"/>
    <cellStyle name="Followed Hyperlink 19" xfId="13512" hidden="1" xr:uid="{676259D1-1B9E-4667-A5B7-F23293B6DC26}"/>
    <cellStyle name="Followed Hyperlink 19" xfId="10045" hidden="1" xr:uid="{4AADD25A-CD19-49FF-99FB-429153B6BE74}"/>
    <cellStyle name="Followed Hyperlink 19" xfId="9706" hidden="1" xr:uid="{8914B8E2-1000-4200-93F4-EC9CE5D05320}"/>
    <cellStyle name="Followed Hyperlink 19" xfId="9744" hidden="1" xr:uid="{762F03E5-2F3A-4774-B024-A77B31BB85A4}"/>
    <cellStyle name="Followed Hyperlink 19" xfId="9660" hidden="1" xr:uid="{6460B0F7-B1A7-4D51-899A-09DA9650BF7F}"/>
    <cellStyle name="Followed Hyperlink 19" xfId="6735" hidden="1" xr:uid="{39061C28-8E99-46E5-A37C-B0AD55E4132A}"/>
    <cellStyle name="Followed Hyperlink 19" xfId="10091" hidden="1" xr:uid="{286AC399-1C32-4381-AC82-E1D52AA68169}"/>
    <cellStyle name="Followed Hyperlink 19" xfId="10469" hidden="1" xr:uid="{02AD4B39-83F8-4582-AA3D-6794A7917AD3}"/>
    <cellStyle name="Followed Hyperlink 19" xfId="14173" hidden="1" xr:uid="{06EC5B8D-439D-4143-AB34-270B9309B9F2}"/>
    <cellStyle name="Followed Hyperlink 19" xfId="14219" hidden="1" xr:uid="{F178C412-15AB-4135-B9A3-3A5B45BDC3B3}"/>
    <cellStyle name="Followed Hyperlink 19" xfId="14068" hidden="1" xr:uid="{4B784EFE-8434-4577-9F9F-2EE0AA52A7DA}"/>
    <cellStyle name="Followed Hyperlink 19" xfId="14261" hidden="1" xr:uid="{873DB7A5-546E-40C5-99E3-DE23932143B1}"/>
    <cellStyle name="Followed Hyperlink 19" xfId="14299" hidden="1" xr:uid="{FCF040C5-B6B7-480F-8509-67C4A709DFE2}"/>
    <cellStyle name="Followed Hyperlink 19" xfId="13711" hidden="1" xr:uid="{545EEB53-4415-40D8-9B11-BA369F1BF56B}"/>
    <cellStyle name="Followed Hyperlink 19" xfId="11141" hidden="1" xr:uid="{7F062ACA-6AEC-4800-98AF-B24B2B921312}"/>
    <cellStyle name="Followed Hyperlink 19" xfId="11214" hidden="1" xr:uid="{77B6F5BA-030F-4EC8-A377-1A97AFC85087}"/>
    <cellStyle name="Followed Hyperlink 19" xfId="11260" hidden="1" xr:uid="{A3CB4285-70BD-4A11-8598-AB705E9D0B10}"/>
    <cellStyle name="Followed Hyperlink 19" xfId="10855" hidden="1" xr:uid="{594C9E19-0545-45FA-9F29-84BBB2D19ECC}"/>
    <cellStyle name="Followed Hyperlink 19" xfId="11302" hidden="1" xr:uid="{D678C4A0-41EB-4F82-BFC1-7D640E862FDB}"/>
    <cellStyle name="Followed Hyperlink 19" xfId="11340" hidden="1" xr:uid="{C2ADC5E1-B6B2-4F86-8EEB-90DC55A36674}"/>
    <cellStyle name="Followed Hyperlink 19" xfId="10844" hidden="1" xr:uid="{AF81E34A-3B5F-46E3-BB3A-4CCD6017A3FB}"/>
    <cellStyle name="Followed Hyperlink 19" xfId="11428" hidden="1" xr:uid="{9948AE7F-927A-49E6-A045-2C117077F50E}"/>
    <cellStyle name="Followed Hyperlink 19" xfId="11466" hidden="1" xr:uid="{B7112381-8C6F-49A0-98EC-0C73CF011307}"/>
    <cellStyle name="Followed Hyperlink 19" xfId="11512" hidden="1" xr:uid="{CF267437-D85E-422D-9801-AC404AEA0CC7}"/>
    <cellStyle name="Followed Hyperlink 19" xfId="11023" hidden="1" xr:uid="{E6692007-FF08-4F41-9C19-46D0C305843B}"/>
    <cellStyle name="Followed Hyperlink 19" xfId="11554" hidden="1" xr:uid="{A43A5E34-2905-4651-A566-44842E2901E0}"/>
    <cellStyle name="Followed Hyperlink 19" xfId="11638" hidden="1" xr:uid="{CB786500-19E5-4B4D-B4F1-03E8FF0AD0BD}"/>
    <cellStyle name="Followed Hyperlink 19" xfId="11718" hidden="1" xr:uid="{3BACB67B-BF07-43C9-B1BA-9E836FB142C4}"/>
    <cellStyle name="Followed Hyperlink 19" xfId="11764" hidden="1" xr:uid="{29938071-A091-4F4B-ABF4-6CF9F163A56A}"/>
    <cellStyle name="Followed Hyperlink 19" xfId="11802" hidden="1" xr:uid="{596215B2-281F-4555-91CF-642AD2D8C96A}"/>
    <cellStyle name="Followed Hyperlink 19" xfId="11848" hidden="1" xr:uid="{23078558-3352-427D-86B4-A1AC1C69C2E7}"/>
    <cellStyle name="Followed Hyperlink 19" xfId="11697" hidden="1" xr:uid="{91B5A267-724B-4BF8-BFEA-B77C22BFFAC6}"/>
    <cellStyle name="Followed Hyperlink 19" xfId="11890" hidden="1" xr:uid="{799021E0-2BA2-4A39-AB11-367339A2B64B}"/>
    <cellStyle name="Followed Hyperlink 19" xfId="11928" hidden="1" xr:uid="{0743FF05-C8CE-4197-9E13-BB6D92C6454C}"/>
    <cellStyle name="Followed Hyperlink 19" xfId="11974" hidden="1" xr:uid="{DA2C0C1F-0AB6-4634-850A-ACF390E2D68E}"/>
    <cellStyle name="Followed Hyperlink 19" xfId="12031" hidden="1" xr:uid="{7DD30815-01A5-414A-A4BF-C07B412D1BCF}"/>
    <cellStyle name="Followed Hyperlink 19" xfId="12077" hidden="1" xr:uid="{E17A09E6-152E-4EE7-8EAA-19E892DB358E}"/>
    <cellStyle name="Followed Hyperlink 19" xfId="13033" hidden="1" xr:uid="{0676880C-C302-4142-BF1F-E35C7EB3164A}"/>
    <cellStyle name="Followed Hyperlink 19" xfId="10920" hidden="1" xr:uid="{4CB07149-8282-4CC6-BD4C-630C27E6FF7B}"/>
    <cellStyle name="Followed Hyperlink 19" xfId="10193" hidden="1" xr:uid="{E9D812E2-7C7E-4277-A962-CFB56A3E6996}"/>
    <cellStyle name="Followed Hyperlink 19" xfId="10973" hidden="1" xr:uid="{1585BCF2-13C1-49B6-B697-CA8ED19CF57A}"/>
    <cellStyle name="Followed Hyperlink 19" xfId="11050" hidden="1" xr:uid="{895DC886-6238-4FE9-8249-4A6E803464B3}"/>
    <cellStyle name="Followed Hyperlink 19" xfId="11096" hidden="1" xr:uid="{FE8C6395-B470-436B-A6EE-595CBDCC8DD4}"/>
    <cellStyle name="Followed Hyperlink 19" xfId="10337" hidden="1" xr:uid="{16833D0E-C4C7-455F-A384-CF1050B0EA79}"/>
    <cellStyle name="Followed Hyperlink 19" xfId="9898" hidden="1" xr:uid="{281804D3-D2AA-43A0-B315-1400D2FE18A3}"/>
    <cellStyle name="Followed Hyperlink 19" xfId="10133" hidden="1" xr:uid="{61F6E44F-162E-48CA-AB82-F354EFD0B1B7}"/>
    <cellStyle name="Followed Hyperlink 19" xfId="10214" hidden="1" xr:uid="{1458ABBD-0277-4E9A-A3A0-C694DCE93062}"/>
    <cellStyle name="Followed Hyperlink 19" xfId="10260" hidden="1" xr:uid="{8D41E34A-924C-491F-B5FF-15B07015B31A}"/>
    <cellStyle name="Followed Hyperlink 19" xfId="9819" hidden="1" xr:uid="{2F020905-6F57-4826-A13E-80EC4C76E37D}"/>
    <cellStyle name="Followed Hyperlink 19" xfId="10301" hidden="1" xr:uid="{EB9CFA17-E629-4387-A8A7-251A7F978671}"/>
    <cellStyle name="Followed Hyperlink 19" xfId="10382" hidden="1" xr:uid="{98BE0E0A-935D-4E1C-B46A-C11ECC22FB34}"/>
    <cellStyle name="Followed Hyperlink 19" xfId="10428" hidden="1" xr:uid="{744968B6-9ADE-4981-A743-95954567C09B}"/>
    <cellStyle name="Followed Hyperlink 19" xfId="9790" hidden="1" xr:uid="{840CF5A2-1B09-403C-AA82-D97941D354B2}"/>
    <cellStyle name="Followed Hyperlink 19" xfId="9919" hidden="1" xr:uid="{D1BBF8C9-B5D7-401E-9B73-D4E02D547399}"/>
    <cellStyle name="Followed Hyperlink 19" xfId="9965" hidden="1" xr:uid="{BDB91B2F-A432-4C41-B495-422D8B4D0B06}"/>
    <cellStyle name="Followed Hyperlink 19" xfId="10520" hidden="1" xr:uid="{FBAF60FC-60B7-4B3B-8879-DC446E222A17}"/>
    <cellStyle name="Followed Hyperlink 19" xfId="10566" hidden="1" xr:uid="{4FDD1013-3B1C-4109-AE0C-1B03033893D9}"/>
    <cellStyle name="Followed Hyperlink 19" xfId="10166" hidden="1" xr:uid="{1A5266F7-72BB-42F1-B836-C2B2252E5041}"/>
    <cellStyle name="Followed Hyperlink 19" xfId="10623" hidden="1" xr:uid="{28967113-28FA-4811-A80F-0BF7DF6909E6}"/>
    <cellStyle name="Followed Hyperlink 19" xfId="10662" hidden="1" xr:uid="{21136375-7658-4694-8E31-B659A31B778E}"/>
    <cellStyle name="Followed Hyperlink 19" xfId="10708" hidden="1" xr:uid="{2366DCD1-6B0F-4782-90FF-4373829AC016}"/>
    <cellStyle name="Followed Hyperlink 19" xfId="10759" hidden="1" xr:uid="{F271FE41-5DE9-4740-AF97-3F8ADBE49861}"/>
    <cellStyle name="Followed Hyperlink 19" xfId="10805" hidden="1" xr:uid="{B307488C-F418-4988-B86A-BDFBFB66DC41}"/>
    <cellStyle name="Followed Hyperlink 19" xfId="10874" hidden="1" xr:uid="{BAF4935A-6E2B-42CF-8BF3-66089DF50A3E}"/>
    <cellStyle name="Followed Hyperlink 19" xfId="12190" hidden="1" xr:uid="{5CC3A110-8A4A-40A6-9B67-285E2ADCA677}"/>
    <cellStyle name="Followed Hyperlink 19" xfId="12672" hidden="1" xr:uid="{819813AB-8AAF-4858-B024-AE84E3E98171}"/>
    <cellStyle name="Followed Hyperlink 19" xfId="11592" hidden="1" xr:uid="{0D2C52E4-F77A-4BA1-9A10-213BB4D6AEAD}"/>
    <cellStyle name="Followed Hyperlink 19" xfId="10158" hidden="1" xr:uid="{F172D766-D4AF-431C-8CC4-C971BF851B57}"/>
    <cellStyle name="Followed Hyperlink 19" xfId="12585" hidden="1" xr:uid="{4C1E6D47-43EE-4B5C-B14C-B0C8624DB760}"/>
    <cellStyle name="Followed Hyperlink 19" xfId="12631" hidden="1" xr:uid="{FAEF83AC-B7DC-4BD3-9D79-293DEC0AAC0E}"/>
    <cellStyle name="Followed Hyperlink 19" xfId="12504" hidden="1" xr:uid="{E40491C6-7E57-4BDF-80B0-DE64FEEF0AC2}"/>
    <cellStyle name="Followed Hyperlink 19" xfId="12269" hidden="1" xr:uid="{8EAB5939-43A8-4672-92AC-7F16C900E533}"/>
    <cellStyle name="Followed Hyperlink 19" xfId="14345" hidden="1" xr:uid="{5EF1232B-27C3-4D89-87B0-6555D54AA895}"/>
    <cellStyle name="Followed Hyperlink 19" xfId="16818" hidden="1" xr:uid="{8A6B81B7-BE99-4F86-B742-F1C0688D81DA}"/>
    <cellStyle name="Followed Hyperlink 19" xfId="16947" hidden="1" xr:uid="{85C45BA9-8B7A-4313-8A62-AAFBD64440F7}"/>
    <cellStyle name="Followed Hyperlink 19" xfId="16992" hidden="1" xr:uid="{E82445B5-48EF-4AD3-894D-C80845B4D729}"/>
    <cellStyle name="Followed Hyperlink 19" xfId="17071" hidden="1" xr:uid="{2B242F4B-C116-4F69-8991-7F4A4E1AD1C4}"/>
    <cellStyle name="Followed Hyperlink 19" xfId="17116" hidden="1" xr:uid="{9DF02BE2-8766-4984-B019-79C1CF2FAFA3}"/>
    <cellStyle name="Followed Hyperlink 19" xfId="16076" hidden="1" xr:uid="{9056D61D-CBFE-4989-9440-BBA49083ED52}"/>
    <cellStyle name="Followed Hyperlink 19" xfId="17361" hidden="1" xr:uid="{B6897493-E807-4E03-BF0F-CF3C5C464C99}"/>
    <cellStyle name="Followed Hyperlink 19" xfId="18231" hidden="1" xr:uid="{FAF80103-EBAC-409F-9916-0FC479AF4047}"/>
    <cellStyle name="Followed Hyperlink 19" xfId="18277" hidden="1" xr:uid="{A4FB4987-9D90-4A41-978E-4E39D35349A8}"/>
    <cellStyle name="Followed Hyperlink 19" xfId="17877" hidden="1" xr:uid="{4D19F5F1-1D94-45E0-A591-9E78BCD7BE9E}"/>
    <cellStyle name="Followed Hyperlink 19" xfId="18319" hidden="1" xr:uid="{86A9C783-F1D3-4965-B0CD-604752968A3D}"/>
    <cellStyle name="Followed Hyperlink 19" xfId="18403" hidden="1" xr:uid="{34F78B02-85AB-4A59-962C-56173DE1DD87}"/>
    <cellStyle name="Followed Hyperlink 19" xfId="17866" hidden="1" xr:uid="{1D84D2BD-BD54-47BA-A420-F601E8AC80FD}"/>
    <cellStyle name="Followed Hyperlink 19" xfId="18445" hidden="1" xr:uid="{F7306A24-E2EA-40DF-9449-D5916B57E993}"/>
    <cellStyle name="Followed Hyperlink 19" xfId="18482" hidden="1" xr:uid="{DC9A6BC1-B1C5-4A2F-ADE3-F5DD0387562B}"/>
    <cellStyle name="Followed Hyperlink 19" xfId="18528" hidden="1" xr:uid="{FB765495-1536-45DF-BCCD-218A0BD8789C}"/>
    <cellStyle name="Followed Hyperlink 19" xfId="18041" hidden="1" xr:uid="{7289C0E0-F608-46AF-89FC-1D9C2CC22A7E}"/>
    <cellStyle name="Followed Hyperlink 19" xfId="18569" hidden="1" xr:uid="{F212AF24-951A-4E20-B7C5-A0E894FF74E5}"/>
    <cellStyle name="Followed Hyperlink 19" xfId="18606" hidden="1" xr:uid="{89A9774F-DB96-41E7-A6C0-E155D4654A25}"/>
    <cellStyle name="Followed Hyperlink 19" xfId="18651" hidden="1" xr:uid="{137CEBB3-3709-4DBE-A779-7047DB2B7EE6}"/>
    <cellStyle name="Followed Hyperlink 19" xfId="18730" hidden="1" xr:uid="{04CC55A2-716C-4BB9-917C-25717A8CB512}"/>
    <cellStyle name="Followed Hyperlink 19" xfId="18776" hidden="1" xr:uid="{4FFD37F0-0EF3-4B2A-B1ED-DFE9395AFC6F}"/>
    <cellStyle name="Followed Hyperlink 19" xfId="17781" hidden="1" xr:uid="{CB89A900-0C30-4C3F-B2F5-331C745DB619}"/>
    <cellStyle name="Followed Hyperlink 19" xfId="17827" hidden="1" xr:uid="{9729E369-AB8B-438D-9227-1E9CCEB13761}"/>
    <cellStyle name="Followed Hyperlink 19" xfId="17896" hidden="1" xr:uid="{55E40829-93ED-43F4-B231-21FC7EC1CF9F}"/>
    <cellStyle name="Followed Hyperlink 19" xfId="17942" hidden="1" xr:uid="{5251F118-4729-414D-B0B2-84721819DB49}"/>
    <cellStyle name="Followed Hyperlink 19" xfId="17217" hidden="1" xr:uid="{D5B27A7E-FDEF-4193-AF19-A9BBC5A28322}"/>
    <cellStyle name="Followed Hyperlink 19" xfId="17992" hidden="1" xr:uid="{DE406EC7-FF75-4184-A8B1-7EEE08B5FDE1}"/>
    <cellStyle name="Followed Hyperlink 19" xfId="18068" hidden="1" xr:uid="{2116A0F5-DDC7-4532-9C52-3F2A9399CCBD}"/>
    <cellStyle name="Followed Hyperlink 19" xfId="18114" hidden="1" xr:uid="{36BD302D-1CF2-46ED-B4A0-21C28B4D8C29}"/>
    <cellStyle name="Followed Hyperlink 19" xfId="17542" hidden="1" xr:uid="{95DC633A-7706-4F6F-A167-0149573C09B0}"/>
    <cellStyle name="Followed Hyperlink 19" xfId="17588" hidden="1" xr:uid="{29A26127-9AC8-4ABD-B317-3F4343535C82}"/>
    <cellStyle name="Followed Hyperlink 19" xfId="17191" hidden="1" xr:uid="{473614BD-59A0-471F-8467-67DC2C864468}"/>
    <cellStyle name="Followed Hyperlink 19" xfId="17645" hidden="1" xr:uid="{F254E7AB-2B40-4599-979F-979865C5F7AA}"/>
    <cellStyle name="Followed Hyperlink 19" xfId="17183" hidden="1" xr:uid="{9441BD21-A807-4716-BA37-4717F5CDF899}"/>
    <cellStyle name="Followed Hyperlink 19" xfId="17491" hidden="1" xr:uid="{14CB8A07-67DD-451E-83A4-7A84863D99BA}"/>
    <cellStyle name="Followed Hyperlink 19" xfId="17451" hidden="1" xr:uid="{090E7CD0-2B49-4865-BB24-8CF5CF3BE834}"/>
    <cellStyle name="Followed Hyperlink 19" xfId="17406" hidden="1" xr:uid="{9D8B72C3-CEA6-437C-A9E7-D42F01B3FD51}"/>
    <cellStyle name="Followed Hyperlink 19" xfId="17730" hidden="1" xr:uid="{7F853BF0-063D-4BB0-90C3-0455A6108A86}"/>
    <cellStyle name="Followed Hyperlink 19" xfId="18158" hidden="1" xr:uid="{301D0693-D335-4FD8-8A25-4FD6256A1578}"/>
    <cellStyle name="Followed Hyperlink 19" xfId="14737" hidden="1" xr:uid="{E7C3341A-E21E-4338-ADD9-2B7E1BF9E21C}"/>
    <cellStyle name="Followed Hyperlink 19" xfId="14398" hidden="1" xr:uid="{ACA69302-8AA8-4CF7-BF8B-94210501B57D}"/>
    <cellStyle name="Followed Hyperlink 19" xfId="14436" hidden="1" xr:uid="{A0B7C7AF-1C28-48C6-B9AF-9F9A2CD85741}"/>
    <cellStyle name="Followed Hyperlink 19" xfId="4859" hidden="1" xr:uid="{08AC8D4E-7285-4B87-9666-D36A9CCFDDC2}"/>
    <cellStyle name="Followed Hyperlink 19" xfId="14382" hidden="1" xr:uid="{F3252CD9-E433-4636-A2D6-2B73942885BE}"/>
    <cellStyle name="Followed Hyperlink 19" xfId="14783" hidden="1" xr:uid="{2F989726-9536-48A9-94C7-3849CF232E1D}"/>
    <cellStyle name="Followed Hyperlink 19" xfId="15160" hidden="1" xr:uid="{D73D0BEF-1BCA-4E0C-82E4-C64AD0906F33}"/>
    <cellStyle name="Followed Hyperlink 19" xfId="18811" hidden="1" xr:uid="{1DF7AD69-F2B6-4032-A83B-9A957B2F2688}"/>
    <cellStyle name="Followed Hyperlink 19" xfId="18857" hidden="1" xr:uid="{B4D10CD7-4CD9-4705-9784-8AC25F7EDC35}"/>
    <cellStyle name="Followed Hyperlink 19" xfId="18709" hidden="1" xr:uid="{CF21F0CD-701C-4B17-A3F4-2F03232DD5C8}"/>
    <cellStyle name="Followed Hyperlink 19" xfId="18899" hidden="1" xr:uid="{91DA53A0-D6BB-41DB-A34E-91BDB882E97F}"/>
    <cellStyle name="Followed Hyperlink 19" xfId="18933" hidden="1" xr:uid="{A12CABFC-B10E-4A24-8DE3-2A1B63C740C4}"/>
    <cellStyle name="Followed Hyperlink 19" xfId="18357" hidden="1" xr:uid="{373D6A2F-327B-4A59-AA62-68DFBCCD5DA4}"/>
    <cellStyle name="Followed Hyperlink 19" xfId="15832" hidden="1" xr:uid="{AA81802C-AFFA-4401-A968-6045AF31D25D}"/>
    <cellStyle name="Followed Hyperlink 19" xfId="15905" hidden="1" xr:uid="{E33F7CD8-C839-4C77-B7BE-35F18EBF6237}"/>
    <cellStyle name="Followed Hyperlink 19" xfId="15950" hidden="1" xr:uid="{84044391-67FB-4153-810A-4C8AA40F4035}"/>
    <cellStyle name="Followed Hyperlink 19" xfId="15546" hidden="1" xr:uid="{001CB7C2-B787-4146-ABA0-51CE20073714}"/>
    <cellStyle name="Followed Hyperlink 19" xfId="15992" hidden="1" xr:uid="{296B7A25-01AA-47B2-B0CB-3C647B40A4A1}"/>
    <cellStyle name="Followed Hyperlink 19" xfId="16030" hidden="1" xr:uid="{2A7FBA4D-9FC8-449D-9BA1-9E2E58919C85}"/>
    <cellStyle name="Followed Hyperlink 19" xfId="15535" hidden="1" xr:uid="{A19437BB-D5D9-428E-B69F-7D2EFD0D1FC0}"/>
    <cellStyle name="Followed Hyperlink 19" xfId="16118" hidden="1" xr:uid="{22B888D4-EAAA-4F0A-9DC9-B2AFAACB2BD8}"/>
    <cellStyle name="Followed Hyperlink 19" xfId="16155" hidden="1" xr:uid="{B705657F-9315-4A8B-A5A7-D5EACF5EF7AA}"/>
    <cellStyle name="Followed Hyperlink 19" xfId="16199" hidden="1" xr:uid="{4774A803-972E-4FE0-9E78-674DF652BC86}"/>
    <cellStyle name="Followed Hyperlink 19" xfId="15714" hidden="1" xr:uid="{2CC707C2-F18E-4781-8490-E5995984C014}"/>
    <cellStyle name="Followed Hyperlink 19" xfId="16241" hidden="1" xr:uid="{8ABDD0BF-5B6B-4976-8945-DDAA86641926}"/>
    <cellStyle name="Followed Hyperlink 19" xfId="16324" hidden="1" xr:uid="{7E99DF2B-C080-4A81-908A-9F64F5B2384F}"/>
    <cellStyle name="Followed Hyperlink 19" xfId="16404" hidden="1" xr:uid="{4C80274E-B292-472D-B7A6-653559C29B84}"/>
    <cellStyle name="Followed Hyperlink 19" xfId="16449" hidden="1" xr:uid="{6E917FF1-28E9-4408-8973-ECC558480FDB}"/>
    <cellStyle name="Followed Hyperlink 19" xfId="16485" hidden="1" xr:uid="{B436BC2B-64E5-49E2-B571-06DE16ACDEA8}"/>
    <cellStyle name="Followed Hyperlink 19" xfId="16529" hidden="1" xr:uid="{0E352173-86A6-4FDE-8CB3-0A0FC85391AA}"/>
    <cellStyle name="Followed Hyperlink 19" xfId="16383" hidden="1" xr:uid="{202424CF-A4AE-4200-8139-A17C20E64F8D}"/>
    <cellStyle name="Followed Hyperlink 19" xfId="16571" hidden="1" xr:uid="{3AE7BDBF-33A9-4F32-9C51-86B23D753289}"/>
    <cellStyle name="Followed Hyperlink 19" xfId="16609" hidden="1" xr:uid="{19CDE5E9-F99D-449D-9B4B-37D1FEDFCDCD}"/>
    <cellStyle name="Followed Hyperlink 19" xfId="16653" hidden="1" xr:uid="{2C658C2D-5232-4895-A629-44F05249B095}"/>
    <cellStyle name="Followed Hyperlink 19" xfId="16691" hidden="1" xr:uid="{36E34407-4F20-472B-AC65-36C4FBE3AF66}"/>
    <cellStyle name="Followed Hyperlink 19" xfId="16737" hidden="1" xr:uid="{70A6659B-2CB3-4DE3-B101-DB5033F3034A}"/>
    <cellStyle name="Followed Hyperlink 19" xfId="17684" hidden="1" xr:uid="{266C6FAD-1D91-4CFA-9EB6-60DBDDAF8EA1}"/>
    <cellStyle name="Followed Hyperlink 19" xfId="15611" hidden="1" xr:uid="{1E3049AF-DD1F-480D-9D35-53CFCF05CEF3}"/>
    <cellStyle name="Followed Hyperlink 19" xfId="14885" hidden="1" xr:uid="{4E4CC20E-51BE-494C-97EF-D4D0DCB7AE23}"/>
    <cellStyle name="Followed Hyperlink 19" xfId="15664" hidden="1" xr:uid="{D9540BFA-9FBE-4D84-BB73-67D856F7935C}"/>
    <cellStyle name="Followed Hyperlink 19" xfId="15741" hidden="1" xr:uid="{CA10F118-F600-4FFD-9086-0EA1BAF468A3}"/>
    <cellStyle name="Followed Hyperlink 19" xfId="15787" hidden="1" xr:uid="{7FA4F342-E2F9-4DC6-8156-39627D555D08}"/>
    <cellStyle name="Followed Hyperlink 19" xfId="15029" hidden="1" xr:uid="{D22A3CFA-A2A7-428A-88A5-47954AC501A7}"/>
    <cellStyle name="Followed Hyperlink 19" xfId="14590" hidden="1" xr:uid="{5A9BC4B3-7E89-464E-AF1F-0E02C0BB014F}"/>
    <cellStyle name="Followed Hyperlink 19" xfId="14825" hidden="1" xr:uid="{558E6C66-4CC8-4E32-980D-FCB269900DC9}"/>
    <cellStyle name="Followed Hyperlink 19" xfId="14906" hidden="1" xr:uid="{5B561088-98C1-4303-AE07-B4CCDFD0BCE2}"/>
    <cellStyle name="Followed Hyperlink 19" xfId="14952" hidden="1" xr:uid="{78135846-A21F-47F7-B940-B9617D99F9BD}"/>
    <cellStyle name="Followed Hyperlink 19" xfId="14511" hidden="1" xr:uid="{1EC7F3DC-81F7-4E8F-B845-37195EE97409}"/>
    <cellStyle name="Followed Hyperlink 19" xfId="14993" hidden="1" xr:uid="{8D8F7D66-6332-43CA-837C-53EC477032ED}"/>
    <cellStyle name="Followed Hyperlink 19" xfId="15074" hidden="1" xr:uid="{A48780D5-2697-4B6C-960E-570500342202}"/>
    <cellStyle name="Followed Hyperlink 19" xfId="15120" hidden="1" xr:uid="{36AABBA8-A633-4F1F-B82B-F84FFA738FE2}"/>
    <cellStyle name="Followed Hyperlink 19" xfId="14482" hidden="1" xr:uid="{31F6BF2B-9CA7-4101-931B-019D2AC1F75D}"/>
    <cellStyle name="Followed Hyperlink 19" xfId="14611" hidden="1" xr:uid="{BBE4CADD-8EBE-4A01-8BF6-F483BB037BDD}"/>
    <cellStyle name="Followed Hyperlink 19" xfId="14657" hidden="1" xr:uid="{2A0CB566-1A02-48F7-9106-CE1868ABC358}"/>
    <cellStyle name="Followed Hyperlink 19" xfId="15211" hidden="1" xr:uid="{A81D3694-4B4E-4311-9900-3B6A32900E8F}"/>
    <cellStyle name="Followed Hyperlink 19" xfId="15257" hidden="1" xr:uid="{D9C2470F-576B-45D4-AFA7-7BF797A8AF62}"/>
    <cellStyle name="Followed Hyperlink 19" xfId="14858" hidden="1" xr:uid="{6CF48226-26E3-490C-B8CC-F8BA0D19AD1F}"/>
    <cellStyle name="Followed Hyperlink 19" xfId="15314" hidden="1" xr:uid="{0A14762E-8072-4801-A896-AAC6E770B6FD}"/>
    <cellStyle name="Followed Hyperlink 19" xfId="15353" hidden="1" xr:uid="{693A3C0D-EC5E-4F7D-80A9-5CBD4A0B4AC6}"/>
    <cellStyle name="Followed Hyperlink 19" xfId="15399" hidden="1" xr:uid="{64098EA8-B4DC-4560-B9C4-42C59FCA06F7}"/>
    <cellStyle name="Followed Hyperlink 19" xfId="15450" hidden="1" xr:uid="{F319E091-C9E9-4E5E-94E8-B87E6D29C0F2}"/>
    <cellStyle name="Followed Hyperlink 19" xfId="15496" hidden="1" xr:uid="{ADB52751-BDDA-4F16-9AD7-B61AF734294E}"/>
    <cellStyle name="Followed Hyperlink 19" xfId="15565" hidden="1" xr:uid="{0AC81D38-172A-4CAC-BFBF-F54D862123D8}"/>
    <cellStyle name="Followed Hyperlink 19" xfId="16847" hidden="1" xr:uid="{45F4AE06-DC97-4185-A2E2-CD67A25B3EF2}"/>
    <cellStyle name="Followed Hyperlink 19" xfId="17325" hidden="1" xr:uid="{78DD08CC-F605-4585-B0E0-7BFDA3742AD5}"/>
    <cellStyle name="Followed Hyperlink 19" xfId="16279" hidden="1" xr:uid="{33B811C7-5119-4973-AE86-CC3EB9B48C5E}"/>
    <cellStyle name="Followed Hyperlink 19" xfId="14850" hidden="1" xr:uid="{9156238F-23FD-4DC5-992F-8510C9957EA7}"/>
    <cellStyle name="Followed Hyperlink 19" xfId="17238" hidden="1" xr:uid="{F157B56F-FA14-456C-8C12-621EB7D786B5}"/>
    <cellStyle name="Followed Hyperlink 19" xfId="17284" hidden="1" xr:uid="{43302F92-8EA6-4C7A-A282-109BBD921EE6}"/>
    <cellStyle name="Followed Hyperlink 19" xfId="17158" hidden="1" xr:uid="{86E3FD2F-7FF6-4D94-856D-195454273C97}"/>
    <cellStyle name="Followed Hyperlink 19" xfId="16926" hidden="1" xr:uid="{0726B30A-B8C3-42B1-98B8-0AA90174D19A}"/>
    <cellStyle name="Followed Hyperlink 19" xfId="18976" hidden="1" xr:uid="{E6EA4FEF-C241-4E5E-B4FA-8118969A5EEE}"/>
    <cellStyle name="Followed Hyperlink 19" xfId="21537" hidden="1" xr:uid="{73C6DFD7-C184-47B3-ACBD-D221E39C2342}"/>
    <cellStyle name="Followed Hyperlink 19" xfId="21666" hidden="1" xr:uid="{C1490E5F-32E3-4F9F-BB46-A97284B853DD}"/>
    <cellStyle name="Followed Hyperlink 19" xfId="21711" hidden="1" xr:uid="{0A6D4A50-FE02-45D8-96C5-44BB73D8C060}"/>
    <cellStyle name="Followed Hyperlink 19" xfId="21790" hidden="1" xr:uid="{75F61750-9498-4986-91EB-483A3AE998A7}"/>
    <cellStyle name="Followed Hyperlink 19" xfId="21835" hidden="1" xr:uid="{A697A421-9F25-48C8-BBC7-556F5382A335}"/>
    <cellStyle name="Followed Hyperlink 19" xfId="20783" hidden="1" xr:uid="{50D3911B-2FEA-492D-A0C4-D24793554DFF}"/>
    <cellStyle name="Followed Hyperlink 19" xfId="22080" hidden="1" xr:uid="{DD7218D7-FDFA-4BB0-A88A-65F0EA6CA590}"/>
    <cellStyle name="Followed Hyperlink 19" xfId="22950" hidden="1" xr:uid="{6FF179D7-0373-4D35-883A-7C5CEB99F240}"/>
    <cellStyle name="Followed Hyperlink 19" xfId="22996" hidden="1" xr:uid="{C91C0FD4-7AE5-4479-B9F8-1067D9B2E776}"/>
    <cellStyle name="Followed Hyperlink 19" xfId="22596" hidden="1" xr:uid="{28C7B73F-0FE5-42C3-9429-5BD258F55E90}"/>
    <cellStyle name="Followed Hyperlink 19" xfId="23038" hidden="1" xr:uid="{B9A887DD-CA81-4BD6-BD72-90C330D66BDC}"/>
    <cellStyle name="Followed Hyperlink 19" xfId="23122" hidden="1" xr:uid="{B295E3C3-6F8B-446A-B8B9-B04BD95235DC}"/>
    <cellStyle name="Followed Hyperlink 19" xfId="22585" hidden="1" xr:uid="{5B3FE813-93E7-477E-9819-78212525DE7F}"/>
    <cellStyle name="Followed Hyperlink 19" xfId="23164" hidden="1" xr:uid="{DB1C0CF5-1449-4410-94E1-18905692DA6D}"/>
    <cellStyle name="Followed Hyperlink 19" xfId="23201" hidden="1" xr:uid="{83A65CEA-650F-4330-87D3-1412644087E0}"/>
    <cellStyle name="Followed Hyperlink 19" xfId="23247" hidden="1" xr:uid="{B949EB30-2ED3-4C73-9C29-FD26AE2E826F}"/>
    <cellStyle name="Followed Hyperlink 19" xfId="22760" hidden="1" xr:uid="{403CB96A-A575-485B-AA6E-9B99CB7F1C91}"/>
    <cellStyle name="Followed Hyperlink 19" xfId="23288" hidden="1" xr:uid="{A4A8CA13-4DBD-4DF7-8C69-651BBC1B31FC}"/>
    <cellStyle name="Followed Hyperlink 19" xfId="23325" hidden="1" xr:uid="{25D2514C-DA6B-45F9-8F89-07F36AA68259}"/>
    <cellStyle name="Followed Hyperlink 19" xfId="23370" hidden="1" xr:uid="{63764C90-E34D-44C7-A144-A593E286A91C}"/>
    <cellStyle name="Followed Hyperlink 19" xfId="23449" hidden="1" xr:uid="{C8ED2333-AD06-40F6-92FF-996201B5BC36}"/>
    <cellStyle name="Followed Hyperlink 19" xfId="23495" hidden="1" xr:uid="{DA8179CD-0E8F-4E92-9DB4-67EC400C1037}"/>
    <cellStyle name="Followed Hyperlink 19" xfId="22500" hidden="1" xr:uid="{3A84D07E-EAF4-482D-9754-589712C688A1}"/>
    <cellStyle name="Followed Hyperlink 19" xfId="22546" hidden="1" xr:uid="{13205A38-670E-43DE-A7ED-79A76BD471D2}"/>
    <cellStyle name="Followed Hyperlink 19" xfId="22615" hidden="1" xr:uid="{D941AFEF-6E12-4153-BE5A-447DB1852676}"/>
    <cellStyle name="Followed Hyperlink 19" xfId="22661" hidden="1" xr:uid="{0C46712F-D636-4422-A2EE-6EC1591CFFBE}"/>
    <cellStyle name="Followed Hyperlink 19" xfId="21936" hidden="1" xr:uid="{7527D4E2-4935-4202-9C81-2CF6E4DB8B99}"/>
    <cellStyle name="Followed Hyperlink 19" xfId="22711" hidden="1" xr:uid="{66C0968B-8747-4A56-B807-7FA041E1F4C4}"/>
    <cellStyle name="Followed Hyperlink 19" xfId="22787" hidden="1" xr:uid="{7CA88F9E-DC23-482B-A0E1-0DE4FF151ECD}"/>
    <cellStyle name="Followed Hyperlink 19" xfId="22833" hidden="1" xr:uid="{5C4DE303-E92F-4934-A99F-D481B37379F2}"/>
    <cellStyle name="Followed Hyperlink 19" xfId="22261" hidden="1" xr:uid="{48D5062D-595F-41E6-BF05-6F8C54B9A6C7}"/>
    <cellStyle name="Followed Hyperlink 19" xfId="22307" hidden="1" xr:uid="{64D8AEF7-5165-45D6-B7B1-9069D326E81F}"/>
    <cellStyle name="Followed Hyperlink 19" xfId="21910" hidden="1" xr:uid="{A20E145D-A08D-4C6C-8F31-5325E3DEA3C7}"/>
    <cellStyle name="Followed Hyperlink 19" xfId="22364" hidden="1" xr:uid="{FC64FAF2-DF3C-42FC-9362-C20C31B2FA9D}"/>
    <cellStyle name="Followed Hyperlink 19" xfId="21902" hidden="1" xr:uid="{B0D6981C-A581-443C-BBD8-23C1E274133F}"/>
    <cellStyle name="Followed Hyperlink 19" xfId="22210" hidden="1" xr:uid="{364E288A-A3A1-407E-8EFB-DCB94354A066}"/>
    <cellStyle name="Followed Hyperlink 19" xfId="22170" hidden="1" xr:uid="{DC6BAAEC-9AB8-4933-A901-F7C4FA74E5CD}"/>
    <cellStyle name="Followed Hyperlink 19" xfId="22125" hidden="1" xr:uid="{E4DA3BBF-BD6B-433E-9078-962C01C66874}"/>
    <cellStyle name="Followed Hyperlink 19" xfId="22449" hidden="1" xr:uid="{9B157748-FD0E-4DDD-B313-B26321A03581}"/>
    <cellStyle name="Followed Hyperlink 19" xfId="22877" hidden="1" xr:uid="{3B5FDF82-0B71-4B67-A6CC-02609A7EB972}"/>
    <cellStyle name="Followed Hyperlink 19" xfId="19444" hidden="1" xr:uid="{C4A448CE-0F06-47B3-89A9-BD149BC1CB6B}"/>
    <cellStyle name="Followed Hyperlink 19" xfId="19105" hidden="1" xr:uid="{F645F02F-6959-487F-BB92-74874E599B65}"/>
    <cellStyle name="Followed Hyperlink 19" xfId="19143" hidden="1" xr:uid="{4ABCF5C8-FD4E-4884-A98D-15BEF1017469}"/>
    <cellStyle name="Followed Hyperlink 19" xfId="19059" hidden="1" xr:uid="{7BC334B7-F81E-44FD-B0B6-3BC6E178E237}"/>
    <cellStyle name="Followed Hyperlink 19" xfId="19021" hidden="1" xr:uid="{808E504C-CF64-48DF-A1AD-938093E542FD}"/>
    <cellStyle name="Followed Hyperlink 19" xfId="19490" hidden="1" xr:uid="{50C77326-46DD-4A2F-B6B4-FFC6DB4A3AF1}"/>
    <cellStyle name="Followed Hyperlink 19" xfId="19867" hidden="1" xr:uid="{74335D55-9284-4083-8534-41B118C6F26A}"/>
    <cellStyle name="Followed Hyperlink 19" xfId="23530" hidden="1" xr:uid="{93307C12-ECE9-400B-8D88-83F079B8CEAA}"/>
    <cellStyle name="Followed Hyperlink 19" xfId="23576" hidden="1" xr:uid="{58F55287-2142-4B41-8A10-99F46D7E8BCE}"/>
    <cellStyle name="Followed Hyperlink 19" xfId="23428" hidden="1" xr:uid="{691B76F5-1DC0-48A9-97B5-EF6CCF18C1D9}"/>
    <cellStyle name="Followed Hyperlink 19" xfId="23618" hidden="1" xr:uid="{0C936E46-E153-4A3E-80DC-962648F9D6A4}"/>
    <cellStyle name="Followed Hyperlink 19" xfId="23652" hidden="1" xr:uid="{5C60A4BE-6D55-40A8-9C5A-4D99A8BB12D3}"/>
    <cellStyle name="Followed Hyperlink 19" xfId="23076" hidden="1" xr:uid="{3413E917-89F3-4EF1-9171-AEAEE1DEA00E}"/>
    <cellStyle name="Followed Hyperlink 19" xfId="20539" hidden="1" xr:uid="{1850EB93-945A-4044-A5FD-F93FB8FF50EF}"/>
    <cellStyle name="Followed Hyperlink 19" xfId="20612" hidden="1" xr:uid="{BFEE9DD5-4EF1-485D-9BB0-287F2A19914F}"/>
    <cellStyle name="Followed Hyperlink 19" xfId="20657" hidden="1" xr:uid="{E5AA961D-D2A4-4888-978A-B31CC0721426}"/>
    <cellStyle name="Followed Hyperlink 19" xfId="20253" hidden="1" xr:uid="{49BF617C-2C16-4FE4-8831-5CE9396D1E8A}"/>
    <cellStyle name="Followed Hyperlink 19" xfId="20699" hidden="1" xr:uid="{1BCC4FF3-E657-4ABB-9DED-3F8228BF2B5F}"/>
    <cellStyle name="Followed Hyperlink 19" xfId="20737" hidden="1" xr:uid="{4DC289A8-0909-4124-A421-356656016C0A}"/>
    <cellStyle name="Followed Hyperlink 19" xfId="20242" hidden="1" xr:uid="{F59B5F67-B431-407E-82DE-F2BD71A44A9E}"/>
    <cellStyle name="Followed Hyperlink 19" xfId="20825" hidden="1" xr:uid="{7A5F41B7-5EF6-462C-89DC-2D338EC911AA}"/>
    <cellStyle name="Followed Hyperlink 19" xfId="20862" hidden="1" xr:uid="{D638287E-6137-4E9A-9364-1B8E5CDFA2E8}"/>
    <cellStyle name="Followed Hyperlink 19" xfId="20906" hidden="1" xr:uid="{F9D3354C-67C9-4A09-8250-B11D1C50E156}"/>
    <cellStyle name="Followed Hyperlink 19" xfId="20421" hidden="1" xr:uid="{37D16124-8A5C-46C0-A6C2-7B8947EB778C}"/>
    <cellStyle name="Followed Hyperlink 19" xfId="20948" hidden="1" xr:uid="{58C78B73-DB44-4F26-9D9E-40EF7E8ACB20}"/>
    <cellStyle name="Followed Hyperlink 19" xfId="21031" hidden="1" xr:uid="{115877A8-7F24-47BC-BB78-D05D6CD0673D}"/>
    <cellStyle name="Followed Hyperlink 19" xfId="21111" hidden="1" xr:uid="{D5C48E20-2E7E-4A04-8416-DA0340A1445C}"/>
    <cellStyle name="Followed Hyperlink 19" xfId="21156" hidden="1" xr:uid="{93E60189-32CE-4F0C-B10C-3F71520D8459}"/>
    <cellStyle name="Followed Hyperlink 19" xfId="21192" hidden="1" xr:uid="{507FB79B-188B-4FC2-9AFE-8D8B428F7278}"/>
    <cellStyle name="Followed Hyperlink 19" xfId="21236" hidden="1" xr:uid="{C8E855AC-A34C-440D-A777-03084FBFEC4E}"/>
    <cellStyle name="Followed Hyperlink 19" xfId="21090" hidden="1" xr:uid="{12B454D7-534A-4E38-B3B1-10674276D3D8}"/>
    <cellStyle name="Followed Hyperlink 19" xfId="21278" hidden="1" xr:uid="{EFB9D6CE-3A60-4FE8-B69D-2ABEDA5BBEAB}"/>
    <cellStyle name="Followed Hyperlink 19" xfId="21316" hidden="1" xr:uid="{82F732C9-AA3F-456D-8C5A-98C2B2C8A2E9}"/>
    <cellStyle name="Followed Hyperlink 19" xfId="21360" hidden="1" xr:uid="{01FF5BD1-9027-4236-B001-67D449EDAE91}"/>
    <cellStyle name="Followed Hyperlink 19" xfId="21410" hidden="1" xr:uid="{C0CCADA8-CA06-4EE5-88F7-4F388AE93D88}"/>
    <cellStyle name="Followed Hyperlink 19" xfId="21456" hidden="1" xr:uid="{918B61EB-6ADE-4582-8FAF-6E82F8EAAD3C}"/>
    <cellStyle name="Followed Hyperlink 19" xfId="22403" hidden="1" xr:uid="{1889EE62-D503-479D-A697-1C3C5E05A68E}"/>
    <cellStyle name="Followed Hyperlink 19" xfId="20318" hidden="1" xr:uid="{EC16D231-CE82-43EA-8E10-74709BEE05C1}"/>
    <cellStyle name="Followed Hyperlink 19" xfId="19592" hidden="1" xr:uid="{E0192F26-FE25-4AA4-9970-65CF7D1C57ED}"/>
    <cellStyle name="Followed Hyperlink 19" xfId="20371" hidden="1" xr:uid="{B0B169FB-D24A-4641-B7F9-6917ADE83843}"/>
    <cellStyle name="Followed Hyperlink 19" xfId="20448" hidden="1" xr:uid="{5AF5B7F7-BD40-4D23-A5D0-71D2C59AA9B6}"/>
    <cellStyle name="Followed Hyperlink 19" xfId="20494" hidden="1" xr:uid="{02F755EA-DE22-42D8-9E6F-F3D17795E73D}"/>
    <cellStyle name="Followed Hyperlink 19" xfId="19736" hidden="1" xr:uid="{B7A15037-0F27-417F-AEAE-CC65542AA8FD}"/>
    <cellStyle name="Followed Hyperlink 19" xfId="19297" hidden="1" xr:uid="{E500F689-1BE4-4A64-8129-F3DF3E0C96B3}"/>
    <cellStyle name="Followed Hyperlink 19" xfId="19532" hidden="1" xr:uid="{6F189DCD-4E55-42F2-9346-9EAA3C368B2F}"/>
    <cellStyle name="Followed Hyperlink 19" xfId="19613" hidden="1" xr:uid="{AA3B4868-FC44-460F-9675-E4C99B25A5D9}"/>
    <cellStyle name="Followed Hyperlink 19" xfId="19659" hidden="1" xr:uid="{E6D8314A-E6C3-4017-BD09-12FCBE2B0DA0}"/>
    <cellStyle name="Followed Hyperlink 19" xfId="19218" hidden="1" xr:uid="{5FD1C56E-54F2-4B3F-9773-7F4EE90781E8}"/>
    <cellStyle name="Followed Hyperlink 19" xfId="19700" hidden="1" xr:uid="{9365C4DA-D80F-41DA-AF05-C3821302442D}"/>
    <cellStyle name="Followed Hyperlink 19" xfId="19781" hidden="1" xr:uid="{BB5959EE-FC70-4D35-855D-6F16237C52E4}"/>
    <cellStyle name="Followed Hyperlink 19" xfId="19827" hidden="1" xr:uid="{EBAEA32C-BA35-436B-B04D-7E0607EAF56D}"/>
    <cellStyle name="Followed Hyperlink 19" xfId="19189" hidden="1" xr:uid="{EC509AD6-FE53-47EA-BEFA-85766785EA90}"/>
    <cellStyle name="Followed Hyperlink 19" xfId="19318" hidden="1" xr:uid="{E2AF74EE-20C9-4CFC-BB0C-46C2FD68A773}"/>
    <cellStyle name="Followed Hyperlink 19" xfId="19364" hidden="1" xr:uid="{96214DF8-913D-44EC-AA1C-A0CC8A034DA7}"/>
    <cellStyle name="Followed Hyperlink 19" xfId="19918" hidden="1" xr:uid="{2504B944-C520-47AF-B666-2721CF6B69E2}"/>
    <cellStyle name="Followed Hyperlink 19" xfId="19964" hidden="1" xr:uid="{B22B954F-0504-4E67-8BF6-07515CB807D0}"/>
    <cellStyle name="Followed Hyperlink 19" xfId="19565" hidden="1" xr:uid="{B8E98654-E679-4EE4-BBD5-1600B979E491}"/>
    <cellStyle name="Followed Hyperlink 19" xfId="20021" hidden="1" xr:uid="{F450AFBD-6901-44DA-91A7-F0E7B7ED60F4}"/>
    <cellStyle name="Followed Hyperlink 19" xfId="20060" hidden="1" xr:uid="{90B838BB-B7B3-4687-806D-C6FF4690FFF9}"/>
    <cellStyle name="Followed Hyperlink 19" xfId="20106" hidden="1" xr:uid="{796591EB-E4E0-406B-B23E-224F35D5FF4C}"/>
    <cellStyle name="Followed Hyperlink 19" xfId="20157" hidden="1" xr:uid="{1C60C7BA-D304-45A9-B259-6230403F0CC3}"/>
    <cellStyle name="Followed Hyperlink 19" xfId="20203" hidden="1" xr:uid="{9A5D5189-CCA4-40CC-9287-CC6D838DCC85}"/>
    <cellStyle name="Followed Hyperlink 19" xfId="20272" hidden="1" xr:uid="{EAEACDEA-BD83-41B8-9944-FD65A15063FE}"/>
    <cellStyle name="Followed Hyperlink 19" xfId="21566" hidden="1" xr:uid="{ABC796EA-A4A2-40F1-B155-C1901BA615D2}"/>
    <cellStyle name="Followed Hyperlink 19" xfId="22044" hidden="1" xr:uid="{D03A3EA1-8DB0-479A-8037-37ECFE0862DC}"/>
    <cellStyle name="Followed Hyperlink 19" xfId="20986" hidden="1" xr:uid="{C4C5CFD3-817C-42E5-9E83-A9BF20DF51C0}"/>
    <cellStyle name="Followed Hyperlink 19" xfId="19557" hidden="1" xr:uid="{CA86A99C-D7F3-43B0-856D-13BC153A45F6}"/>
    <cellStyle name="Followed Hyperlink 19" xfId="21957" hidden="1" xr:uid="{31ED2422-46A4-4677-9B39-E2552277DFAB}"/>
    <cellStyle name="Followed Hyperlink 19" xfId="22003" hidden="1" xr:uid="{EF1EF6DA-0178-4397-AE8E-F1376D7897ED}"/>
    <cellStyle name="Followed Hyperlink 19" xfId="21877" hidden="1" xr:uid="{38AEE8CA-BEEF-4C7C-B5F8-3835068F820D}"/>
    <cellStyle name="Followed Hyperlink 19" xfId="21645" hidden="1" xr:uid="{BEF2E182-3A12-427C-B764-91DDFF119C5F}"/>
    <cellStyle name="Followed Hyperlink 19" xfId="23695" hidden="1" xr:uid="{8FAD0455-EB71-414F-ADBF-84A376F8561B}"/>
    <cellStyle name="Followed Hyperlink 19" xfId="26325" hidden="1" xr:uid="{C848595E-BB5C-4543-AFF9-7B72D64EF658}"/>
    <cellStyle name="Followed Hyperlink 19" xfId="26454" hidden="1" xr:uid="{80E92D0C-7C18-4D3B-AC9A-400E1A89B018}"/>
    <cellStyle name="Followed Hyperlink 19" xfId="26500" hidden="1" xr:uid="{FBA3EE08-0F1B-4368-A9A8-72E5018E72B4}"/>
    <cellStyle name="Followed Hyperlink 19" xfId="26580" hidden="1" xr:uid="{90BD425A-AEE6-43F6-9188-7EA130109607}"/>
    <cellStyle name="Followed Hyperlink 19" xfId="26626" hidden="1" xr:uid="{591D829A-C15F-4B4E-8937-F5B4753782C1}"/>
    <cellStyle name="Followed Hyperlink 19" xfId="25548" hidden="1" xr:uid="{4D014CFC-8874-412C-A195-7D39AE08CCCA}"/>
    <cellStyle name="Followed Hyperlink 19" xfId="26872" hidden="1" xr:uid="{02106BB9-CCE4-43F5-8EDC-22CEFC793FB2}"/>
    <cellStyle name="Followed Hyperlink 19" xfId="27749" hidden="1" xr:uid="{5932D548-633A-4E8A-A245-39D7F0CF27D1}"/>
    <cellStyle name="Followed Hyperlink 19" xfId="27795" hidden="1" xr:uid="{4D092F7A-FC16-4A79-9341-6F2A680AD260}"/>
    <cellStyle name="Followed Hyperlink 19" xfId="27390" hidden="1" xr:uid="{38B9193D-A41C-4B9F-84C0-C469CE58973F}"/>
    <cellStyle name="Followed Hyperlink 19" xfId="27837" hidden="1" xr:uid="{1495DD1B-AAC4-4FA1-A53C-D768FE80C355}"/>
    <cellStyle name="Followed Hyperlink 19" xfId="27921" hidden="1" xr:uid="{38F2F55C-CD0A-4A5C-B58D-4F033B2532AF}"/>
    <cellStyle name="Followed Hyperlink 19" xfId="27379" hidden="1" xr:uid="{977B9A36-330C-42D2-8645-29C1352B83D5}"/>
    <cellStyle name="Followed Hyperlink 19" xfId="27963" hidden="1" xr:uid="{925A21A5-AEB9-4E24-9FBA-D483060CE574}"/>
    <cellStyle name="Followed Hyperlink 19" xfId="28001" hidden="1" xr:uid="{A56F9BBB-82E3-430F-B867-2A73CFA8F828}"/>
    <cellStyle name="Followed Hyperlink 19" xfId="28047" hidden="1" xr:uid="{5AC15431-C45B-4515-8DFB-A72F8D10450F}"/>
    <cellStyle name="Followed Hyperlink 19" xfId="27558" hidden="1" xr:uid="{FA8389B7-AB56-464F-8A07-D646D8455767}"/>
    <cellStyle name="Followed Hyperlink 19" xfId="28089" hidden="1" xr:uid="{8C1B678F-A351-4857-9083-D9D88507F311}"/>
    <cellStyle name="Followed Hyperlink 19" xfId="28127" hidden="1" xr:uid="{5A31CE96-A029-49C6-A351-29DB84C62AD9}"/>
    <cellStyle name="Followed Hyperlink 19" xfId="28173" hidden="1" xr:uid="{0F14CC1C-E351-4417-9CD1-EF216C3843E4}"/>
    <cellStyle name="Followed Hyperlink 19" xfId="28253" hidden="1" xr:uid="{7B7C36CD-D481-4E17-A6FB-751AD1D9DB52}"/>
    <cellStyle name="Followed Hyperlink 19" xfId="28299" hidden="1" xr:uid="{53F85FAD-5FB2-4880-95B7-6E914B989F30}"/>
    <cellStyle name="Followed Hyperlink 19" xfId="27294" hidden="1" xr:uid="{454A0E0C-C84E-495E-AD2D-3C2FE4171768}"/>
    <cellStyle name="Followed Hyperlink 19" xfId="27340" hidden="1" xr:uid="{30D28546-773B-4B40-895D-F8B05425EFC4}"/>
    <cellStyle name="Followed Hyperlink 19" xfId="27409" hidden="1" xr:uid="{F44443D4-AA0E-4FBF-8A89-F9B97365E832}"/>
    <cellStyle name="Followed Hyperlink 19" xfId="27455" hidden="1" xr:uid="{5A13C639-6BC1-4E26-BEE8-D5D08CF95F7F}"/>
    <cellStyle name="Followed Hyperlink 19" xfId="26728" hidden="1" xr:uid="{1762DE98-6CAC-45E5-89B6-7A60C38F17C7}"/>
    <cellStyle name="Followed Hyperlink 19" xfId="27508" hidden="1" xr:uid="{8F536F69-8469-47F2-BC4E-B973B8B3D118}"/>
    <cellStyle name="Followed Hyperlink 19" xfId="27585" hidden="1" xr:uid="{83DDFE78-7B79-41A9-8C53-B17F8F33880B}"/>
    <cellStyle name="Followed Hyperlink 19" xfId="27631" hidden="1" xr:uid="{B42E0C92-CFAA-4C88-83E1-D2BB8D450206}"/>
    <cellStyle name="Followed Hyperlink 19" xfId="27055" hidden="1" xr:uid="{D96DC1AA-678F-48C5-BDB2-FF44645B7AC6}"/>
    <cellStyle name="Followed Hyperlink 19" xfId="27101" hidden="1" xr:uid="{B67DD30E-EC2B-415E-A8F3-F60D5706E71F}"/>
    <cellStyle name="Followed Hyperlink 19" xfId="26701" hidden="1" xr:uid="{13ACFFD3-F8C6-4B31-94E7-A044D7A1FC09}"/>
    <cellStyle name="Followed Hyperlink 19" xfId="27158" hidden="1" xr:uid="{9AFC58B3-A02F-423E-98CD-A906EB0AEAC8}"/>
    <cellStyle name="Followed Hyperlink 19" xfId="26693" hidden="1" xr:uid="{8C2B5873-40D9-431E-9BB7-12B3C21ED50C}"/>
    <cellStyle name="Followed Hyperlink 19" xfId="27004" hidden="1" xr:uid="{0811D515-20C1-4CC4-9662-09F33607263E}"/>
    <cellStyle name="Followed Hyperlink 19" xfId="26963" hidden="1" xr:uid="{EDC8080B-D5FD-4981-9A48-CAC2BF512745}"/>
    <cellStyle name="Followed Hyperlink 19" xfId="26917" hidden="1" xr:uid="{9340F73A-BF91-4F7F-A0F9-1ECDFD9E7288}"/>
    <cellStyle name="Followed Hyperlink 19" xfId="27243" hidden="1" xr:uid="{955B1F36-0965-4517-B51E-9259E7B83567}"/>
    <cellStyle name="Followed Hyperlink 19" xfId="27676" hidden="1" xr:uid="{F009E856-BAC7-4E09-B93A-91CB911FC0C4}"/>
    <cellStyle name="Followed Hyperlink 19" xfId="24207" hidden="1" xr:uid="{7D914F0C-3B55-4D74-8C13-D4AEA6B9A278}"/>
    <cellStyle name="Followed Hyperlink 19" xfId="23868" hidden="1" xr:uid="{31509EBD-962E-4590-BA5C-2D6297226251}"/>
    <cellStyle name="Followed Hyperlink 19" xfId="23906" hidden="1" xr:uid="{CE28D0B8-0BB4-486B-9566-F7B2211EA61D}"/>
    <cellStyle name="Followed Hyperlink 19" xfId="23822" hidden="1" xr:uid="{AC4EFBE5-6065-430D-B751-F3C7B074F370}"/>
    <cellStyle name="Followed Hyperlink 19" xfId="23784" hidden="1" xr:uid="{70F983AC-7D91-4C4A-B790-F140A29AE990}"/>
    <cellStyle name="Followed Hyperlink 19" xfId="24253" hidden="1" xr:uid="{7FDF6C7E-1F6F-4005-9F38-D25F683EA306}"/>
    <cellStyle name="Followed Hyperlink 19" xfId="24631" hidden="1" xr:uid="{31581D97-0C71-4B1E-AF02-BBF584EECDC8}"/>
    <cellStyle name="Followed Hyperlink 19" xfId="28337" hidden="1" xr:uid="{94C016B3-E1E6-4912-8994-45155937CAEB}"/>
    <cellStyle name="Followed Hyperlink 19" xfId="28383" hidden="1" xr:uid="{B3F3E474-59A4-4D07-B9FD-AE16347660F5}"/>
    <cellStyle name="Followed Hyperlink 19" xfId="28232" hidden="1" xr:uid="{324F2D51-A862-4621-B0CC-9A6F0826807E}"/>
    <cellStyle name="Followed Hyperlink 19" xfId="28425" hidden="1" xr:uid="{3651C180-6512-4067-85AB-1869F1A2AF97}"/>
    <cellStyle name="Followed Hyperlink 19" xfId="28463" hidden="1" xr:uid="{5F45FD8B-3527-4732-9034-E5C3A620DCC2}"/>
    <cellStyle name="Followed Hyperlink 19" xfId="27875" hidden="1" xr:uid="{9CB0B459-FFE0-4394-84A5-8682CA286026}"/>
    <cellStyle name="Followed Hyperlink 19" xfId="25303" hidden="1" xr:uid="{61FE5A62-FF5C-4994-88C5-B0353990E192}"/>
    <cellStyle name="Followed Hyperlink 19" xfId="25376" hidden="1" xr:uid="{3C4EFE66-A0A7-4ECF-94B5-52881B218B59}"/>
    <cellStyle name="Followed Hyperlink 19" xfId="25422" hidden="1" xr:uid="{66EA81F4-F234-441B-9B27-717C5F01D02A}"/>
    <cellStyle name="Followed Hyperlink 19" xfId="25017" hidden="1" xr:uid="{4C81135B-B98C-4D0B-971E-3C782BA920FF}"/>
    <cellStyle name="Followed Hyperlink 19" xfId="25464" hidden="1" xr:uid="{6D66DD5A-EBE3-45B1-9CD8-EC1DDDC3BF7F}"/>
    <cellStyle name="Followed Hyperlink 19" xfId="25502" hidden="1" xr:uid="{F59808B7-A179-4359-98D4-1E13D64BDE20}"/>
    <cellStyle name="Followed Hyperlink 19" xfId="25006" hidden="1" xr:uid="{69D94017-1CA6-419F-A607-CD1580DC08AA}"/>
    <cellStyle name="Followed Hyperlink 19" xfId="25590" hidden="1" xr:uid="{39D2CD4C-A730-4A44-9D1B-80183995CF75}"/>
    <cellStyle name="Followed Hyperlink 19" xfId="25628" hidden="1" xr:uid="{19A1CE51-0D88-448D-91AB-7685BB760A04}"/>
    <cellStyle name="Followed Hyperlink 19" xfId="25674" hidden="1" xr:uid="{FAB3A665-4358-462A-805D-4EE28D9C44FF}"/>
    <cellStyle name="Followed Hyperlink 19" xfId="25185" hidden="1" xr:uid="{0DEA63ED-3FB4-4412-A963-8EA16443AC90}"/>
    <cellStyle name="Followed Hyperlink 19" xfId="25716" hidden="1" xr:uid="{7BF5E56F-D2B0-4510-9724-A28026F5A513}"/>
    <cellStyle name="Followed Hyperlink 19" xfId="25800" hidden="1" xr:uid="{B2F4C9B4-74D6-41CB-9382-D8350B9A669A}"/>
    <cellStyle name="Followed Hyperlink 19" xfId="25880" hidden="1" xr:uid="{B600A5E8-8191-4E13-825C-3079F0F0BA7D}"/>
    <cellStyle name="Followed Hyperlink 19" xfId="25926" hidden="1" xr:uid="{C21ABA14-B83A-4213-B3E5-7F503343CE3F}"/>
    <cellStyle name="Followed Hyperlink 19" xfId="25964" hidden="1" xr:uid="{930805AE-7880-48BF-A394-4B5D1FABF5E0}"/>
    <cellStyle name="Followed Hyperlink 19" xfId="26010" hidden="1" xr:uid="{C48DC40B-9B57-43BD-B319-2298C36901C0}"/>
    <cellStyle name="Followed Hyperlink 19" xfId="25859" hidden="1" xr:uid="{E9EE34F9-9B75-4CED-BCCC-847500126A2E}"/>
    <cellStyle name="Followed Hyperlink 19" xfId="26052" hidden="1" xr:uid="{C52C7C4A-AE81-460C-BF6B-7736FC20A714}"/>
    <cellStyle name="Followed Hyperlink 19" xfId="26090" hidden="1" xr:uid="{2E67D702-2712-4A03-A5DE-046723745EFC}"/>
    <cellStyle name="Followed Hyperlink 19" xfId="26136" hidden="1" xr:uid="{617E6525-062E-433F-B85D-908D2A112BA4}"/>
    <cellStyle name="Followed Hyperlink 19" xfId="26195" hidden="1" xr:uid="{579EE117-FC79-4DB1-9B96-1EB2855A6B40}"/>
    <cellStyle name="Followed Hyperlink 19" xfId="26241" hidden="1" xr:uid="{8FCC9B16-424B-46C0-95FA-EDF48C0FFDC9}"/>
    <cellStyle name="Followed Hyperlink 19" xfId="27197" hidden="1" xr:uid="{332C7D1A-1779-43D8-9C39-AC9E9980CCD6}"/>
    <cellStyle name="Followed Hyperlink 19" xfId="25082" hidden="1" xr:uid="{8D1E7C92-91A1-4610-9036-8549EEBEFB7C}"/>
    <cellStyle name="Followed Hyperlink 19" xfId="24355" hidden="1" xr:uid="{7123C937-B2DE-4BC2-B548-76660C66890C}"/>
    <cellStyle name="Followed Hyperlink 19" xfId="25135" hidden="1" xr:uid="{2EAAEE83-4943-4B83-AA39-C8F3F3D2F8F9}"/>
    <cellStyle name="Followed Hyperlink 19" xfId="25212" hidden="1" xr:uid="{87D82644-67B0-4C8D-AE0C-93CA0CF750C8}"/>
    <cellStyle name="Followed Hyperlink 19" xfId="25258" hidden="1" xr:uid="{C0A7F191-2FF2-4B0C-8865-CC39320C8E6B}"/>
    <cellStyle name="Followed Hyperlink 19" xfId="24499" hidden="1" xr:uid="{37DA182E-E602-4DD1-A3BF-4AE3782AA1D4}"/>
    <cellStyle name="Followed Hyperlink 19" xfId="24060" hidden="1" xr:uid="{D86C2308-71F0-4D97-8889-0EBC87643FB4}"/>
    <cellStyle name="Followed Hyperlink 19" xfId="24295" hidden="1" xr:uid="{B3D4E672-96B0-4FE7-B55E-235AFCEEDF2A}"/>
    <cellStyle name="Followed Hyperlink 19" xfId="24376" hidden="1" xr:uid="{031D6DF3-F1DB-4B22-9EED-8CCB648A9B6E}"/>
    <cellStyle name="Followed Hyperlink 19" xfId="24422" hidden="1" xr:uid="{945B793D-B1C8-451E-8BA2-52C2BEDA6F72}"/>
    <cellStyle name="Followed Hyperlink 19" xfId="23981" hidden="1" xr:uid="{69A2FB30-1554-4B7E-978E-82BAEF0E7533}"/>
    <cellStyle name="Followed Hyperlink 19" xfId="24463" hidden="1" xr:uid="{7EF03930-8895-4177-A5DE-AF6F397384F5}"/>
    <cellStyle name="Followed Hyperlink 19" xfId="24544" hidden="1" xr:uid="{9A771F9D-27D1-4D3D-904E-B375E208DB68}"/>
    <cellStyle name="Followed Hyperlink 19" xfId="24590" hidden="1" xr:uid="{2803D0C9-30C9-4A60-BE4D-FA7ABEC902FB}"/>
    <cellStyle name="Followed Hyperlink 19" xfId="23952" hidden="1" xr:uid="{EB0BDE8F-3997-4F9A-88C1-3A3116150523}"/>
    <cellStyle name="Followed Hyperlink 19" xfId="24081" hidden="1" xr:uid="{8EAEF2D5-B618-40A6-99C6-41FFCA3F59D9}"/>
    <cellStyle name="Followed Hyperlink 19" xfId="24127" hidden="1" xr:uid="{066FFEB1-70A4-4BC3-9DE4-1B30BFF39367}"/>
    <cellStyle name="Followed Hyperlink 19" xfId="24682" hidden="1" xr:uid="{F77E7B10-CB50-4D48-A297-979A456F4049}"/>
    <cellStyle name="Followed Hyperlink 19" xfId="24728" hidden="1" xr:uid="{63AC820C-DF47-4C26-9136-8F526EB455DA}"/>
    <cellStyle name="Followed Hyperlink 19" xfId="24328" hidden="1" xr:uid="{31BA60BE-4E30-4494-86E5-4A4A186FE01B}"/>
    <cellStyle name="Followed Hyperlink 19" xfId="24785" hidden="1" xr:uid="{CF00BD52-F27A-463B-8A59-771B869C7859}"/>
    <cellStyle name="Followed Hyperlink 19" xfId="24824" hidden="1" xr:uid="{87CA7DD4-A1CF-45C5-AE0E-33942B2A2CCD}"/>
    <cellStyle name="Followed Hyperlink 19" xfId="24870" hidden="1" xr:uid="{8B25C95C-9B35-44B0-BD45-051F860A9B04}"/>
    <cellStyle name="Followed Hyperlink 19" xfId="24921" hidden="1" xr:uid="{53874AE2-050C-41D8-92C9-04A26509E9CB}"/>
    <cellStyle name="Followed Hyperlink 19" xfId="24967" hidden="1" xr:uid="{C6EC7733-5438-4780-BEED-C8EA0A7EEC03}"/>
    <cellStyle name="Followed Hyperlink 19" xfId="25036" hidden="1" xr:uid="{05278CA2-7EF3-41FE-90B3-67A8547D57D0}"/>
    <cellStyle name="Followed Hyperlink 19" xfId="26354" hidden="1" xr:uid="{B368D34E-2E51-45ED-AE11-06B00B1AAB2F}"/>
    <cellStyle name="Followed Hyperlink 19" xfId="26836" hidden="1" xr:uid="{C291ECE9-9D42-4399-96DC-542AD78AC054}"/>
    <cellStyle name="Followed Hyperlink 19" xfId="25754" hidden="1" xr:uid="{24554F8B-C13F-4C7A-B500-DC922843F316}"/>
    <cellStyle name="Followed Hyperlink 19" xfId="24320" hidden="1" xr:uid="{21BE5696-F8F7-401D-80D0-D64980350FA8}"/>
    <cellStyle name="Followed Hyperlink 19" xfId="26749" hidden="1" xr:uid="{DF7A47EA-9702-46C0-880F-EC46F624FAEE}"/>
    <cellStyle name="Followed Hyperlink 19" xfId="26795" hidden="1" xr:uid="{274B86AA-1C80-4A17-AFC2-D84F00761F40}"/>
    <cellStyle name="Followed Hyperlink 19" xfId="26668" hidden="1" xr:uid="{05956CF3-4365-4C91-B9F9-AD9556243621}"/>
    <cellStyle name="Followed Hyperlink 19" xfId="26433" hidden="1" xr:uid="{96F22C46-8256-46C6-842E-4C7AB47B7C87}"/>
    <cellStyle name="Followed Hyperlink 19" xfId="28509" hidden="1" xr:uid="{5BB18D3C-1339-4C0C-826F-A0CBC5744972}"/>
    <cellStyle name="Followed Hyperlink 19" xfId="31067" hidden="1" xr:uid="{CD914FCA-5DE7-48F5-B8D2-EF5F0F72667C}"/>
    <cellStyle name="Followed Hyperlink 19" xfId="31196" hidden="1" xr:uid="{5212A278-BA8F-4233-A35C-AA5C8F707676}"/>
    <cellStyle name="Followed Hyperlink 19" xfId="31242" hidden="1" xr:uid="{D80726CF-3AC3-4EE1-AF8D-48F88D6D142E}"/>
    <cellStyle name="Followed Hyperlink 19" xfId="31322" hidden="1" xr:uid="{93E2927A-6C1B-4724-BCBA-3F5FD06D6484}"/>
    <cellStyle name="Followed Hyperlink 19" xfId="31368" hidden="1" xr:uid="{F95C1ED9-DE6C-4916-AC7B-CF6834FF14C6}"/>
    <cellStyle name="Followed Hyperlink 19" xfId="30292" hidden="1" xr:uid="{AF6B4896-E811-4DE3-9935-66EA62522C08}"/>
    <cellStyle name="Followed Hyperlink 19" xfId="31614" hidden="1" xr:uid="{081C3006-EAA5-4264-88B2-67282A92A6AB}"/>
    <cellStyle name="Followed Hyperlink 19" xfId="32491" hidden="1" xr:uid="{D1801525-D8EA-43C1-A961-70B4A0B68024}"/>
    <cellStyle name="Followed Hyperlink 19" xfId="32537" hidden="1" xr:uid="{A74091B1-2790-40C1-8B4B-9DA8E43ED63E}"/>
    <cellStyle name="Followed Hyperlink 19" xfId="32132" hidden="1" xr:uid="{3BB1251C-73DE-453A-8578-9001786F8E1D}"/>
    <cellStyle name="Followed Hyperlink 19" xfId="32579" hidden="1" xr:uid="{F957CCB5-B24A-414E-8C93-BCACA0A98B16}"/>
    <cellStyle name="Followed Hyperlink 19" xfId="32663" hidden="1" xr:uid="{381E006A-45A1-40CB-B3DC-0397286C4917}"/>
    <cellStyle name="Followed Hyperlink 19" xfId="32121" hidden="1" xr:uid="{07CD43AE-494D-4B6A-8A2F-1FD4DDD4552E}"/>
    <cellStyle name="Followed Hyperlink 19" xfId="32705" hidden="1" xr:uid="{0524487F-E495-4414-A6E3-A4820976C9FD}"/>
    <cellStyle name="Followed Hyperlink 19" xfId="32743" hidden="1" xr:uid="{FFF8CBD2-CF29-49C0-9FBF-3166A09DA2C2}"/>
    <cellStyle name="Followed Hyperlink 19" xfId="32789" hidden="1" xr:uid="{A40C1603-7A3C-4BF9-A799-62F7DE3A5C74}"/>
    <cellStyle name="Followed Hyperlink 19" xfId="32300" hidden="1" xr:uid="{D44892FA-304F-4490-B537-55BC9020C416}"/>
    <cellStyle name="Followed Hyperlink 19" xfId="32831" hidden="1" xr:uid="{A31042D5-1867-48B1-813F-03F097D814D1}"/>
    <cellStyle name="Followed Hyperlink 19" xfId="32869" hidden="1" xr:uid="{55E20B41-19B5-41A1-8B39-F387C16A79CF}"/>
    <cellStyle name="Followed Hyperlink 19" xfId="32915" hidden="1" xr:uid="{DA1A6A3C-B08A-44D3-97F2-87DBC6286264}"/>
    <cellStyle name="Followed Hyperlink 19" xfId="32995" hidden="1" xr:uid="{0E1D6C59-D46C-4235-B28D-C9CC8672D9CF}"/>
    <cellStyle name="Followed Hyperlink 19" xfId="33041" hidden="1" xr:uid="{62BE2AE9-43EA-434F-9CF2-0DA2287AC1C1}"/>
    <cellStyle name="Followed Hyperlink 19" xfId="32036" hidden="1" xr:uid="{86AB7ED1-F69C-4DC8-A5EA-C99EBEEE0D89}"/>
    <cellStyle name="Followed Hyperlink 19" xfId="32082" hidden="1" xr:uid="{86BE9493-7572-4A72-9A15-80FF4004487F}"/>
    <cellStyle name="Followed Hyperlink 19" xfId="32151" hidden="1" xr:uid="{09464767-2AF7-450E-BBD1-3B5AA089515C}"/>
    <cellStyle name="Followed Hyperlink 19" xfId="32197" hidden="1" xr:uid="{D02FA74F-E266-4A09-B65B-93BC698ABF5D}"/>
    <cellStyle name="Followed Hyperlink 19" xfId="31470" hidden="1" xr:uid="{35A9F4A8-5C77-4985-819D-C76A27D43810}"/>
    <cellStyle name="Followed Hyperlink 19" xfId="32250" hidden="1" xr:uid="{2B114A3E-6ABB-4E2A-84F7-7BEE811B6276}"/>
    <cellStyle name="Followed Hyperlink 19" xfId="32327" hidden="1" xr:uid="{B591E1A2-DDF8-4219-A8F7-9BC4EA21F433}"/>
    <cellStyle name="Followed Hyperlink 19" xfId="32373" hidden="1" xr:uid="{E561F0BC-4C54-4426-9BCC-CCED0EE5921B}"/>
    <cellStyle name="Followed Hyperlink 19" xfId="31797" hidden="1" xr:uid="{0635840A-4DF5-47D0-9879-00F547D77776}"/>
    <cellStyle name="Followed Hyperlink 19" xfId="31843" hidden="1" xr:uid="{A5189628-DBBF-407F-ADA4-C597B7FA511A}"/>
    <cellStyle name="Followed Hyperlink 19" xfId="31443" hidden="1" xr:uid="{13971B67-A6F6-422D-8637-EC4428116E66}"/>
    <cellStyle name="Followed Hyperlink 19" xfId="31900" hidden="1" xr:uid="{EFE227D1-6A47-4288-BF36-1093F045917A}"/>
    <cellStyle name="Followed Hyperlink 19" xfId="31435" hidden="1" xr:uid="{BCA0C454-8F71-4356-A89E-DFADC6815044}"/>
    <cellStyle name="Followed Hyperlink 19" xfId="31746" hidden="1" xr:uid="{CACA0562-F942-48F4-AB92-555884CD824B}"/>
    <cellStyle name="Followed Hyperlink 19" xfId="31705" hidden="1" xr:uid="{EDE905AE-FA91-499E-AF9F-722088178BB0}"/>
    <cellStyle name="Followed Hyperlink 19" xfId="31659" hidden="1" xr:uid="{28ABA34B-6B47-4A85-8CD5-15FF26CFCD1E}"/>
    <cellStyle name="Followed Hyperlink 19" xfId="31985" hidden="1" xr:uid="{CDFB1116-0552-40A0-BD85-119F597E3D99}"/>
    <cellStyle name="Followed Hyperlink 19" xfId="32418" hidden="1" xr:uid="{BE2B5169-E83C-44C4-9E2B-C7033934B227}"/>
    <cellStyle name="Followed Hyperlink 19" xfId="28951" hidden="1" xr:uid="{7D97B1AF-345E-480A-9771-26B364309545}"/>
    <cellStyle name="Followed Hyperlink 19" xfId="28612" hidden="1" xr:uid="{4D4259E4-1090-434E-A741-55FEA882BD24}"/>
    <cellStyle name="Followed Hyperlink 19" xfId="28650" hidden="1" xr:uid="{03117117-C5BA-43F5-B90A-DE05AF6BFCAD}"/>
    <cellStyle name="Followed Hyperlink 19" xfId="28566" hidden="1" xr:uid="{4C270904-4946-4D34-B30D-AD20F0D5AFFA}"/>
    <cellStyle name="Followed Hyperlink 19" xfId="25642" hidden="1" xr:uid="{5FC910EE-3B3E-432F-966C-9CAADE5F12CF}"/>
    <cellStyle name="Followed Hyperlink 19" xfId="28997" hidden="1" xr:uid="{636D7258-1556-495D-B41D-BBA773BCF284}"/>
    <cellStyle name="Followed Hyperlink 19" xfId="29375" hidden="1" xr:uid="{7C65D81E-234F-4258-B71B-8BA941EE7F0D}"/>
    <cellStyle name="Followed Hyperlink 19" xfId="33079" hidden="1" xr:uid="{06135BA1-071C-4F76-8D6D-41E87712127F}"/>
    <cellStyle name="Followed Hyperlink 19" xfId="33125" hidden="1" xr:uid="{FE7F26DA-13C5-4FDB-BE9E-319D9BBFE385}"/>
    <cellStyle name="Followed Hyperlink 19" xfId="32974" hidden="1" xr:uid="{7D3D03E5-FE1A-4947-9557-B4EB12DBA498}"/>
    <cellStyle name="Followed Hyperlink 19" xfId="33167" hidden="1" xr:uid="{CBA6DFF0-7F81-4C2D-80E5-78E32D288A37}"/>
    <cellStyle name="Followed Hyperlink 19" xfId="33205" hidden="1" xr:uid="{A85487CC-7F60-46F7-805D-BDF46F279C2A}"/>
    <cellStyle name="Followed Hyperlink 19" xfId="32617" hidden="1" xr:uid="{350A60DD-1FE1-463B-AEBE-07F934C7A30E}"/>
    <cellStyle name="Followed Hyperlink 19" xfId="30047" hidden="1" xr:uid="{AF2B3AE9-50E8-4C6E-828C-D694A93BBA9B}"/>
    <cellStyle name="Followed Hyperlink 19" xfId="30120" hidden="1" xr:uid="{9902B7F9-1148-4F34-A76E-D80290A1BA3D}"/>
    <cellStyle name="Followed Hyperlink 19" xfId="30166" hidden="1" xr:uid="{8D369D54-7498-4241-9A0B-E2AFF6FD4380}"/>
    <cellStyle name="Followed Hyperlink 19" xfId="29761" hidden="1" xr:uid="{4322B05A-CA2B-450F-8CB8-99E297BF45BD}"/>
    <cellStyle name="Followed Hyperlink 19" xfId="30208" hidden="1" xr:uid="{A9419135-E165-4BE3-8F0B-751719B73385}"/>
    <cellStyle name="Followed Hyperlink 19" xfId="30246" hidden="1" xr:uid="{70DF40C9-8E18-4433-A9C7-2FFFC767629E}"/>
    <cellStyle name="Followed Hyperlink 19" xfId="29750" hidden="1" xr:uid="{B70E1229-8C20-4CC6-9F34-8644E1377739}"/>
    <cellStyle name="Followed Hyperlink 19" xfId="30334" hidden="1" xr:uid="{F36005F6-3E41-405C-9A30-87DB26E89ABD}"/>
    <cellStyle name="Followed Hyperlink 19" xfId="30372" hidden="1" xr:uid="{FC59F1FE-9832-40EF-957E-12D261194BD5}"/>
    <cellStyle name="Followed Hyperlink 19" xfId="30418" hidden="1" xr:uid="{31E00FDE-2440-463A-8578-3592323C3C23}"/>
    <cellStyle name="Followed Hyperlink 19" xfId="29929" hidden="1" xr:uid="{EA861118-9DA4-4F86-98FC-9EC072C7F4C5}"/>
    <cellStyle name="Followed Hyperlink 19" xfId="30460" hidden="1" xr:uid="{334F7141-5675-4556-B133-FA1DEDC0843F}"/>
    <cellStyle name="Followed Hyperlink 19" xfId="30544" hidden="1" xr:uid="{CD22D8C5-17DE-4508-81E2-FC5A48F3E98C}"/>
    <cellStyle name="Followed Hyperlink 19" xfId="30624" hidden="1" xr:uid="{269908B7-ACB2-4E7E-B04B-B9C8167B5E30}"/>
    <cellStyle name="Followed Hyperlink 19" xfId="30670" hidden="1" xr:uid="{D0B588C7-FD53-4FC2-9BCD-23097B5773ED}"/>
    <cellStyle name="Followed Hyperlink 19" xfId="30708" hidden="1" xr:uid="{F906D5A5-2EB6-4E4F-89E0-70351C76F131}"/>
    <cellStyle name="Followed Hyperlink 19" xfId="30754" hidden="1" xr:uid="{9A1D53F6-C745-47C3-B60D-38510DC6F004}"/>
    <cellStyle name="Followed Hyperlink 19" xfId="30603" hidden="1" xr:uid="{6D5F7E21-DC40-4461-BA31-AFB6BA4B2382}"/>
    <cellStyle name="Followed Hyperlink 19" xfId="30796" hidden="1" xr:uid="{41FEB148-36D0-463F-9B10-C426470B7452}"/>
    <cellStyle name="Followed Hyperlink 19" xfId="30834" hidden="1" xr:uid="{7697B2EB-D840-497A-A536-20C9C048FB75}"/>
    <cellStyle name="Followed Hyperlink 19" xfId="30880" hidden="1" xr:uid="{7CDBE630-A544-49BA-B6C4-0EEB9FE8A0AB}"/>
    <cellStyle name="Followed Hyperlink 19" xfId="30937" hidden="1" xr:uid="{94B8FBEF-C742-42AA-BE33-5056EC82F9AC}"/>
    <cellStyle name="Followed Hyperlink 19" xfId="30983" hidden="1" xr:uid="{4E973445-23EB-404D-BF49-9700E1A4EC0C}"/>
    <cellStyle name="Followed Hyperlink 19" xfId="31939" hidden="1" xr:uid="{DB9DE0CB-1ACF-4241-8638-678E26F3836C}"/>
    <cellStyle name="Followed Hyperlink 19" xfId="29826" hidden="1" xr:uid="{365F0FCA-E925-4DA0-8CAB-C926FA333923}"/>
    <cellStyle name="Followed Hyperlink 19" xfId="29099" hidden="1" xr:uid="{C427120C-2B04-47B1-A259-35AE6E833F94}"/>
    <cellStyle name="Followed Hyperlink 19" xfId="29879" hidden="1" xr:uid="{EC01B661-374C-4B10-8078-C8192A4D4581}"/>
    <cellStyle name="Followed Hyperlink 19" xfId="29956" hidden="1" xr:uid="{04D9BFFE-EEEE-471C-9778-380BF3BA4468}"/>
    <cellStyle name="Followed Hyperlink 19" xfId="30002" hidden="1" xr:uid="{E305C3E9-5322-4A57-99A8-8CBDB7B0B6AF}"/>
    <cellStyle name="Followed Hyperlink 19" xfId="29243" hidden="1" xr:uid="{F7E5838F-5EBB-4192-AF9E-52FAA2241A12}"/>
    <cellStyle name="Followed Hyperlink 19" xfId="28804" hidden="1" xr:uid="{32A75FEC-0780-4E9E-A166-2004DF77C09D}"/>
    <cellStyle name="Followed Hyperlink 19" xfId="29039" hidden="1" xr:uid="{549D9735-5514-438F-A939-4F2BC582AA8E}"/>
    <cellStyle name="Followed Hyperlink 19" xfId="29120" hidden="1" xr:uid="{3231D3A2-D984-4802-BC07-561EFEF8C71C}"/>
    <cellStyle name="Followed Hyperlink 19" xfId="29166" hidden="1" xr:uid="{69A70C8E-70F1-4195-9F08-CBCC92743E49}"/>
    <cellStyle name="Followed Hyperlink 19" xfId="28725" hidden="1" xr:uid="{AFE9CC21-FFF7-4BE4-A9E2-E614C2E3D742}"/>
    <cellStyle name="Followed Hyperlink 19" xfId="29207" hidden="1" xr:uid="{60882B9C-3042-471B-B3DD-5FC1AE868235}"/>
    <cellStyle name="Followed Hyperlink 19" xfId="29288" hidden="1" xr:uid="{029EE497-9120-4850-9E43-8FE06D261A6F}"/>
    <cellStyle name="Followed Hyperlink 19" xfId="29334" hidden="1" xr:uid="{0CE290D9-24BB-409B-9B5D-FD1D60CC2B6F}"/>
    <cellStyle name="Followed Hyperlink 19" xfId="28696" hidden="1" xr:uid="{28BB2A87-4AE6-44A4-B83C-B25108E214C9}"/>
    <cellStyle name="Followed Hyperlink 19" xfId="28825" hidden="1" xr:uid="{E3891D78-EFB4-4B07-9E41-98603199A5B5}"/>
    <cellStyle name="Followed Hyperlink 19" xfId="28871" hidden="1" xr:uid="{6112708A-6D02-4EE1-BDAD-FA583066008D}"/>
    <cellStyle name="Followed Hyperlink 19" xfId="29426" hidden="1" xr:uid="{5CBFBF8A-06E3-43E2-B175-02D19E6580F8}"/>
    <cellStyle name="Followed Hyperlink 19" xfId="29472" hidden="1" xr:uid="{14A40442-2244-488D-894D-99822BE0552F}"/>
    <cellStyle name="Followed Hyperlink 19" xfId="29072" hidden="1" xr:uid="{3ED8E784-B6A2-405D-BD98-AD8EEF98D643}"/>
    <cellStyle name="Followed Hyperlink 19" xfId="29529" hidden="1" xr:uid="{BFC5506A-2AB6-4FD2-AFD9-70F7F86C7295}"/>
    <cellStyle name="Followed Hyperlink 19" xfId="29568" hidden="1" xr:uid="{2546DD5C-8F10-4248-9EB3-18FB44196036}"/>
    <cellStyle name="Followed Hyperlink 19" xfId="29614" hidden="1" xr:uid="{3E7CDD36-CB47-476A-978E-3B1FCB053DD4}"/>
    <cellStyle name="Followed Hyperlink 19" xfId="29665" hidden="1" xr:uid="{3EA8D3F8-DD01-4431-B141-5B3D73220889}"/>
    <cellStyle name="Followed Hyperlink 19" xfId="29711" hidden="1" xr:uid="{447DCA00-97B4-4C22-98F3-D2DB7F212166}"/>
    <cellStyle name="Followed Hyperlink 19" xfId="29780" hidden="1" xr:uid="{C3F4D0FF-8B02-42F7-A812-6ABB6DA5F357}"/>
    <cellStyle name="Followed Hyperlink 19" xfId="31096" hidden="1" xr:uid="{3FBE0AD4-8581-4DC6-959E-B8D4C41AEF9E}"/>
    <cellStyle name="Followed Hyperlink 19" xfId="31578" hidden="1" xr:uid="{862D0DCD-DED5-49A9-9FE7-6C7032DB0480}"/>
    <cellStyle name="Followed Hyperlink 19" xfId="30498" hidden="1" xr:uid="{E6179BD7-E6E9-46A4-B3F2-5E6CBEA9CF10}"/>
    <cellStyle name="Followed Hyperlink 19" xfId="29064" hidden="1" xr:uid="{EA4D4EBE-C6D3-4B98-B3AA-446E491B8C2A}"/>
    <cellStyle name="Followed Hyperlink 19" xfId="31491" hidden="1" xr:uid="{6A2F0A39-235A-43AA-8147-68F3B475224F}"/>
    <cellStyle name="Followed Hyperlink 19" xfId="31537" hidden="1" xr:uid="{D808E916-3096-4B33-8A13-6B86A53CC22D}"/>
    <cellStyle name="Followed Hyperlink 19" xfId="31410" hidden="1" xr:uid="{6C7EB040-F75A-4F09-852D-FBA739397C70}"/>
    <cellStyle name="Followed Hyperlink 19" xfId="31175" hidden="1" xr:uid="{1F4CDC30-32E0-4C6D-95E7-E59F0B895696}"/>
    <cellStyle name="Followed Hyperlink 19" xfId="33251" hidden="1" xr:uid="{84CDA27B-0D9E-4F99-A612-657AA7D1E5F2}"/>
    <cellStyle name="Followed Hyperlink 19" xfId="35724" hidden="1" xr:uid="{F602A323-4113-4323-BA09-7DA66D7C7ED4}"/>
    <cellStyle name="Followed Hyperlink 19" xfId="35853" hidden="1" xr:uid="{2641716F-E9B7-4DC2-980C-8717E6F6BD03}"/>
    <cellStyle name="Followed Hyperlink 19" xfId="35898" hidden="1" xr:uid="{21C93F93-AF7C-42F0-8179-76879BE389C6}"/>
    <cellStyle name="Followed Hyperlink 19" xfId="35977" hidden="1" xr:uid="{49E15E79-5141-4828-8FF8-2F5F0E5058AF}"/>
    <cellStyle name="Followed Hyperlink 19" xfId="36022" hidden="1" xr:uid="{03FAA17B-99F1-4A6C-AE79-26B1D7B6124F}"/>
    <cellStyle name="Followed Hyperlink 19" xfId="34982" hidden="1" xr:uid="{903A797C-3B1C-4183-B491-3F857C4EBF72}"/>
    <cellStyle name="Followed Hyperlink 19" xfId="36267" hidden="1" xr:uid="{562F079D-746B-488A-A191-8A305254A75A}"/>
    <cellStyle name="Followed Hyperlink 19" xfId="37137" hidden="1" xr:uid="{9F8973FE-E220-4A40-A219-26E018C7F0A7}"/>
    <cellStyle name="Followed Hyperlink 19" xfId="37183" hidden="1" xr:uid="{C514DA84-B821-4302-89FD-5CCD7FA5D076}"/>
    <cellStyle name="Followed Hyperlink 19" xfId="36783" hidden="1" xr:uid="{9583C325-DCFF-4C80-9168-2EE14C057069}"/>
    <cellStyle name="Followed Hyperlink 19" xfId="37225" hidden="1" xr:uid="{3479F133-857B-4514-9D7E-8C836FB0E876}"/>
    <cellStyle name="Followed Hyperlink 19" xfId="37309" hidden="1" xr:uid="{16D2C136-FF43-48B2-94C8-4AC47CBB968F}"/>
    <cellStyle name="Followed Hyperlink 19" xfId="36772" hidden="1" xr:uid="{605406DC-7BCB-462A-9A60-615313A6A091}"/>
    <cellStyle name="Followed Hyperlink 19" xfId="37351" hidden="1" xr:uid="{8D557D66-D5DD-4FCF-811C-C5F767D67A1C}"/>
    <cellStyle name="Followed Hyperlink 19" xfId="37388" hidden="1" xr:uid="{EDEC54B7-A1EC-428E-8C88-4CA80133E25C}"/>
    <cellStyle name="Followed Hyperlink 19" xfId="37434" hidden="1" xr:uid="{5ABA7A75-6057-4A29-BE61-7BAE26EDD3DC}"/>
    <cellStyle name="Followed Hyperlink 19" xfId="36947" hidden="1" xr:uid="{1689462A-4415-4582-9A02-C5E101047243}"/>
    <cellStyle name="Followed Hyperlink 19" xfId="37475" hidden="1" xr:uid="{8CE5818E-70E5-4494-BC88-44AF29D2428C}"/>
    <cellStyle name="Followed Hyperlink 19" xfId="37512" hidden="1" xr:uid="{0AE25821-C810-4AA3-AD30-7FA68E61C1ED}"/>
    <cellStyle name="Followed Hyperlink 19" xfId="37557" hidden="1" xr:uid="{7AECFC2C-081A-4C58-9D5C-868CCDE68BED}"/>
    <cellStyle name="Followed Hyperlink 19" xfId="37636" hidden="1" xr:uid="{5988EFF2-FB37-41AD-9BD6-299069488FF3}"/>
    <cellStyle name="Followed Hyperlink 19" xfId="37682" hidden="1" xr:uid="{64729A96-B28A-49DE-8369-15A600E9DC74}"/>
    <cellStyle name="Followed Hyperlink 19" xfId="36687" hidden="1" xr:uid="{41DECD4B-F118-4098-9D42-591AD07A45C5}"/>
    <cellStyle name="Followed Hyperlink 19" xfId="36733" hidden="1" xr:uid="{60DD2C3E-CC58-4602-8AB6-7617945A943A}"/>
    <cellStyle name="Followed Hyperlink 19" xfId="36802" hidden="1" xr:uid="{854FB4E9-B6AA-46F5-8A94-E872CF96B795}"/>
    <cellStyle name="Followed Hyperlink 19" xfId="36848" hidden="1" xr:uid="{69C0A2D7-8781-4F58-8D41-2CBEB3BD5113}"/>
    <cellStyle name="Followed Hyperlink 19" xfId="36123" hidden="1" xr:uid="{B741C104-067D-4842-8838-220FE17E2D1E}"/>
    <cellStyle name="Followed Hyperlink 19" xfId="36898" hidden="1" xr:uid="{5D5522D2-33E9-46BF-9208-3C9A2499E6F2}"/>
    <cellStyle name="Followed Hyperlink 19" xfId="36974" hidden="1" xr:uid="{32B06CE4-CF82-4CF3-8007-9A5DA7EFC232}"/>
    <cellStyle name="Followed Hyperlink 19" xfId="37020" hidden="1" xr:uid="{47F61331-2F95-418D-8955-B146968F0C15}"/>
    <cellStyle name="Followed Hyperlink 19" xfId="36448" hidden="1" xr:uid="{77321655-35EE-4445-8B17-19EBCDDB1145}"/>
    <cellStyle name="Followed Hyperlink 19" xfId="36494" hidden="1" xr:uid="{E94F1648-FCE3-4D0B-8587-26F29BDA9AFD}"/>
    <cellStyle name="Followed Hyperlink 19" xfId="36097" hidden="1" xr:uid="{ED574681-0A1F-4820-9D1C-36F1A6C2C276}"/>
    <cellStyle name="Followed Hyperlink 19" xfId="36551" hidden="1" xr:uid="{3DBB865F-76FD-450E-87F1-5507DB57EF8A}"/>
    <cellStyle name="Followed Hyperlink 19" xfId="36089" hidden="1" xr:uid="{EC4BBEBF-9886-4FCB-AFF5-5B8C157173A1}"/>
    <cellStyle name="Followed Hyperlink 19" xfId="36397" hidden="1" xr:uid="{AB7255A0-E4DD-4DA7-913B-E897B74F13A3}"/>
    <cellStyle name="Followed Hyperlink 19" xfId="36357" hidden="1" xr:uid="{2A39A352-84D6-4D31-B863-40EDD77E211A}"/>
    <cellStyle name="Followed Hyperlink 19" xfId="36312" hidden="1" xr:uid="{E64D7E37-6D97-45D0-8A83-3AA405C01321}"/>
    <cellStyle name="Followed Hyperlink 19" xfId="36636" hidden="1" xr:uid="{B4DF0715-FBD0-413D-BA0C-69871A8C1135}"/>
    <cellStyle name="Followed Hyperlink 19" xfId="37064" hidden="1" xr:uid="{22AE1F62-C75F-4DE8-8AA2-7C6004B124D2}"/>
    <cellStyle name="Followed Hyperlink 19" xfId="33643" hidden="1" xr:uid="{09813D0B-86C4-444A-A587-B404F3FA8D79}"/>
    <cellStyle name="Followed Hyperlink 19" xfId="33304" hidden="1" xr:uid="{36FB8EB7-4B78-4408-BE91-5A0BC0B8BAE0}"/>
    <cellStyle name="Followed Hyperlink 19" xfId="33342" hidden="1" xr:uid="{592801A7-C77A-4596-88AA-D850F1F747FE}"/>
    <cellStyle name="Followed Hyperlink 19" xfId="23766" hidden="1" xr:uid="{2DAC63F6-7FCB-4535-905E-343E422D82FE}"/>
    <cellStyle name="Followed Hyperlink 19" xfId="33288" hidden="1" xr:uid="{7BFE8CA5-3641-4AEB-9653-FDDDF3EAA047}"/>
    <cellStyle name="Followed Hyperlink 19" xfId="33689" hidden="1" xr:uid="{1E3001E6-0603-4A6D-990C-656C1A507C02}"/>
    <cellStyle name="Followed Hyperlink 19" xfId="34066" hidden="1" xr:uid="{2CD5480A-3619-4C90-B8BD-F1298F401D91}"/>
    <cellStyle name="Followed Hyperlink 19" xfId="37717" hidden="1" xr:uid="{717A42CF-36A1-4DBA-9AA9-2D1CCE7702BD}"/>
    <cellStyle name="Followed Hyperlink 19" xfId="37763" hidden="1" xr:uid="{72BBB1E0-570B-42CC-8A34-38DDED6EF33D}"/>
    <cellStyle name="Followed Hyperlink 19" xfId="37615" hidden="1" xr:uid="{E0AC140A-A0D9-4E58-B9CE-21DA2B0B4A43}"/>
    <cellStyle name="Followed Hyperlink 19" xfId="37805" hidden="1" xr:uid="{87D0B15A-90E8-425B-B657-B6559770108A}"/>
    <cellStyle name="Followed Hyperlink 19" xfId="37839" hidden="1" xr:uid="{A7D6B94D-D823-47D1-AD4F-63903A8E6D4C}"/>
    <cellStyle name="Followed Hyperlink 19" xfId="37263" hidden="1" xr:uid="{8DED625E-C8B8-41AB-986E-53B6026E1A85}"/>
    <cellStyle name="Followed Hyperlink 19" xfId="34738" hidden="1" xr:uid="{AE7586A5-E291-40A9-9C9A-A5B5810432C6}"/>
    <cellStyle name="Followed Hyperlink 19" xfId="34811" hidden="1" xr:uid="{9C2882BD-73DA-4539-AC04-7939931C4FB8}"/>
    <cellStyle name="Followed Hyperlink 19" xfId="34856" hidden="1" xr:uid="{2E7F263A-C037-4DBC-BE7C-AA0505645872}"/>
    <cellStyle name="Followed Hyperlink 19" xfId="34452" hidden="1" xr:uid="{585FC007-E0A5-453D-BF7B-F73C183D6B25}"/>
    <cellStyle name="Followed Hyperlink 19" xfId="34898" hidden="1" xr:uid="{C797C24A-3D4E-437F-9DEA-E669F8513150}"/>
    <cellStyle name="Followed Hyperlink 19" xfId="34936" hidden="1" xr:uid="{059D6906-B536-4719-90AD-D9510F920053}"/>
    <cellStyle name="Followed Hyperlink 19" xfId="34441" hidden="1" xr:uid="{58254435-4D04-4C14-A9DB-13B002F1769B}"/>
    <cellStyle name="Followed Hyperlink 19" xfId="35024" hidden="1" xr:uid="{6A5E8A29-B188-4F90-A26D-3DC05E0CFEDD}"/>
    <cellStyle name="Followed Hyperlink 19" xfId="35061" hidden="1" xr:uid="{CFFF957A-5F7F-4656-8627-191D2BD7ED22}"/>
    <cellStyle name="Followed Hyperlink 19" xfId="35105" hidden="1" xr:uid="{1F936343-CCC3-4F25-91BB-29917605742C}"/>
    <cellStyle name="Followed Hyperlink 19" xfId="34620" hidden="1" xr:uid="{E68BE3AA-2D8B-4F87-B458-5349838AD481}"/>
    <cellStyle name="Followed Hyperlink 19" xfId="35147" hidden="1" xr:uid="{518BACCF-1EAC-4FF3-873A-7ABDF8279A9A}"/>
    <cellStyle name="Followed Hyperlink 19" xfId="35230" hidden="1" xr:uid="{FF56A7C7-8657-412F-8FF9-40873C3F272A}"/>
    <cellStyle name="Followed Hyperlink 19" xfId="35310" hidden="1" xr:uid="{11388BFA-31B4-4661-B8DE-F6B0914A006F}"/>
    <cellStyle name="Followed Hyperlink 19" xfId="35355" hidden="1" xr:uid="{EA9522DA-0440-47C7-A24F-29756DEE6B2B}"/>
    <cellStyle name="Followed Hyperlink 19" xfId="35391" hidden="1" xr:uid="{D348B4C9-BDC9-4E23-80B6-38944F852B46}"/>
    <cellStyle name="Followed Hyperlink 19" xfId="35435" hidden="1" xr:uid="{1F253E8F-0A9A-4714-B42E-B126210523DC}"/>
    <cellStyle name="Followed Hyperlink 19" xfId="35289" hidden="1" xr:uid="{4A7F3FC5-A8B4-4943-9420-CF8673599381}"/>
    <cellStyle name="Followed Hyperlink 19" xfId="35477" hidden="1" xr:uid="{30C14BB9-D337-4F8F-B106-7D2B8ACD772E}"/>
    <cellStyle name="Followed Hyperlink 19" xfId="35515" hidden="1" xr:uid="{2BBE9757-182E-489F-B2E1-B377F55600A4}"/>
    <cellStyle name="Followed Hyperlink 19" xfId="35559" hidden="1" xr:uid="{2054D7E6-06AC-4D25-B8D9-05A9F019C023}"/>
    <cellStyle name="Followed Hyperlink 19" xfId="35597" hidden="1" xr:uid="{634E6FFA-FE1A-4F53-A2CC-3B8F62C568CC}"/>
    <cellStyle name="Followed Hyperlink 19" xfId="35643" hidden="1" xr:uid="{7C63F9AC-5027-4D35-BE69-921975B4A707}"/>
    <cellStyle name="Followed Hyperlink 19" xfId="36590" hidden="1" xr:uid="{352C9972-A210-4684-BCD6-5BA6C0CB2954}"/>
    <cellStyle name="Followed Hyperlink 19" xfId="34517" hidden="1" xr:uid="{F4979435-B829-49E6-B37B-50504FAD0D00}"/>
    <cellStyle name="Followed Hyperlink 19" xfId="33791" hidden="1" xr:uid="{9A81924A-31E9-4C7F-9A02-8C52B24B7FEF}"/>
    <cellStyle name="Followed Hyperlink 19" xfId="34570" hidden="1" xr:uid="{D45D8414-B632-40F2-B506-C360C1F6B705}"/>
    <cellStyle name="Followed Hyperlink 19" xfId="34647" hidden="1" xr:uid="{F0AD395B-7F40-443E-B5EF-7F1BBC7BC884}"/>
    <cellStyle name="Followed Hyperlink 19" xfId="34693" hidden="1" xr:uid="{737CDAD0-D15B-4C06-92A9-C18CC29B0A6F}"/>
    <cellStyle name="Followed Hyperlink 19" xfId="33935" hidden="1" xr:uid="{5D8BB293-E8DC-475B-9DF7-660FDEA6F142}"/>
    <cellStyle name="Followed Hyperlink 19" xfId="33496" hidden="1" xr:uid="{37AD5D38-B2FB-42B4-9323-6A519088101F}"/>
    <cellStyle name="Followed Hyperlink 19" xfId="33731" hidden="1" xr:uid="{4E9021C9-8072-493B-ADF4-98C2BCA13668}"/>
    <cellStyle name="Followed Hyperlink 19" xfId="33812" hidden="1" xr:uid="{252EBB91-F240-4377-B7CA-8A54090FC1C1}"/>
    <cellStyle name="Followed Hyperlink 19" xfId="33858" hidden="1" xr:uid="{EED84BB8-F740-4FB9-A412-34F6B499E8F9}"/>
    <cellStyle name="Followed Hyperlink 19" xfId="33417" hidden="1" xr:uid="{E3C950F7-FA75-4ACD-A639-450B2E690A90}"/>
    <cellStyle name="Followed Hyperlink 19" xfId="33899" hidden="1" xr:uid="{4D373062-F6D4-4313-9E46-7DD9E3923000}"/>
    <cellStyle name="Followed Hyperlink 19" xfId="33980" hidden="1" xr:uid="{D365B269-7BA9-40D4-8360-91791D3DC9F7}"/>
    <cellStyle name="Followed Hyperlink 19" xfId="34026" hidden="1" xr:uid="{FEE97D10-FFD4-4254-93DF-C680679C7C7F}"/>
    <cellStyle name="Followed Hyperlink 19" xfId="33388" hidden="1" xr:uid="{705D8F71-29C4-4633-86C3-B3EAA7B2DB68}"/>
    <cellStyle name="Followed Hyperlink 19" xfId="33517" hidden="1" xr:uid="{0356E7D1-1AAD-4A7C-B43D-12A28777162A}"/>
    <cellStyle name="Followed Hyperlink 19" xfId="33563" hidden="1" xr:uid="{5C10F271-F4BD-4F12-B87E-7E9812A8502B}"/>
    <cellStyle name="Followed Hyperlink 19" xfId="34117" hidden="1" xr:uid="{FEAEAB10-6CC8-4E00-8BA0-0C1782E17D6A}"/>
    <cellStyle name="Followed Hyperlink 19" xfId="34163" hidden="1" xr:uid="{8767C265-6E00-4BD5-A3C6-98F4A4764AF9}"/>
    <cellStyle name="Followed Hyperlink 19" xfId="33764" hidden="1" xr:uid="{D355397B-FBE4-4419-9E66-E0080AEF11CA}"/>
    <cellStyle name="Followed Hyperlink 19" xfId="34220" hidden="1" xr:uid="{F626C8F2-D018-4DCF-A937-8C25BB9D4B11}"/>
    <cellStyle name="Followed Hyperlink 19" xfId="34259" hidden="1" xr:uid="{D869AE23-0F39-4A65-B75D-29641959250E}"/>
    <cellStyle name="Followed Hyperlink 19" xfId="34305" hidden="1" xr:uid="{DE707E50-16D3-451A-920B-D9AEA86647A7}"/>
    <cellStyle name="Followed Hyperlink 19" xfId="34356" hidden="1" xr:uid="{9B9F3DF8-0095-4836-9870-054A5B2A5001}"/>
    <cellStyle name="Followed Hyperlink 19" xfId="34402" hidden="1" xr:uid="{A24ECEC2-8819-4DFC-B494-B0850D20CE8F}"/>
    <cellStyle name="Followed Hyperlink 19" xfId="34471" hidden="1" xr:uid="{F17CEB56-565A-4190-9402-87A943088F92}"/>
    <cellStyle name="Followed Hyperlink 19" xfId="35753" hidden="1" xr:uid="{9979240B-A3F6-4168-B570-9D20AE14D017}"/>
    <cellStyle name="Followed Hyperlink 19" xfId="36231" hidden="1" xr:uid="{C74D10C9-02E2-4F64-9593-2954CC24EE5D}"/>
    <cellStyle name="Followed Hyperlink 19" xfId="35185" hidden="1" xr:uid="{41D785F6-EF77-4364-A6AA-AD673A7531B5}"/>
    <cellStyle name="Followed Hyperlink 19" xfId="33756" hidden="1" xr:uid="{A2BC0A16-9B72-4FB1-BCCA-773282A212F5}"/>
    <cellStyle name="Followed Hyperlink 19" xfId="36144" hidden="1" xr:uid="{F076241F-FA50-45E3-8466-D2709A302E13}"/>
    <cellStyle name="Followed Hyperlink 19" xfId="36190" hidden="1" xr:uid="{F4BE9041-A399-4091-BAC7-968DE91C3D0B}"/>
    <cellStyle name="Followed Hyperlink 19" xfId="36064" hidden="1" xr:uid="{4D1568E6-FCDE-4CA8-9C58-9BF11D26EE95}"/>
    <cellStyle name="Followed Hyperlink 19" xfId="35832" hidden="1" xr:uid="{5A6A25C8-3783-494C-B5BA-71D6D3675702}"/>
    <cellStyle name="Followed Hyperlink 19" xfId="37882" xr:uid="{FBD73777-04B2-4EEB-9AA2-133B8AD4AA73}"/>
    <cellStyle name="Followed Hyperlink 2" xfId="4418" hidden="1" xr:uid="{00000000-0005-0000-0000-0000E6040000}"/>
    <cellStyle name="Followed Hyperlink 2" xfId="4435" hidden="1" xr:uid="{00000000-0005-0000-0000-0000E7040000}"/>
    <cellStyle name="Followed Hyperlink 2" xfId="4544" hidden="1" xr:uid="{00000000-0005-0000-0000-0000E8040000}"/>
    <cellStyle name="Followed Hyperlink 2" xfId="4561" hidden="1" xr:uid="{00000000-0005-0000-0000-0000E9040000}"/>
    <cellStyle name="Followed Hyperlink 2" xfId="4628" hidden="1" xr:uid="{00000000-0005-0000-0000-0000EA040000}"/>
    <cellStyle name="Followed Hyperlink 2" xfId="4645" hidden="1" xr:uid="{00000000-0005-0000-0000-0000EB040000}"/>
    <cellStyle name="Followed Hyperlink 2" xfId="4490" hidden="1" xr:uid="{00000000-0005-0000-0000-0000EC040000}"/>
    <cellStyle name="Followed Hyperlink 2" xfId="4687" hidden="1" xr:uid="{00000000-0005-0000-0000-0000ED040000}"/>
    <cellStyle name="Followed Hyperlink 2" xfId="4099" hidden="1" xr:uid="{00000000-0005-0000-0000-0000DD040000}"/>
    <cellStyle name="Followed Hyperlink 2" xfId="3420" hidden="1" xr:uid="{00000000-0005-0000-0000-0000CD040000}"/>
    <cellStyle name="Followed Hyperlink 2" xfId="1722" hidden="1" xr:uid="{00000000-0005-0000-0000-0000A5040000}"/>
    <cellStyle name="Followed Hyperlink 2" xfId="1789" hidden="1" xr:uid="{00000000-0005-0000-0000-0000A6040000}"/>
    <cellStyle name="Followed Hyperlink 2" xfId="1806" hidden="1" xr:uid="{00000000-0005-0000-0000-0000A7040000}"/>
    <cellStyle name="Followed Hyperlink 2" xfId="1436" hidden="1" xr:uid="{00000000-0005-0000-0000-0000A8040000}"/>
    <cellStyle name="Followed Hyperlink 2" xfId="4754" hidden="1" xr:uid="{00000000-0005-0000-0000-0000EE040000}"/>
    <cellStyle name="Followed Hyperlink 2" xfId="3135" hidden="1" xr:uid="{00000000-0005-0000-0000-0000D8040000}"/>
    <cellStyle name="Followed Hyperlink 2" xfId="3938" hidden="1" xr:uid="{00000000-0005-0000-0000-0000D9040000}"/>
    <cellStyle name="Followed Hyperlink 2" xfId="4040" hidden="1" xr:uid="{00000000-0005-0000-0000-0000DA040000}"/>
    <cellStyle name="Followed Hyperlink 2" xfId="4057" hidden="1" xr:uid="{00000000-0005-0000-0000-0000DB040000}"/>
    <cellStyle name="Followed Hyperlink 2" xfId="3311" hidden="1" xr:uid="{00000000-0005-0000-0000-0000DC040000}"/>
    <cellStyle name="Followed Hyperlink 2" xfId="4166" hidden="1" xr:uid="{00000000-0005-0000-0000-0000DE040000}"/>
    <cellStyle name="Followed Hyperlink 2" xfId="4183" hidden="1" xr:uid="{00000000-0005-0000-0000-0000DF040000}"/>
    <cellStyle name="Followed Hyperlink 2" xfId="3813" hidden="1" xr:uid="{00000000-0005-0000-0000-0000E0040000}"/>
    <cellStyle name="Followed Hyperlink 2" xfId="3700" hidden="1" xr:uid="{00000000-0005-0000-0000-0000D2040000}"/>
    <cellStyle name="Followed Hyperlink 2" xfId="3717" hidden="1" xr:uid="{00000000-0005-0000-0000-0000D3040000}"/>
    <cellStyle name="Followed Hyperlink 2" xfId="2988" hidden="1" xr:uid="{00000000-0005-0000-0000-0000D4040000}"/>
    <cellStyle name="Followed Hyperlink 2" xfId="3770" hidden="1" xr:uid="{00000000-0005-0000-0000-0000D5040000}"/>
    <cellStyle name="Followed Hyperlink 2" xfId="3876" hidden="1" xr:uid="{00000000-0005-0000-0000-0000D6040000}"/>
    <cellStyle name="Followed Hyperlink 2" xfId="3585" hidden="1" xr:uid="{00000000-0005-0000-0000-0000D0040000}"/>
    <cellStyle name="Followed Hyperlink 2" xfId="3602" hidden="1" xr:uid="{00000000-0005-0000-0000-0000D1040000}"/>
    <cellStyle name="Followed Hyperlink 2" xfId="3488" hidden="1" xr:uid="{00000000-0005-0000-0000-0000CE040000}"/>
    <cellStyle name="Followed Hyperlink 2" xfId="3505" hidden="1" xr:uid="{00000000-0005-0000-0000-0000CF040000}"/>
    <cellStyle name="Followed Hyperlink 2" xfId="3893" hidden="1" xr:uid="{00000000-0005-0000-0000-0000D7040000}"/>
    <cellStyle name="Followed Hyperlink 2" xfId="4351" hidden="1" xr:uid="{00000000-0005-0000-0000-0000E5040000}"/>
    <cellStyle name="Followed Hyperlink 2" xfId="1974" hidden="1" xr:uid="{00000000-0005-0000-0000-0000AD040000}"/>
    <cellStyle name="Followed Hyperlink 2" xfId="2041" hidden="1" xr:uid="{00000000-0005-0000-0000-0000AE040000}"/>
    <cellStyle name="Followed Hyperlink 2" xfId="2058" hidden="1" xr:uid="{00000000-0005-0000-0000-0000AF040000}"/>
    <cellStyle name="Followed Hyperlink 2" xfId="2167" hidden="1" xr:uid="{00000000-0005-0000-0000-0000B0040000}"/>
    <cellStyle name="Followed Hyperlink 2" xfId="2184" hidden="1" xr:uid="{00000000-0005-0000-0000-0000B1040000}"/>
    <cellStyle name="Followed Hyperlink 2" xfId="2251" hidden="1" xr:uid="{00000000-0005-0000-0000-0000B2040000}"/>
    <cellStyle name="Followed Hyperlink 2" xfId="2268" hidden="1" xr:uid="{00000000-0005-0000-0000-0000B3040000}"/>
    <cellStyle name="Followed Hyperlink 2" xfId="2113" hidden="1" xr:uid="{00000000-0005-0000-0000-0000B4040000}"/>
    <cellStyle name="Followed Hyperlink 2" xfId="2310" hidden="1" xr:uid="{00000000-0005-0000-0000-0000B5040000}"/>
    <cellStyle name="Followed Hyperlink 2" xfId="2377" hidden="1" xr:uid="{00000000-0005-0000-0000-0000B6040000}"/>
    <cellStyle name="Followed Hyperlink 2" xfId="2394" hidden="1" xr:uid="{00000000-0005-0000-0000-0000B7040000}"/>
    <cellStyle name="Followed Hyperlink 2" xfId="2485" hidden="1" xr:uid="{00000000-0005-0000-0000-0000B8040000}"/>
    <cellStyle name="Followed Hyperlink 2" xfId="2502" hidden="1" xr:uid="{00000000-0005-0000-0000-0000B9040000}"/>
    <cellStyle name="Followed Hyperlink 2" xfId="2570" hidden="1" xr:uid="{00000000-0005-0000-0000-0000BA040000}"/>
    <cellStyle name="Followed Hyperlink 2" xfId="2587" hidden="1" xr:uid="{00000000-0005-0000-0000-0000BB040000}"/>
    <cellStyle name="Followed Hyperlink 2" xfId="2745" hidden="1" xr:uid="{00000000-0005-0000-0000-0000BC040000}"/>
    <cellStyle name="Followed Hyperlink 2" xfId="2871" hidden="1" xr:uid="{00000000-0005-0000-0000-0000BE040000}"/>
    <cellStyle name="Followed Hyperlink 2" xfId="2888" hidden="1" xr:uid="{00000000-0005-0000-0000-0000BF040000}"/>
    <cellStyle name="Followed Hyperlink 2" xfId="2691" hidden="1" xr:uid="{00000000-0005-0000-0000-0000C0040000}"/>
    <cellStyle name="Followed Hyperlink 2" xfId="2930" hidden="1" xr:uid="{00000000-0005-0000-0000-0000C1040000}"/>
    <cellStyle name="Followed Hyperlink 2" xfId="3057" hidden="1" xr:uid="{00000000-0005-0000-0000-0000C3040000}"/>
    <cellStyle name="Followed Hyperlink 2" xfId="2646" hidden="1" xr:uid="{00000000-0005-0000-0000-0000C4040000}"/>
    <cellStyle name="Followed Hyperlink 2" xfId="3098" hidden="1" xr:uid="{00000000-0005-0000-0000-0000C5040000}"/>
    <cellStyle name="Followed Hyperlink 2" xfId="3208" hidden="1" xr:uid="{00000000-0005-0000-0000-0000C6040000}"/>
    <cellStyle name="Followed Hyperlink 2" xfId="2807" hidden="1" xr:uid="{00000000-0005-0000-0000-0000C8040000}"/>
    <cellStyle name="Followed Hyperlink 2" xfId="3266" hidden="1" xr:uid="{00000000-0005-0000-0000-0000C9040000}"/>
    <cellStyle name="Followed Hyperlink 2" xfId="3346" hidden="1" xr:uid="{00000000-0005-0000-0000-0000CA040000}"/>
    <cellStyle name="Followed Hyperlink 2" xfId="3363" hidden="1" xr:uid="{00000000-0005-0000-0000-0000CB040000}"/>
    <cellStyle name="Followed Hyperlink 2" xfId="3403" hidden="1" xr:uid="{00000000-0005-0000-0000-0000CC040000}"/>
    <cellStyle name="Followed Hyperlink 2" xfId="2762" hidden="1" xr:uid="{00000000-0005-0000-0000-0000BD040000}"/>
    <cellStyle name="Followed Hyperlink 2" xfId="889" hidden="1" xr:uid="{00000000-0005-0000-0000-000091040000}"/>
    <cellStyle name="Followed Hyperlink 2" xfId="969" hidden="1" xr:uid="{00000000-0005-0000-0000-000092040000}"/>
    <cellStyle name="Followed Hyperlink 2" xfId="986" hidden="1" xr:uid="{00000000-0005-0000-0000-000093040000}"/>
    <cellStyle name="Followed Hyperlink 2" xfId="1026" hidden="1" xr:uid="{00000000-0005-0000-0000-000094040000}"/>
    <cellStyle name="Followed Hyperlink 2" xfId="3040" hidden="1" xr:uid="{00000000-0005-0000-0000-0000C2040000}"/>
    <cellStyle name="Followed Hyperlink 2" xfId="4225" hidden="1" xr:uid="{00000000-0005-0000-0000-0000E1040000}"/>
    <cellStyle name="Followed Hyperlink 2" xfId="4292" hidden="1" xr:uid="{00000000-0005-0000-0000-0000E2040000}"/>
    <cellStyle name="Followed Hyperlink 2" xfId="4309" hidden="1" xr:uid="{00000000-0005-0000-0000-0000E3040000}"/>
    <cellStyle name="Followed Hyperlink 2" xfId="3984" hidden="1" xr:uid="{00000000-0005-0000-0000-0000E4040000}"/>
    <cellStyle name="Followed Hyperlink 2" xfId="3225" hidden="1" xr:uid="{00000000-0005-0000-0000-0000C7040000}"/>
    <cellStyle name="Followed Hyperlink 2" xfId="269" hidden="1" xr:uid="{00000000-0005-0000-0000-00008C040000}"/>
    <cellStyle name="Followed Hyperlink 2" xfId="721" hidden="1" xr:uid="{00000000-0005-0000-0000-00008D040000}"/>
    <cellStyle name="Followed Hyperlink 2" xfId="831" hidden="1" xr:uid="{00000000-0005-0000-0000-00008E040000}"/>
    <cellStyle name="Followed Hyperlink 2" xfId="848" hidden="1" xr:uid="{00000000-0005-0000-0000-00008F040000}"/>
    <cellStyle name="Followed Hyperlink 2" xfId="430" hidden="1" xr:uid="{00000000-0005-0000-0000-000090040000}"/>
    <cellStyle name="Followed Hyperlink 2" xfId="210" hidden="1" xr:uid="{00000000-0005-0000-0000-000083040000}"/>
    <cellStyle name="Followed Hyperlink 2" xfId="368" hidden="1" xr:uid="{00000000-0005-0000-0000-000084040000}"/>
    <cellStyle name="Followed Hyperlink 2" xfId="385" hidden="1" xr:uid="{00000000-0005-0000-0000-000085040000}"/>
    <cellStyle name="Followed Hyperlink 2" xfId="494" hidden="1" xr:uid="{00000000-0005-0000-0000-000086040000}"/>
    <cellStyle name="Followed Hyperlink 2" xfId="511" hidden="1" xr:uid="{00000000-0005-0000-0000-000087040000}"/>
    <cellStyle name="Followed Hyperlink 2" xfId="126" hidden="1" xr:uid="{00000000-0005-0000-0000-000081040000}"/>
    <cellStyle name="Followed Hyperlink 2" xfId="193" hidden="1" xr:uid="{00000000-0005-0000-0000-000082040000}"/>
    <cellStyle name="Followed Hyperlink 2" xfId="109" hidden="1" xr:uid="{00000000-0005-0000-0000-000080040000}"/>
    <cellStyle name="Followed Hyperlink 2" xfId="314" hidden="1" xr:uid="{00000000-0005-0000-0000-000088040000}"/>
    <cellStyle name="Followed Hyperlink 2" xfId="1043" hidden="1" xr:uid="{00000000-0005-0000-0000-000095040000}"/>
    <cellStyle name="Followed Hyperlink 2" xfId="1848" hidden="1" xr:uid="{00000000-0005-0000-0000-0000A9040000}"/>
    <cellStyle name="Followed Hyperlink 2" xfId="1915" hidden="1" xr:uid="{00000000-0005-0000-0000-0000AA040000}"/>
    <cellStyle name="Followed Hyperlink 2" xfId="1932" hidden="1" xr:uid="{00000000-0005-0000-0000-0000AB040000}"/>
    <cellStyle name="Followed Hyperlink 2" xfId="1607" hidden="1" xr:uid="{00000000-0005-0000-0000-0000AC040000}"/>
    <cellStyle name="Followed Hyperlink 2" xfId="37" hidden="1" xr:uid="{00000000-0005-0000-0000-00007F040000}"/>
    <cellStyle name="Followed Hyperlink 2" xfId="758" hidden="1" xr:uid="{00000000-0005-0000-0000-0000A0040000}"/>
    <cellStyle name="Followed Hyperlink 2" xfId="1561" hidden="1" xr:uid="{00000000-0005-0000-0000-0000A1040000}"/>
    <cellStyle name="Followed Hyperlink 2" xfId="1663" hidden="1" xr:uid="{00000000-0005-0000-0000-0000A2040000}"/>
    <cellStyle name="Followed Hyperlink 2" xfId="1680" hidden="1" xr:uid="{00000000-0005-0000-0000-0000A3040000}"/>
    <cellStyle name="Followed Hyperlink 2" xfId="934" hidden="1" xr:uid="{00000000-0005-0000-0000-0000A4040000}"/>
    <cellStyle name="Followed Hyperlink 2" xfId="1393" hidden="1" xr:uid="{00000000-0005-0000-0000-00009D040000}"/>
    <cellStyle name="Followed Hyperlink 2" xfId="553" hidden="1" xr:uid="{00000000-0005-0000-0000-000089040000}"/>
    <cellStyle name="Followed Hyperlink 2" xfId="663" hidden="1" xr:uid="{00000000-0005-0000-0000-00008A040000}"/>
    <cellStyle name="Followed Hyperlink 2" xfId="680" hidden="1" xr:uid="{00000000-0005-0000-0000-00008B040000}"/>
    <cellStyle name="Followed Hyperlink 2" xfId="1323" hidden="1" xr:uid="{00000000-0005-0000-0000-00009A040000}"/>
    <cellStyle name="Followed Hyperlink 2" xfId="1340" hidden="1" xr:uid="{00000000-0005-0000-0000-00009B040000}"/>
    <cellStyle name="Followed Hyperlink 2" xfId="611" hidden="1" xr:uid="{00000000-0005-0000-0000-00009C040000}"/>
    <cellStyle name="Followed Hyperlink 2" xfId="1499" hidden="1" xr:uid="{00000000-0005-0000-0000-00009E040000}"/>
    <cellStyle name="Followed Hyperlink 2" xfId="1516" hidden="1" xr:uid="{00000000-0005-0000-0000-00009F040000}"/>
    <cellStyle name="Followed Hyperlink 2" xfId="1208" hidden="1" xr:uid="{00000000-0005-0000-0000-000098040000}"/>
    <cellStyle name="Followed Hyperlink 2" xfId="1225" hidden="1" xr:uid="{00000000-0005-0000-0000-000099040000}"/>
    <cellStyle name="Followed Hyperlink 2" xfId="1128" hidden="1" xr:uid="{00000000-0005-0000-0000-000097040000}"/>
    <cellStyle name="Followed Hyperlink 2" xfId="1111" hidden="1" xr:uid="{00000000-0005-0000-0000-000096040000}"/>
    <cellStyle name="Followed Hyperlink 2" xfId="4771" hidden="1" xr:uid="{00000000-0005-0000-0000-0000EF040000}"/>
    <cellStyle name="Followed Hyperlink 2" xfId="9254" hidden="1" xr:uid="{05054A60-19AD-461D-BA0E-F37D0F23FCF0}"/>
    <cellStyle name="Followed Hyperlink 2" xfId="9363" hidden="1" xr:uid="{FD0796CF-E5CE-4454-9C5F-0FB6EC75A42F}"/>
    <cellStyle name="Followed Hyperlink 2" xfId="9380" hidden="1" xr:uid="{3EDCB2F4-D0D6-46DD-B708-B5F3C5347EE5}"/>
    <cellStyle name="Followed Hyperlink 2" xfId="9447" hidden="1" xr:uid="{33A0227D-8695-4554-9040-B1EB05EB5067}"/>
    <cellStyle name="Followed Hyperlink 2" xfId="9464" hidden="1" xr:uid="{4F0017A1-E37D-441D-A844-D9A4BFA15FF4}"/>
    <cellStyle name="Followed Hyperlink 2" xfId="9309" hidden="1" xr:uid="{BBCCC81C-E6B6-4810-8637-5795FE40D3E7}"/>
    <cellStyle name="Followed Hyperlink 2" xfId="9506" hidden="1" xr:uid="{E83121E6-AC80-427D-A0CF-7F2111ABA233}"/>
    <cellStyle name="Followed Hyperlink 2" xfId="8918" hidden="1" xr:uid="{A8CC4E97-8D25-400B-9BBD-02EE13552419}"/>
    <cellStyle name="Followed Hyperlink 2" xfId="8239" hidden="1" xr:uid="{EA6D3115-523F-4CE5-BDE0-C9AC54F80575}"/>
    <cellStyle name="Followed Hyperlink 2" xfId="6545" hidden="1" xr:uid="{41ABFC0B-B908-45C0-94C0-DC6D255AE05D}"/>
    <cellStyle name="Followed Hyperlink 2" xfId="6612" hidden="1" xr:uid="{8B55D694-2903-4B0B-A299-2E5E32959B17}"/>
    <cellStyle name="Followed Hyperlink 2" xfId="6629" hidden="1" xr:uid="{D9C7B80A-3675-4674-B685-4331E8725DA6}"/>
    <cellStyle name="Followed Hyperlink 2" xfId="6259" hidden="1" xr:uid="{AB2E203D-CCB1-4F22-B254-7B55D2362918}"/>
    <cellStyle name="Followed Hyperlink 2" xfId="9573" hidden="1" xr:uid="{7210C625-2F76-47B2-A56D-8646B354DE23}"/>
    <cellStyle name="Followed Hyperlink 2" xfId="7954" hidden="1" xr:uid="{865757F9-A4DB-4291-AD8A-BAFC413F75E9}"/>
    <cellStyle name="Followed Hyperlink 2" xfId="8757" hidden="1" xr:uid="{EFD0147B-9BDA-458C-A58F-7428ED419B19}"/>
    <cellStyle name="Followed Hyperlink 2" xfId="8859" hidden="1" xr:uid="{B4DC7A73-B6B2-4219-B805-54B40E6C884A}"/>
    <cellStyle name="Followed Hyperlink 2" xfId="8876" hidden="1" xr:uid="{0E12A428-1646-4E68-A792-8E4FE40D3B33}"/>
    <cellStyle name="Followed Hyperlink 2" xfId="8130" hidden="1" xr:uid="{7768015A-5D0C-40DA-8881-1D9F7CBA894B}"/>
    <cellStyle name="Followed Hyperlink 2" xfId="8985" hidden="1" xr:uid="{9F89BCE3-E5E4-4325-BDAE-33281C3EE780}"/>
    <cellStyle name="Followed Hyperlink 2" xfId="9002" hidden="1" xr:uid="{4B66DDDB-9F82-439A-A561-AAFD5021AB08}"/>
    <cellStyle name="Followed Hyperlink 2" xfId="8632" hidden="1" xr:uid="{F86A9E15-AF48-416F-841F-5B3257516E3D}"/>
    <cellStyle name="Followed Hyperlink 2" xfId="8519" hidden="1" xr:uid="{BC140A4E-C857-437E-86F5-F3AF1B44F336}"/>
    <cellStyle name="Followed Hyperlink 2" xfId="8536" hidden="1" xr:uid="{711C1BD4-1AF6-4DD0-A63F-B428F7AC2BB4}"/>
    <cellStyle name="Followed Hyperlink 2" xfId="7807" hidden="1" xr:uid="{16A96DE4-8FBB-4B3F-B544-C9FAA33064D1}"/>
    <cellStyle name="Followed Hyperlink 2" xfId="8589" hidden="1" xr:uid="{F303F918-B679-4C6D-95AD-E141CC9F9E89}"/>
    <cellStyle name="Followed Hyperlink 2" xfId="8695" hidden="1" xr:uid="{925E439D-8245-4FA6-A094-A2970F674C8E}"/>
    <cellStyle name="Followed Hyperlink 2" xfId="8404" hidden="1" xr:uid="{51423DC5-AAAC-4A58-9FF9-38BB6BCE7BDE}"/>
    <cellStyle name="Followed Hyperlink 2" xfId="8421" hidden="1" xr:uid="{6B4C70D7-8643-4E4D-A063-F7629DB824E9}"/>
    <cellStyle name="Followed Hyperlink 2" xfId="8307" hidden="1" xr:uid="{F64D4195-F686-4829-989B-E6DE8B385E91}"/>
    <cellStyle name="Followed Hyperlink 2" xfId="8324" hidden="1" xr:uid="{B2DAC543-AEE7-4D11-975C-26FD52D8A362}"/>
    <cellStyle name="Followed Hyperlink 2" xfId="8712" hidden="1" xr:uid="{9202D9D8-120A-4D47-A5E1-48B8168B5C6C}"/>
    <cellStyle name="Followed Hyperlink 2" xfId="9170" hidden="1" xr:uid="{D3B9B938-7FF0-4CDF-8437-2B704C8ED9DC}"/>
    <cellStyle name="Followed Hyperlink 2" xfId="6797" hidden="1" xr:uid="{16747367-A444-471C-A5CE-0C1CD3FCE6C0}"/>
    <cellStyle name="Followed Hyperlink 2" xfId="6864" hidden="1" xr:uid="{2F79E859-658A-4C86-B6E5-D2E469FFD7FE}"/>
    <cellStyle name="Followed Hyperlink 2" xfId="6881" hidden="1" xr:uid="{273395EF-DD47-4EFC-B24F-0EF954ED1F37}"/>
    <cellStyle name="Followed Hyperlink 2" xfId="6990" hidden="1" xr:uid="{8B3631BE-F3AD-4762-B62C-FC9F5B575BC6}"/>
    <cellStyle name="Followed Hyperlink 2" xfId="7007" hidden="1" xr:uid="{CD8F9DF6-7664-4C12-B983-30AE3EA3E3FA}"/>
    <cellStyle name="Followed Hyperlink 2" xfId="7074" hidden="1" xr:uid="{293D3569-B433-4564-A1BB-7B69D4769124}"/>
    <cellStyle name="Followed Hyperlink 2" xfId="7091" hidden="1" xr:uid="{76BA0F5C-06FE-4596-851F-03FC2A924AC3}"/>
    <cellStyle name="Followed Hyperlink 2" xfId="6936" hidden="1" xr:uid="{DDBAE877-9945-4264-8128-90C6729A9B81}"/>
    <cellStyle name="Followed Hyperlink 2" xfId="7133" hidden="1" xr:uid="{FC9E250D-A018-45F2-BBE5-D53F17D4240A}"/>
    <cellStyle name="Followed Hyperlink 2" xfId="7200" hidden="1" xr:uid="{2CDE0D76-D3A7-499A-8ED7-3300C7E678B2}"/>
    <cellStyle name="Followed Hyperlink 2" xfId="7217" hidden="1" xr:uid="{84E523AA-ECB9-4CEE-AAB6-9F93E56BE8D9}"/>
    <cellStyle name="Followed Hyperlink 2" xfId="7305" hidden="1" xr:uid="{3D184ADF-7E3E-4C7D-85D1-3DF12020050B}"/>
    <cellStyle name="Followed Hyperlink 2" xfId="7322" hidden="1" xr:uid="{8087336D-26FD-4C13-9964-10BDE89FAF94}"/>
    <cellStyle name="Followed Hyperlink 2" xfId="7389" hidden="1" xr:uid="{340BBDC4-2E2C-4B41-9746-203F4F7D2099}"/>
    <cellStyle name="Followed Hyperlink 2" xfId="7406" hidden="1" xr:uid="{E504B913-910C-476D-8F2F-FF10B3AA2D75}"/>
    <cellStyle name="Followed Hyperlink 2" xfId="7564" hidden="1" xr:uid="{3DAD1F62-6C32-46BF-A24E-064D4437F8E2}"/>
    <cellStyle name="Followed Hyperlink 2" xfId="7690" hidden="1" xr:uid="{C2CD0263-EC78-4B67-903E-0D416BCD88BF}"/>
    <cellStyle name="Followed Hyperlink 2" xfId="7707" hidden="1" xr:uid="{3DA190B0-23B4-489A-8CA0-5AFB55E90EFC}"/>
    <cellStyle name="Followed Hyperlink 2" xfId="7510" hidden="1" xr:uid="{70F9319D-6264-4138-9F89-16C9A3C33741}"/>
    <cellStyle name="Followed Hyperlink 2" xfId="7749" hidden="1" xr:uid="{2506ADE0-CA41-47C1-977A-3646D3EC2D67}"/>
    <cellStyle name="Followed Hyperlink 2" xfId="7876" hidden="1" xr:uid="{094EF05F-4AC2-47B7-9391-D6C8A5AEE162}"/>
    <cellStyle name="Followed Hyperlink 2" xfId="7465" hidden="1" xr:uid="{ECA31275-01A7-48E9-90C4-F1D99841C83E}"/>
    <cellStyle name="Followed Hyperlink 2" xfId="7917" hidden="1" xr:uid="{88471AB3-E823-47E9-A5FC-543A6790F721}"/>
    <cellStyle name="Followed Hyperlink 2" xfId="8027" hidden="1" xr:uid="{6672582F-8762-4E66-AEC4-95697B486032}"/>
    <cellStyle name="Followed Hyperlink 2" xfId="7626" hidden="1" xr:uid="{17C6A02E-E690-4ED5-BE06-55A8DFA7330A}"/>
    <cellStyle name="Followed Hyperlink 2" xfId="8085" hidden="1" xr:uid="{860246D0-8EC6-4E80-96EF-410FA2112CE9}"/>
    <cellStyle name="Followed Hyperlink 2" xfId="8165" hidden="1" xr:uid="{0F28D679-71FD-470E-8EAC-9F15F359C61D}"/>
    <cellStyle name="Followed Hyperlink 2" xfId="8182" hidden="1" xr:uid="{59BBCB72-57E6-45DA-A527-7689EA8C1308}"/>
    <cellStyle name="Followed Hyperlink 2" xfId="8222" hidden="1" xr:uid="{BD7766B3-B6A8-4F0E-B398-B6F3C3606486}"/>
    <cellStyle name="Followed Hyperlink 2" xfId="7581" hidden="1" xr:uid="{F5C1A4BF-CF10-413C-B2A1-F86861024B53}"/>
    <cellStyle name="Followed Hyperlink 2" xfId="5712" hidden="1" xr:uid="{B153E90B-A242-47A1-A16E-C433BC304218}"/>
    <cellStyle name="Followed Hyperlink 2" xfId="5792" hidden="1" xr:uid="{4D1CB25C-06F5-4594-B0AC-A535FA8C9E0A}"/>
    <cellStyle name="Followed Hyperlink 2" xfId="5809" hidden="1" xr:uid="{DBAF0DA7-DC69-4A7F-B4F6-9C21C4888E42}"/>
    <cellStyle name="Followed Hyperlink 2" xfId="5849" hidden="1" xr:uid="{3815CC85-8AC5-4163-B143-A0081E2959D7}"/>
    <cellStyle name="Followed Hyperlink 2" xfId="7859" hidden="1" xr:uid="{CEC2EFD6-1E88-4675-8D3A-38F33040907A}"/>
    <cellStyle name="Followed Hyperlink 2" xfId="9044" hidden="1" xr:uid="{FE844917-CA9D-41D2-AC6A-CE0AA32D60C7}"/>
    <cellStyle name="Followed Hyperlink 2" xfId="9111" hidden="1" xr:uid="{333D631E-C786-4DC3-B8C8-63AC3F475850}"/>
    <cellStyle name="Followed Hyperlink 2" xfId="9128" hidden="1" xr:uid="{8E7C0733-289C-4FEC-A617-69D36D9C5155}"/>
    <cellStyle name="Followed Hyperlink 2" xfId="8803" hidden="1" xr:uid="{5481174E-1CD7-4264-96BA-4F3D0C5F6D4C}"/>
    <cellStyle name="Followed Hyperlink 2" xfId="8044" hidden="1" xr:uid="{06187A0B-04C6-4F0C-9417-A3F501D94B21}"/>
    <cellStyle name="Followed Hyperlink 2" xfId="5092" hidden="1" xr:uid="{24668AB5-E420-4C63-8AD4-C14CB92A252E}"/>
    <cellStyle name="Followed Hyperlink 2" xfId="5544" hidden="1" xr:uid="{9536BC50-F574-4A60-9D73-67560DD983FC}"/>
    <cellStyle name="Followed Hyperlink 2" xfId="5654" hidden="1" xr:uid="{75E7AC50-A567-4FF1-A994-D64D2BD09949}"/>
    <cellStyle name="Followed Hyperlink 2" xfId="5671" hidden="1" xr:uid="{71498276-69D9-4428-A567-8A5C42721C9C}"/>
    <cellStyle name="Followed Hyperlink 2" xfId="5253" hidden="1" xr:uid="{CC6B7321-065F-4CD0-A7E6-6FA5449236B8}"/>
    <cellStyle name="Followed Hyperlink 2" xfId="5033" hidden="1" xr:uid="{112AA530-316F-45DB-B9C8-D3DA4AFF2E6A}"/>
    <cellStyle name="Followed Hyperlink 2" xfId="5191" hidden="1" xr:uid="{5998E9BF-3589-41AF-B52E-FA93B9FA334F}"/>
    <cellStyle name="Followed Hyperlink 2" xfId="5208" hidden="1" xr:uid="{4142E222-96CC-4746-997E-91CB3E2D9F8F}"/>
    <cellStyle name="Followed Hyperlink 2" xfId="5317" hidden="1" xr:uid="{55566071-4728-408A-B70A-56C6BC3011CA}"/>
    <cellStyle name="Followed Hyperlink 2" xfId="5334" hidden="1" xr:uid="{6987BD85-5952-46FE-AB41-543903EF2B3B}"/>
    <cellStyle name="Followed Hyperlink 2" xfId="4949" hidden="1" xr:uid="{408CB8B9-54A1-4584-8D02-50B12AAEFDF2}"/>
    <cellStyle name="Followed Hyperlink 2" xfId="5016" hidden="1" xr:uid="{5B907541-8A1D-4FC4-9659-060E2FD2F4E5}"/>
    <cellStyle name="Followed Hyperlink 2" xfId="4932" hidden="1" xr:uid="{5E317370-9896-45D1-AF88-0CB78298CCFC}"/>
    <cellStyle name="Followed Hyperlink 2" xfId="5137" hidden="1" xr:uid="{C581C9BE-3FF2-4F5E-ABF2-A6B3194D06C6}"/>
    <cellStyle name="Followed Hyperlink 2" xfId="5866" hidden="1" xr:uid="{7FD7BF8C-4955-4E11-9519-1B3477CB52AD}"/>
    <cellStyle name="Followed Hyperlink 2" xfId="6671" hidden="1" xr:uid="{16C532FB-0F4B-4F50-8220-AA0EC5657E8F}"/>
    <cellStyle name="Followed Hyperlink 2" xfId="6738" hidden="1" xr:uid="{0479370A-0F00-4A0C-BD26-815937657FE4}"/>
    <cellStyle name="Followed Hyperlink 2" xfId="6755" hidden="1" xr:uid="{35C9FC14-05F9-4CD4-B699-1009A0773867}"/>
    <cellStyle name="Followed Hyperlink 2" xfId="6430" hidden="1" xr:uid="{C097D295-1036-4AA0-B6C1-6FA3524E1379}"/>
    <cellStyle name="Followed Hyperlink 2" xfId="4860" hidden="1" xr:uid="{0A0DB405-EF65-4777-83C0-7F096A7AB7EA}"/>
    <cellStyle name="Followed Hyperlink 2" xfId="5581" hidden="1" xr:uid="{26FAFD35-9CF1-488A-8BC8-2E7433CFFB4B}"/>
    <cellStyle name="Followed Hyperlink 2" xfId="6384" hidden="1" xr:uid="{FA05DA4A-803F-4B02-8748-D525BC61BFED}"/>
    <cellStyle name="Followed Hyperlink 2" xfId="6486" hidden="1" xr:uid="{1DBCBAC0-A956-416A-933E-EE868666051A}"/>
    <cellStyle name="Followed Hyperlink 2" xfId="6503" hidden="1" xr:uid="{E166E778-CAB3-483B-A61D-66AD99FB17B8}"/>
    <cellStyle name="Followed Hyperlink 2" xfId="5757" hidden="1" xr:uid="{28DC43F1-36E7-4123-A0C3-175A585D1277}"/>
    <cellStyle name="Followed Hyperlink 2" xfId="6216" hidden="1" xr:uid="{6D69EE06-D2AF-4EB3-A585-024228C3D8F7}"/>
    <cellStyle name="Followed Hyperlink 2" xfId="5376" hidden="1" xr:uid="{C5110F0E-6383-4BB9-873E-93EA68D7CAB9}"/>
    <cellStyle name="Followed Hyperlink 2" xfId="5486" hidden="1" xr:uid="{3BF35008-AEE1-4E26-87BA-1B4B35501434}"/>
    <cellStyle name="Followed Hyperlink 2" xfId="5503" hidden="1" xr:uid="{51C69066-4410-4066-B6CC-8F47417DA337}"/>
    <cellStyle name="Followed Hyperlink 2" xfId="6146" hidden="1" xr:uid="{4F0A7736-8F2F-41A4-B03B-4C43DC77A84F}"/>
    <cellStyle name="Followed Hyperlink 2" xfId="6163" hidden="1" xr:uid="{D9DA9C65-6C6D-4143-AEE6-CBAEDA529324}"/>
    <cellStyle name="Followed Hyperlink 2" xfId="5434" hidden="1" xr:uid="{2A3505C6-0067-4281-9E5A-9A94F6A7A731}"/>
    <cellStyle name="Followed Hyperlink 2" xfId="6322" hidden="1" xr:uid="{36AAC1A9-9666-4B8B-B0B4-38DA8B4E5FA4}"/>
    <cellStyle name="Followed Hyperlink 2" xfId="6339" hidden="1" xr:uid="{B8E671AC-801D-419E-BBD9-7D8DAE152BF1}"/>
    <cellStyle name="Followed Hyperlink 2" xfId="6031" hidden="1" xr:uid="{1E77F486-7DE3-4CCE-A1EA-984A3A8CC6DC}"/>
    <cellStyle name="Followed Hyperlink 2" xfId="6048" hidden="1" xr:uid="{97D2E8A6-C19C-458D-801D-7F6A69153353}"/>
    <cellStyle name="Followed Hyperlink 2" xfId="5951" hidden="1" xr:uid="{10CA2622-0EE7-455D-8AF9-89BA9BC2B3F8}"/>
    <cellStyle name="Followed Hyperlink 2" xfId="5934" hidden="1" xr:uid="{5813C253-6D81-4799-87A7-AAB881CDFE4B}"/>
    <cellStyle name="Followed Hyperlink 2" xfId="9590" hidden="1" xr:uid="{DD994F28-EABF-4DD3-961C-FA433FCDE401}"/>
    <cellStyle name="Followed Hyperlink 2" xfId="13997" hidden="1" xr:uid="{E5F5C637-40CC-43A2-B2A7-908FDA501645}"/>
    <cellStyle name="Followed Hyperlink 2" xfId="14106" hidden="1" xr:uid="{BA897841-42F5-459C-990E-E3821676F037}"/>
    <cellStyle name="Followed Hyperlink 2" xfId="14123" hidden="1" xr:uid="{493F3CE0-EA2E-4F61-A3E9-C2751E6DAD54}"/>
    <cellStyle name="Followed Hyperlink 2" xfId="14190" hidden="1" xr:uid="{04DD99A3-C86F-4C8B-A79E-918E635DDBCE}"/>
    <cellStyle name="Followed Hyperlink 2" xfId="14207" hidden="1" xr:uid="{E3B6E235-AC78-42B4-AC68-4982BCC98896}"/>
    <cellStyle name="Followed Hyperlink 2" xfId="14052" hidden="1" xr:uid="{C32D9C59-0AC3-477B-BC10-A1288BE3DD54}"/>
    <cellStyle name="Followed Hyperlink 2" xfId="14249" hidden="1" xr:uid="{2EA40EC1-4F48-41C7-A85D-DDF5F8654899}"/>
    <cellStyle name="Followed Hyperlink 2" xfId="13661" hidden="1" xr:uid="{98279210-C078-41B9-B8DD-BC3B368C75ED}"/>
    <cellStyle name="Followed Hyperlink 2" xfId="12982" hidden="1" xr:uid="{544369F7-581D-4FC8-AEE9-9B9C78E2DEC0}"/>
    <cellStyle name="Followed Hyperlink 2" xfId="11290" hidden="1" xr:uid="{607D4E61-FEC6-459A-8B72-FE4481F71EB9}"/>
    <cellStyle name="Followed Hyperlink 2" xfId="11357" hidden="1" xr:uid="{43A655D8-7C7F-4A4D-9001-18C52A7AC10C}"/>
    <cellStyle name="Followed Hyperlink 2" xfId="11374" hidden="1" xr:uid="{C278E6D0-0D97-4468-ACF4-41853033FA4A}"/>
    <cellStyle name="Followed Hyperlink 2" xfId="11004" hidden="1" xr:uid="{B26372AD-8E6D-48DA-B3A2-2B179F8BF5F5}"/>
    <cellStyle name="Followed Hyperlink 2" xfId="14316" hidden="1" xr:uid="{8FECCFC9-00FC-4A97-954A-4C9AC5F9548E}"/>
    <cellStyle name="Followed Hyperlink 2" xfId="12697" hidden="1" xr:uid="{ACD50ED6-8A38-4F03-B52A-D6087A768CC5}"/>
    <cellStyle name="Followed Hyperlink 2" xfId="13500" hidden="1" xr:uid="{85EFB553-760C-4810-8966-D51E2142C312}"/>
    <cellStyle name="Followed Hyperlink 2" xfId="13602" hidden="1" xr:uid="{D321A47C-F605-4F21-9A05-4CB91863C1D1}"/>
    <cellStyle name="Followed Hyperlink 2" xfId="13619" hidden="1" xr:uid="{15F5B067-7AC5-42D2-BE90-CF4CE6C8E26F}"/>
    <cellStyle name="Followed Hyperlink 2" xfId="12873" hidden="1" xr:uid="{EF108174-F0EE-47C9-9B21-D4CDAAA1D94A}"/>
    <cellStyle name="Followed Hyperlink 2" xfId="13728" hidden="1" xr:uid="{1B10595F-3A49-4F9F-AFFB-1A6328FA0CCC}"/>
    <cellStyle name="Followed Hyperlink 2" xfId="13745" hidden="1" xr:uid="{C11B1B7B-6253-468D-A1C0-72448C341F74}"/>
    <cellStyle name="Followed Hyperlink 2" xfId="13375" hidden="1" xr:uid="{FDCC3930-5586-4071-8901-E4D19220D2A6}"/>
    <cellStyle name="Followed Hyperlink 2" xfId="13262" hidden="1" xr:uid="{6B0FA367-B725-49B4-9CDE-6065D298E4AD}"/>
    <cellStyle name="Followed Hyperlink 2" xfId="13279" hidden="1" xr:uid="{74165477-F25F-4FBC-B637-F951CD5813BD}"/>
    <cellStyle name="Followed Hyperlink 2" xfId="12550" hidden="1" xr:uid="{BAEA95F5-B831-43F6-92CC-665B1639F64B}"/>
    <cellStyle name="Followed Hyperlink 2" xfId="13332" hidden="1" xr:uid="{4FB2AE3C-0F2A-4754-B822-2235659CC832}"/>
    <cellStyle name="Followed Hyperlink 2" xfId="13438" hidden="1" xr:uid="{E2E3A106-0E90-40C0-AF70-A91D8C791A39}"/>
    <cellStyle name="Followed Hyperlink 2" xfId="13147" hidden="1" xr:uid="{436F9587-AE8E-4225-8A24-9DBA56731A08}"/>
    <cellStyle name="Followed Hyperlink 2" xfId="13164" hidden="1" xr:uid="{F69AA35C-4CEF-4A73-AEF3-EB37E2583DCF}"/>
    <cellStyle name="Followed Hyperlink 2" xfId="13050" hidden="1" xr:uid="{F08DDE75-85F4-4286-BC76-DA86D018A3B3}"/>
    <cellStyle name="Followed Hyperlink 2" xfId="13067" hidden="1" xr:uid="{5699C44C-BE87-4CE4-ACDA-1F9EF50B5DC1}"/>
    <cellStyle name="Followed Hyperlink 2" xfId="13455" hidden="1" xr:uid="{5C13D174-2B4F-4429-ABD0-2ADC982AD695}"/>
    <cellStyle name="Followed Hyperlink 2" xfId="13913" hidden="1" xr:uid="{C1280326-9A5B-4CF4-B7D4-91D07C00664D}"/>
    <cellStyle name="Followed Hyperlink 2" xfId="11542" hidden="1" xr:uid="{C423DC99-62AD-47EB-A9EE-D7465E4E9F8C}"/>
    <cellStyle name="Followed Hyperlink 2" xfId="11609" hidden="1" xr:uid="{D54C1C64-4BD2-4CDC-94B3-B545D9BD3B36}"/>
    <cellStyle name="Followed Hyperlink 2" xfId="11626" hidden="1" xr:uid="{12F4452B-39E1-4465-970B-462492271570}"/>
    <cellStyle name="Followed Hyperlink 2" xfId="11735" hidden="1" xr:uid="{9CEF1917-812D-4816-AA87-0093440C60DD}"/>
    <cellStyle name="Followed Hyperlink 2" xfId="11752" hidden="1" xr:uid="{112DB5AA-D367-48DA-9350-145B72A49F9A}"/>
    <cellStyle name="Followed Hyperlink 2" xfId="11819" hidden="1" xr:uid="{4BE33D36-F1A6-49E1-B90F-F1FCD71E0EBE}"/>
    <cellStyle name="Followed Hyperlink 2" xfId="11836" hidden="1" xr:uid="{8FC2DECE-1D6D-4287-9D42-86EE17E4411E}"/>
    <cellStyle name="Followed Hyperlink 2" xfId="11681" hidden="1" xr:uid="{D6B9622F-5477-4B26-A22F-DCFC4E629AA3}"/>
    <cellStyle name="Followed Hyperlink 2" xfId="11878" hidden="1" xr:uid="{80AC7EC0-61A7-4EA6-A5A8-F0ADCF8ED86C}"/>
    <cellStyle name="Followed Hyperlink 2" xfId="11945" hidden="1" xr:uid="{6E19A3D3-18C8-46B1-8D36-5E545E6185FB}"/>
    <cellStyle name="Followed Hyperlink 2" xfId="11962" hidden="1" xr:uid="{693DCF49-20A4-43A9-A336-29A1DC37946D}"/>
    <cellStyle name="Followed Hyperlink 2" xfId="12048" hidden="1" xr:uid="{3750E504-B7C8-4F6B-87BD-EDD908842516}"/>
    <cellStyle name="Followed Hyperlink 2" xfId="12065" hidden="1" xr:uid="{A6E34B54-1CDC-4629-9FD6-C6D76840F47E}"/>
    <cellStyle name="Followed Hyperlink 2" xfId="12132" hidden="1" xr:uid="{BF9D4AB2-2D7A-4F5A-A2F2-D264E9A7DBF4}"/>
    <cellStyle name="Followed Hyperlink 2" xfId="12149" hidden="1" xr:uid="{2E2C453E-7ABD-4DD4-A77C-3065AD15D988}"/>
    <cellStyle name="Followed Hyperlink 2" xfId="12307" hidden="1" xr:uid="{268D287F-2830-4C26-862C-AD1AD1F1F82A}"/>
    <cellStyle name="Followed Hyperlink 2" xfId="12433" hidden="1" xr:uid="{42A598B1-B7B6-4CF8-93E3-968B274D789A}"/>
    <cellStyle name="Followed Hyperlink 2" xfId="12450" hidden="1" xr:uid="{8B1C301F-3AD9-4D30-BEE1-95E06F9A651D}"/>
    <cellStyle name="Followed Hyperlink 2" xfId="12253" hidden="1" xr:uid="{64B10BE6-F5E2-42CA-9CE1-B663E15CEF6A}"/>
    <cellStyle name="Followed Hyperlink 2" xfId="12492" hidden="1" xr:uid="{04152162-6E73-40EE-BA32-2696E63FD730}"/>
    <cellStyle name="Followed Hyperlink 2" xfId="12619" hidden="1" xr:uid="{E534DFA3-C974-4BD0-9751-F6D8210303A9}"/>
    <cellStyle name="Followed Hyperlink 2" xfId="12208" hidden="1" xr:uid="{05247931-39CB-4E08-8ABF-AE0063F614B8}"/>
    <cellStyle name="Followed Hyperlink 2" xfId="12660" hidden="1" xr:uid="{725FF079-E5D9-48D6-874C-F13119322C87}"/>
    <cellStyle name="Followed Hyperlink 2" xfId="12770" hidden="1" xr:uid="{0A8645D0-270B-499E-9233-D7D5AD34FB9D}"/>
    <cellStyle name="Followed Hyperlink 2" xfId="12369" hidden="1" xr:uid="{03058371-2082-4E04-82D9-CDED34FEA26B}"/>
    <cellStyle name="Followed Hyperlink 2" xfId="12828" hidden="1" xr:uid="{E97DEC35-9B97-47C4-BD0E-EFE441B86D51}"/>
    <cellStyle name="Followed Hyperlink 2" xfId="12908" hidden="1" xr:uid="{C50E253C-7230-46BD-A061-6189C8ED0BDD}"/>
    <cellStyle name="Followed Hyperlink 2" xfId="12925" hidden="1" xr:uid="{0FEDF492-318A-431A-BAB9-E229FB9EBCB6}"/>
    <cellStyle name="Followed Hyperlink 2" xfId="12965" hidden="1" xr:uid="{19008AAD-92FB-4F4B-885B-F227877D6330}"/>
    <cellStyle name="Followed Hyperlink 2" xfId="12324" hidden="1" xr:uid="{A27633C1-6173-4EBC-A449-50A1A115B1BE}"/>
    <cellStyle name="Followed Hyperlink 2" xfId="10457" hidden="1" xr:uid="{E77A1313-E1FB-418D-BC2C-BE71208FB70D}"/>
    <cellStyle name="Followed Hyperlink 2" xfId="10537" hidden="1" xr:uid="{0A8FAEDD-2898-4F3D-B5F2-51008097EE61}"/>
    <cellStyle name="Followed Hyperlink 2" xfId="10554" hidden="1" xr:uid="{94CA4995-E6CD-4992-A540-F537FA2EE30F}"/>
    <cellStyle name="Followed Hyperlink 2" xfId="10594" hidden="1" xr:uid="{657FC437-780F-4099-8702-E3D3CE8CE490}"/>
    <cellStyle name="Followed Hyperlink 2" xfId="12602" hidden="1" xr:uid="{F2227A0C-55D3-4B2E-8690-1B1F375D9C1C}"/>
    <cellStyle name="Followed Hyperlink 2" xfId="13787" hidden="1" xr:uid="{31AD47C1-E2E7-480A-B629-DC88CFD7BA5D}"/>
    <cellStyle name="Followed Hyperlink 2" xfId="13854" hidden="1" xr:uid="{4DDB1D7B-304A-4EC5-9641-3AC10C380858}"/>
    <cellStyle name="Followed Hyperlink 2" xfId="13871" hidden="1" xr:uid="{BEA22537-EDA3-477C-A300-FD1055434443}"/>
    <cellStyle name="Followed Hyperlink 2" xfId="13546" hidden="1" xr:uid="{EBE6E819-2109-4176-A121-D927BD513CF1}"/>
    <cellStyle name="Followed Hyperlink 2" xfId="12787" hidden="1" xr:uid="{962292AD-C1C7-4691-95CE-B776CE8B550D}"/>
    <cellStyle name="Followed Hyperlink 2" xfId="9837" hidden="1" xr:uid="{7B85637D-D0B2-47EC-A336-00793DA3E8C6}"/>
    <cellStyle name="Followed Hyperlink 2" xfId="10289" hidden="1" xr:uid="{7C9B7779-B207-4859-ADC9-7EC4901D7550}"/>
    <cellStyle name="Followed Hyperlink 2" xfId="10399" hidden="1" xr:uid="{66F4825D-8465-435D-A34B-1FA8AA297C52}"/>
    <cellStyle name="Followed Hyperlink 2" xfId="10416" hidden="1" xr:uid="{68CB246F-C67C-4F20-81CB-0C64A5C9EC61}"/>
    <cellStyle name="Followed Hyperlink 2" xfId="9998" hidden="1" xr:uid="{C9AD9E63-2716-4555-B4FA-8F94E724466B}"/>
    <cellStyle name="Followed Hyperlink 2" xfId="9778" hidden="1" xr:uid="{1BE8E7DD-58CE-4511-8764-CEFBF5B99BFB}"/>
    <cellStyle name="Followed Hyperlink 2" xfId="9936" hidden="1" xr:uid="{AA686AEF-5D11-43F0-BC5A-6EEEE00653D6}"/>
    <cellStyle name="Followed Hyperlink 2" xfId="9953" hidden="1" xr:uid="{B50F3A6A-478D-4D9F-BBD2-8CE961857EE3}"/>
    <cellStyle name="Followed Hyperlink 2" xfId="10062" hidden="1" xr:uid="{74415DF1-E590-4F02-8AD5-7142052257ED}"/>
    <cellStyle name="Followed Hyperlink 2" xfId="10079" hidden="1" xr:uid="{632759FF-3C30-498E-B160-6110E40878BE}"/>
    <cellStyle name="Followed Hyperlink 2" xfId="9694" hidden="1" xr:uid="{F5478916-737F-4214-9C2D-AEFB5E803429}"/>
    <cellStyle name="Followed Hyperlink 2" xfId="9761" hidden="1" xr:uid="{BE7E8E28-9882-4E77-9FBE-81298048E2FC}"/>
    <cellStyle name="Followed Hyperlink 2" xfId="9677" hidden="1" xr:uid="{48718DC7-CDAD-4A6B-9568-80EB574BDF22}"/>
    <cellStyle name="Followed Hyperlink 2" xfId="9882" hidden="1" xr:uid="{A8F95BCD-FCE6-4F75-BE44-39810C9FD0A7}"/>
    <cellStyle name="Followed Hyperlink 2" xfId="10611" hidden="1" xr:uid="{72B5C536-61D0-4A4F-B644-6190AC7EB2A8}"/>
    <cellStyle name="Followed Hyperlink 2" xfId="11416" hidden="1" xr:uid="{A7E979E1-AB63-452F-9A48-42321571C2DB}"/>
    <cellStyle name="Followed Hyperlink 2" xfId="11483" hidden="1" xr:uid="{4FEDB1D5-0595-4D88-9D9B-51EEED58A896}"/>
    <cellStyle name="Followed Hyperlink 2" xfId="11500" hidden="1" xr:uid="{816111F4-28C5-472F-9A8F-292385206E98}"/>
    <cellStyle name="Followed Hyperlink 2" xfId="11175" hidden="1" xr:uid="{80FBDA5B-78AA-47D9-8692-A164F100ED3B}"/>
    <cellStyle name="Followed Hyperlink 2" xfId="7258" hidden="1" xr:uid="{079B86EA-EE7F-49E6-AED5-C8B097167168}"/>
    <cellStyle name="Followed Hyperlink 2" xfId="10326" hidden="1" xr:uid="{C1474465-D20E-416E-AD9A-3BC263301FF2}"/>
    <cellStyle name="Followed Hyperlink 2" xfId="11129" hidden="1" xr:uid="{9557D341-F0A4-4611-AF79-33253E225DC1}"/>
    <cellStyle name="Followed Hyperlink 2" xfId="11231" hidden="1" xr:uid="{BF8167E8-AA8C-4ED1-A38D-291B0BA1C442}"/>
    <cellStyle name="Followed Hyperlink 2" xfId="11248" hidden="1" xr:uid="{AA973E0E-C228-4EB2-A41D-1AD2FA42103A}"/>
    <cellStyle name="Followed Hyperlink 2" xfId="10502" hidden="1" xr:uid="{9A03BEA6-47EA-4702-915C-94B4A098B3AC}"/>
    <cellStyle name="Followed Hyperlink 2" xfId="10961" hidden="1" xr:uid="{7B91DCCD-596F-449A-8B12-322E287C1F47}"/>
    <cellStyle name="Followed Hyperlink 2" xfId="10121" hidden="1" xr:uid="{0D63B805-A33A-4A03-8BB1-2BFE963381BB}"/>
    <cellStyle name="Followed Hyperlink 2" xfId="10231" hidden="1" xr:uid="{449A679D-F3A7-4A15-B709-0F2A68CE86FA}"/>
    <cellStyle name="Followed Hyperlink 2" xfId="10248" hidden="1" xr:uid="{BB1EDFD0-5F24-49D1-B19C-B9EE801563EF}"/>
    <cellStyle name="Followed Hyperlink 2" xfId="10891" hidden="1" xr:uid="{B78DDB5B-53AD-411F-BB35-616DA19ADDEB}"/>
    <cellStyle name="Followed Hyperlink 2" xfId="10908" hidden="1" xr:uid="{E446D1A8-CE7F-4736-89B5-430D453A4618}"/>
    <cellStyle name="Followed Hyperlink 2" xfId="10179" hidden="1" xr:uid="{15252F74-96FA-470F-B9FD-3F0BB561109B}"/>
    <cellStyle name="Followed Hyperlink 2" xfId="11067" hidden="1" xr:uid="{3D0D1F8B-DCBD-4C26-AC6E-FC2821D03683}"/>
    <cellStyle name="Followed Hyperlink 2" xfId="11084" hidden="1" xr:uid="{647E8C37-AEDE-4E14-AFC1-4675D935CC9E}"/>
    <cellStyle name="Followed Hyperlink 2" xfId="10776" hidden="1" xr:uid="{1202B64F-75A5-4494-9F77-2E33BEF88B24}"/>
    <cellStyle name="Followed Hyperlink 2" xfId="10793" hidden="1" xr:uid="{9FE6BEE2-E30F-4C2D-BB64-48F23C536A1C}"/>
    <cellStyle name="Followed Hyperlink 2" xfId="10696" hidden="1" xr:uid="{A30C2DBD-746C-4E21-A4AE-503CB86B593C}"/>
    <cellStyle name="Followed Hyperlink 2" xfId="10679" hidden="1" xr:uid="{916C0F79-12CA-4B34-B15C-40CAA0D017FC}"/>
    <cellStyle name="Followed Hyperlink 2" xfId="14333" hidden="1" xr:uid="{158529C6-5AD6-4F73-9923-7C017BCC03D8}"/>
    <cellStyle name="Followed Hyperlink 2" xfId="18639" hidden="1" xr:uid="{B387358D-A002-4070-A450-119CBB3B76FD}"/>
    <cellStyle name="Followed Hyperlink 2" xfId="18747" hidden="1" xr:uid="{C7EC1BCE-ED24-4AC4-A64D-566A7AD5BD33}"/>
    <cellStyle name="Followed Hyperlink 2" xfId="18764" hidden="1" xr:uid="{270FD357-9C39-4B56-AE2F-E8712F038ADA}"/>
    <cellStyle name="Followed Hyperlink 2" xfId="18828" hidden="1" xr:uid="{AF8A47EA-9F65-4FD2-B511-7E49AE1508FC}"/>
    <cellStyle name="Followed Hyperlink 2" xfId="18845" hidden="1" xr:uid="{7325FEF9-E48D-4481-B29F-C64B7802886D}"/>
    <cellStyle name="Followed Hyperlink 2" xfId="18693" hidden="1" xr:uid="{DE8AEFE2-9D2E-496C-9148-4BFB6B8EF74A}"/>
    <cellStyle name="Followed Hyperlink 2" xfId="18887" hidden="1" xr:uid="{D83A91F6-DBE4-4F18-A14A-1BA2B43D51AA}"/>
    <cellStyle name="Followed Hyperlink 2" xfId="18307" hidden="1" xr:uid="{B2D361ED-FE5C-468A-9D5F-4AD8017AEBB8}"/>
    <cellStyle name="Followed Hyperlink 2" xfId="17633" hidden="1" xr:uid="{317ACBC4-71D0-44BC-8443-CBC5213F1AD4}"/>
    <cellStyle name="Followed Hyperlink 2" xfId="15980" hidden="1" xr:uid="{93859F44-6A12-4A9D-8695-585BD9F407CA}"/>
    <cellStyle name="Followed Hyperlink 2" xfId="16047" hidden="1" xr:uid="{FC4AEC48-2B23-4AF9-97C8-BD8C9BBC8D29}"/>
    <cellStyle name="Followed Hyperlink 2" xfId="16064" hidden="1" xr:uid="{34D9DBF8-57D3-463C-B6DB-0AC62BE2B696}"/>
    <cellStyle name="Followed Hyperlink 2" xfId="15695" hidden="1" xr:uid="{3CADD134-9F36-4885-BBA6-FD751E24CB59}"/>
    <cellStyle name="Followed Hyperlink 2" xfId="18949" hidden="1" xr:uid="{5133F064-2405-4BD1-8324-CD999F97A7BA}"/>
    <cellStyle name="Followed Hyperlink 2" xfId="17350" hidden="1" xr:uid="{770A5164-EB07-4D09-838E-7F9F659A96DB}"/>
    <cellStyle name="Followed Hyperlink 2" xfId="18146" hidden="1" xr:uid="{3F289947-1BCA-48D6-A4A1-EB106078A4B3}"/>
    <cellStyle name="Followed Hyperlink 2" xfId="18248" hidden="1" xr:uid="{1F2AA063-A10E-470E-9B4F-FCAB98EF77CA}"/>
    <cellStyle name="Followed Hyperlink 2" xfId="18265" hidden="1" xr:uid="{61BD9629-9D2C-4F66-973F-924D23964194}"/>
    <cellStyle name="Followed Hyperlink 2" xfId="17524" hidden="1" xr:uid="{0465F1F2-93DF-498F-804A-86F7DAC10D7D}"/>
    <cellStyle name="Followed Hyperlink 2" xfId="18374" hidden="1" xr:uid="{BD9C667B-7412-442D-A633-1A55D0DD54D4}"/>
    <cellStyle name="Followed Hyperlink 2" xfId="18391" hidden="1" xr:uid="{A8145CC3-6FF6-4A04-9A91-D9B95D57CFBD}"/>
    <cellStyle name="Followed Hyperlink 2" xfId="18023" hidden="1" xr:uid="{B22AA2AB-2D6B-402E-BF3E-3B5D20BEF133}"/>
    <cellStyle name="Followed Hyperlink 2" xfId="17913" hidden="1" xr:uid="{21D42A45-1C3F-47F0-AD7F-A657D45C5D11}"/>
    <cellStyle name="Followed Hyperlink 2" xfId="17930" hidden="1" xr:uid="{03772992-172E-45BE-9B37-EB234DC7CDFD}"/>
    <cellStyle name="Followed Hyperlink 2" xfId="17204" hidden="1" xr:uid="{C14192E7-18BF-4BA1-8B4B-7B8BFA96370E}"/>
    <cellStyle name="Followed Hyperlink 2" xfId="17981" hidden="1" xr:uid="{5606C9C9-11D5-4B0F-B754-060874CA04F9}"/>
    <cellStyle name="Followed Hyperlink 2" xfId="18085" hidden="1" xr:uid="{FCF521E6-1B2A-4EEE-B110-E0CAF030ABBF}"/>
    <cellStyle name="Followed Hyperlink 2" xfId="17798" hidden="1" xr:uid="{FE4ABC16-3B9A-4988-803B-D518FAC7A298}"/>
    <cellStyle name="Followed Hyperlink 2" xfId="17815" hidden="1" xr:uid="{4E25A281-9D81-4238-8D7C-2BE2EC8DCAE1}"/>
    <cellStyle name="Followed Hyperlink 2" xfId="17701" hidden="1" xr:uid="{CD8B7899-AE78-4A56-A8EA-5E58ACF4C37B}"/>
    <cellStyle name="Followed Hyperlink 2" xfId="17718" hidden="1" xr:uid="{ADAE5AB5-5CE1-4DFC-A210-309DAF5DB845}"/>
    <cellStyle name="Followed Hyperlink 2" xfId="18102" hidden="1" xr:uid="{7E6D30F9-9483-4976-94E3-94CC37634894}"/>
    <cellStyle name="Followed Hyperlink 2" xfId="18557" hidden="1" xr:uid="{13467846-4141-44FB-A773-803FAF792D67}"/>
    <cellStyle name="Followed Hyperlink 2" xfId="16229" hidden="1" xr:uid="{8A7C7199-3FEA-4C20-9049-8FDE279E2F5A}"/>
    <cellStyle name="Followed Hyperlink 2" xfId="16296" hidden="1" xr:uid="{0D9102B9-54B9-444D-955C-34237F24F6C4}"/>
    <cellStyle name="Followed Hyperlink 2" xfId="16313" hidden="1" xr:uid="{C734892B-BCD3-4208-85D3-14FAA362E271}"/>
    <cellStyle name="Followed Hyperlink 2" xfId="16421" hidden="1" xr:uid="{CA028AAC-203A-4DED-AAAE-FC819C5BFDE0}"/>
    <cellStyle name="Followed Hyperlink 2" xfId="16437" hidden="1" xr:uid="{62F45873-7FB9-44B5-8E03-6DBE7F6B9ABF}"/>
    <cellStyle name="Followed Hyperlink 2" xfId="16501" hidden="1" xr:uid="{A4658CAC-ED28-4FE2-A69B-F95EB1B6D8AF}"/>
    <cellStyle name="Followed Hyperlink 2" xfId="16517" hidden="1" xr:uid="{392EF190-DEF7-44F9-8F9E-6E6FBC1AB7D6}"/>
    <cellStyle name="Followed Hyperlink 2" xfId="16367" hidden="1" xr:uid="{08384C16-E32D-4E33-8454-3BB7DEC6C5A8}"/>
    <cellStyle name="Followed Hyperlink 2" xfId="16559" hidden="1" xr:uid="{33B3A324-9649-481F-8D3F-E46A814F20A6}"/>
    <cellStyle name="Followed Hyperlink 2" xfId="16625" hidden="1" xr:uid="{5FF9B305-FF78-40E6-BB05-40FA237C174E}"/>
    <cellStyle name="Followed Hyperlink 2" xfId="16641" hidden="1" xr:uid="{050F08F9-402B-4BB1-B4CE-B17BCA14627A}"/>
    <cellStyle name="Followed Hyperlink 2" xfId="16708" hidden="1" xr:uid="{3340354D-A368-40CB-83E8-E5D5FDE992EE}"/>
    <cellStyle name="Followed Hyperlink 2" xfId="16725" hidden="1" xr:uid="{2FCC878A-26D4-4445-9AEB-4C78D150CF5C}"/>
    <cellStyle name="Followed Hyperlink 2" xfId="16789" hidden="1" xr:uid="{A750AAEE-F97A-40ED-BDAC-B53B4398D0F6}"/>
    <cellStyle name="Followed Hyperlink 2" xfId="16806" hidden="1" xr:uid="{927D738B-BD9F-4802-B8D0-58FA9FC9B4BD}"/>
    <cellStyle name="Followed Hyperlink 2" xfId="16964" hidden="1" xr:uid="{7E343A98-0F45-4988-AFC7-169950768CD5}"/>
    <cellStyle name="Followed Hyperlink 2" xfId="17088" hidden="1" xr:uid="{53E7FB9B-FD4E-4F5D-B802-8FD56D3340DC}"/>
    <cellStyle name="Followed Hyperlink 2" xfId="17105" hidden="1" xr:uid="{C8FEBC70-46B5-4ED1-898C-626E9831A060}"/>
    <cellStyle name="Followed Hyperlink 2" xfId="16910" hidden="1" xr:uid="{A80A468E-10D9-4B9E-9652-8E85304B7228}"/>
    <cellStyle name="Followed Hyperlink 2" xfId="17146" hidden="1" xr:uid="{838ABCEE-7A2F-4CD4-B06C-AE8D477C4867}"/>
    <cellStyle name="Followed Hyperlink 2" xfId="17272" hidden="1" xr:uid="{B139D1BB-318F-49A8-8052-C08A3F9E42C7}"/>
    <cellStyle name="Followed Hyperlink 2" xfId="16865" hidden="1" xr:uid="{C1A258F8-EE48-49E8-BD43-A924A97003B1}"/>
    <cellStyle name="Followed Hyperlink 2" xfId="17313" hidden="1" xr:uid="{28BAA184-2A2C-402A-BB09-D10A9C0C4DE7}"/>
    <cellStyle name="Followed Hyperlink 2" xfId="17423" hidden="1" xr:uid="{E53E746B-C8B9-417B-96FD-F9F8396051EC}"/>
    <cellStyle name="Followed Hyperlink 2" xfId="17024" hidden="1" xr:uid="{08480967-4C86-496D-AE33-B18D819261CA}"/>
    <cellStyle name="Followed Hyperlink 2" xfId="17479" hidden="1" xr:uid="{BCBFBE0F-23D8-4ACB-9790-22902525BC5B}"/>
    <cellStyle name="Followed Hyperlink 2" xfId="17559" hidden="1" xr:uid="{D8973081-6CA2-48D4-A804-3E2981ECA251}"/>
    <cellStyle name="Followed Hyperlink 2" xfId="17576" hidden="1" xr:uid="{73B165E2-8012-4F0D-985D-4CB91C042AB7}"/>
    <cellStyle name="Followed Hyperlink 2" xfId="17616" hidden="1" xr:uid="{604F8005-6EC2-4E81-BC91-47C8280D6588}"/>
    <cellStyle name="Followed Hyperlink 2" xfId="16981" hidden="1" xr:uid="{E597E455-D20D-493B-A99F-40E246C7D376}"/>
    <cellStyle name="Followed Hyperlink 2" xfId="15149" hidden="1" xr:uid="{FFBC37DE-1C7D-4B4B-BC3C-23153E1C01F7}"/>
    <cellStyle name="Followed Hyperlink 2" xfId="15228" hidden="1" xr:uid="{2FE033C4-4E18-4C3B-8EBD-5A5E0014C8DE}"/>
    <cellStyle name="Followed Hyperlink 2" xfId="15245" hidden="1" xr:uid="{F1A13FA6-B5C8-442D-9835-155DE76779D5}"/>
    <cellStyle name="Followed Hyperlink 2" xfId="15285" hidden="1" xr:uid="{D1D1A028-110D-4737-9417-10879B5CBD02}"/>
    <cellStyle name="Followed Hyperlink 2" xfId="17255" hidden="1" xr:uid="{099A73E5-08A6-4982-BFF4-99CB2DA2EB38}"/>
    <cellStyle name="Followed Hyperlink 2" xfId="18433" hidden="1" xr:uid="{D4C65494-F222-492B-A46F-D77059B5A4B0}"/>
    <cellStyle name="Followed Hyperlink 2" xfId="18499" hidden="1" xr:uid="{5416BDDA-C7D6-4106-AE1E-4F2C7860F7C8}"/>
    <cellStyle name="Followed Hyperlink 2" xfId="18516" hidden="1" xr:uid="{16F2E3E3-9382-44F9-8B75-DDC8E2FF763E}"/>
    <cellStyle name="Followed Hyperlink 2" xfId="18192" hidden="1" xr:uid="{7342CCB9-9190-43F6-BFEF-58269DEFB537}"/>
    <cellStyle name="Followed Hyperlink 2" xfId="17440" hidden="1" xr:uid="{76AA9031-F897-46FA-9807-1A369DD4E583}"/>
    <cellStyle name="Followed Hyperlink 2" xfId="14529" hidden="1" xr:uid="{CF5A0110-79BB-4102-8A94-A7655C644A04}"/>
    <cellStyle name="Followed Hyperlink 2" xfId="14981" hidden="1" xr:uid="{3A4A80B0-7E87-44D6-8469-3B045D4FE92C}"/>
    <cellStyle name="Followed Hyperlink 2" xfId="15091" hidden="1" xr:uid="{C82EFF93-FF40-44CE-A956-A87113C4C399}"/>
    <cellStyle name="Followed Hyperlink 2" xfId="15108" hidden="1" xr:uid="{3A74C651-3959-48D9-82A2-15B2B4F6D43D}"/>
    <cellStyle name="Followed Hyperlink 2" xfId="14690" hidden="1" xr:uid="{095E5260-D734-4C0E-A519-E91A460B9CB6}"/>
    <cellStyle name="Followed Hyperlink 2" xfId="14470" hidden="1" xr:uid="{DB87A07A-2D39-4270-B69D-E07D5E65FCC7}"/>
    <cellStyle name="Followed Hyperlink 2" xfId="14628" hidden="1" xr:uid="{93730BA3-669E-4555-9612-BC77CADC9E00}"/>
    <cellStyle name="Followed Hyperlink 2" xfId="14645" hidden="1" xr:uid="{1E4007B7-5637-486B-A464-C5B09E3EDFDA}"/>
    <cellStyle name="Followed Hyperlink 2" xfId="14754" hidden="1" xr:uid="{672714B3-C89C-4885-90AA-4C9C5F030946}"/>
    <cellStyle name="Followed Hyperlink 2" xfId="14771" hidden="1" xr:uid="{46137EFF-9954-40F7-A108-F90DB4355224}"/>
    <cellStyle name="Followed Hyperlink 2" xfId="12115" hidden="1" xr:uid="{C14B9AE0-CED4-4C6F-BA41-2A0ED86837EB}"/>
    <cellStyle name="Followed Hyperlink 2" xfId="14453" hidden="1" xr:uid="{0F39E054-72E9-42C4-B70D-2329F9389AA6}"/>
    <cellStyle name="Followed Hyperlink 2" xfId="11737" hidden="1" xr:uid="{55FF9025-8EAF-4491-AF41-73FDB9DFE1C6}"/>
    <cellStyle name="Followed Hyperlink 2" xfId="14574" hidden="1" xr:uid="{43130CA2-8A32-49C9-A4B9-0302A0D2292E}"/>
    <cellStyle name="Followed Hyperlink 2" xfId="15302" hidden="1" xr:uid="{16F97CF7-EB53-4116-B2EF-D177757256A4}"/>
    <cellStyle name="Followed Hyperlink 2" xfId="16106" hidden="1" xr:uid="{A99DFBDA-F579-4902-9419-B3F936993AD1}"/>
    <cellStyle name="Followed Hyperlink 2" xfId="16170" hidden="1" xr:uid="{D98FCE63-99BF-4C8A-9E07-AAB20BFCAFBB}"/>
    <cellStyle name="Followed Hyperlink 2" xfId="16187" hidden="1" xr:uid="{5D164C2D-8E68-4A69-ACD6-415D48E2F757}"/>
    <cellStyle name="Followed Hyperlink 2" xfId="15866" hidden="1" xr:uid="{751FF312-4F10-4CA0-A6B1-C78253B2D3ED}"/>
    <cellStyle name="Followed Hyperlink 2" xfId="12006" hidden="1" xr:uid="{2E144BD4-174F-4B5E-9C67-3B7F28F57B12}"/>
    <cellStyle name="Followed Hyperlink 2" xfId="15018" hidden="1" xr:uid="{56C6DEFC-C2D2-45DC-939B-C422D55F7118}"/>
    <cellStyle name="Followed Hyperlink 2" xfId="15820" hidden="1" xr:uid="{C7F86B0A-2F8A-4D3E-935E-E00D8BADE8ED}"/>
    <cellStyle name="Followed Hyperlink 2" xfId="15922" hidden="1" xr:uid="{F8E8F8B6-36B0-409D-8E55-EC190951F15D}"/>
    <cellStyle name="Followed Hyperlink 2" xfId="15938" hidden="1" xr:uid="{CB9924BE-FBD9-483A-98D5-64E04E6B4316}"/>
    <cellStyle name="Followed Hyperlink 2" xfId="15193" hidden="1" xr:uid="{CAE1C27C-E855-4C12-BA09-94CE844617A0}"/>
    <cellStyle name="Followed Hyperlink 2" xfId="15652" hidden="1" xr:uid="{1C93C745-6CA9-4786-AFF8-C84CE1400640}"/>
    <cellStyle name="Followed Hyperlink 2" xfId="14813" hidden="1" xr:uid="{D88E8014-180F-4FD0-8D54-383614B7385F}"/>
    <cellStyle name="Followed Hyperlink 2" xfId="14923" hidden="1" xr:uid="{35EB9DCA-73CD-44F4-B584-E32FF023AA12}"/>
    <cellStyle name="Followed Hyperlink 2" xfId="14940" hidden="1" xr:uid="{F3353115-86BD-4ED7-980D-8A0A86C5BB2E}"/>
    <cellStyle name="Followed Hyperlink 2" xfId="15582" hidden="1" xr:uid="{F93041C8-7EC7-4424-A7B7-CD67D18362C2}"/>
    <cellStyle name="Followed Hyperlink 2" xfId="15599" hidden="1" xr:uid="{0EC21405-E7CE-4557-8660-9C4AEA33D134}"/>
    <cellStyle name="Followed Hyperlink 2" xfId="14871" hidden="1" xr:uid="{D3E3F370-A351-46D4-BDF1-BE4DB65E41F5}"/>
    <cellStyle name="Followed Hyperlink 2" xfId="15758" hidden="1" xr:uid="{BBEAF7F4-671A-4F79-AF19-7C83FB47A943}"/>
    <cellStyle name="Followed Hyperlink 2" xfId="15775" hidden="1" xr:uid="{83F1F64B-D754-4F91-A745-A2136AECEE90}"/>
    <cellStyle name="Followed Hyperlink 2" xfId="15467" hidden="1" xr:uid="{12A39805-7192-47C7-A119-22474D87CB81}"/>
    <cellStyle name="Followed Hyperlink 2" xfId="15484" hidden="1" xr:uid="{EFF4428C-73C8-4162-ABED-A93BDB6FF76C}"/>
    <cellStyle name="Followed Hyperlink 2" xfId="15387" hidden="1" xr:uid="{D48C6F90-1C53-4239-A473-35FB75F2419B}"/>
    <cellStyle name="Followed Hyperlink 2" xfId="15370" hidden="1" xr:uid="{2916CB65-A558-4980-A752-395D81BDF92D}"/>
    <cellStyle name="Followed Hyperlink 2" xfId="18964" hidden="1" xr:uid="{868F33F5-2354-453A-95CD-5C9352A63D72}"/>
    <cellStyle name="Followed Hyperlink 2" xfId="23358" hidden="1" xr:uid="{511C6142-E30D-4614-9609-652DCC4A8CBD}"/>
    <cellStyle name="Followed Hyperlink 2" xfId="23466" hidden="1" xr:uid="{29867574-BB3D-420B-A828-DDCA20CAF6B9}"/>
    <cellStyle name="Followed Hyperlink 2" xfId="23483" hidden="1" xr:uid="{19651C96-83A5-45A3-B949-809894C9025A}"/>
    <cellStyle name="Followed Hyperlink 2" xfId="23547" hidden="1" xr:uid="{EEAC8DA4-F6FB-4583-9A39-C6D117492304}"/>
    <cellStyle name="Followed Hyperlink 2" xfId="23564" hidden="1" xr:uid="{D3356A11-D672-4BAB-9E00-12B77726A13D}"/>
    <cellStyle name="Followed Hyperlink 2" xfId="23412" hidden="1" xr:uid="{28CBB4A7-6488-42BA-9194-3851A260543E}"/>
    <cellStyle name="Followed Hyperlink 2" xfId="23606" hidden="1" xr:uid="{2CD6887F-B73F-4578-BFED-B971678E81DD}"/>
    <cellStyle name="Followed Hyperlink 2" xfId="23026" hidden="1" xr:uid="{A04CB8AE-A040-4B33-86EE-8FC0BFB51AFA}"/>
    <cellStyle name="Followed Hyperlink 2" xfId="22352" hidden="1" xr:uid="{F2841B71-F21E-4F37-AB20-C6B0480F41A9}"/>
    <cellStyle name="Followed Hyperlink 2" xfId="20687" hidden="1" xr:uid="{55518BF1-6A3D-4D13-8F69-F8EFA72B5C13}"/>
    <cellStyle name="Followed Hyperlink 2" xfId="20754" hidden="1" xr:uid="{86C41D73-E33E-4955-B3A9-0C7ABA2E5932}"/>
    <cellStyle name="Followed Hyperlink 2" xfId="20771" hidden="1" xr:uid="{9881AD1C-7110-4461-AAB0-CE5F8DE20192}"/>
    <cellStyle name="Followed Hyperlink 2" xfId="20402" hidden="1" xr:uid="{41A7C263-7AB7-491C-9B6E-6CE9655412BC}"/>
    <cellStyle name="Followed Hyperlink 2" xfId="23668" hidden="1" xr:uid="{BFC90251-7926-4A1D-8124-2484A04D143A}"/>
    <cellStyle name="Followed Hyperlink 2" xfId="22069" hidden="1" xr:uid="{0FF5F427-626D-48C5-B6C3-19694A95A086}"/>
    <cellStyle name="Followed Hyperlink 2" xfId="22865" hidden="1" xr:uid="{EC43DBE0-4BC0-4EA7-9B7E-ABCAF6FC3F99}"/>
    <cellStyle name="Followed Hyperlink 2" xfId="22967" hidden="1" xr:uid="{56FFFEC1-C082-40B6-9042-331566390FF6}"/>
    <cellStyle name="Followed Hyperlink 2" xfId="22984" hidden="1" xr:uid="{95EDC0C5-142B-40B3-9D51-3154472473F8}"/>
    <cellStyle name="Followed Hyperlink 2" xfId="22243" hidden="1" xr:uid="{CA72966A-207D-48AC-8148-095B128428D0}"/>
    <cellStyle name="Followed Hyperlink 2" xfId="23093" hidden="1" xr:uid="{42948C4B-616C-4446-931D-85F8B91F67BA}"/>
    <cellStyle name="Followed Hyperlink 2" xfId="23110" hidden="1" xr:uid="{9907A468-6F00-4470-AB6B-239CF3653450}"/>
    <cellStyle name="Followed Hyperlink 2" xfId="22742" hidden="1" xr:uid="{46950900-6D52-4AA7-BC1E-7B1B0E14459B}"/>
    <cellStyle name="Followed Hyperlink 2" xfId="22632" hidden="1" xr:uid="{1E13176E-99CC-4BC9-95A8-08B8DDE6A277}"/>
    <cellStyle name="Followed Hyperlink 2" xfId="22649" hidden="1" xr:uid="{BD580D36-4134-43F5-B986-A02321A95946}"/>
    <cellStyle name="Followed Hyperlink 2" xfId="21923" hidden="1" xr:uid="{11AB7292-C5E7-4446-92E9-DE09DE0456FF}"/>
    <cellStyle name="Followed Hyperlink 2" xfId="22700" hidden="1" xr:uid="{264BA9C5-DA0E-43B3-A9A3-6EB3182A0895}"/>
    <cellStyle name="Followed Hyperlink 2" xfId="22804" hidden="1" xr:uid="{8459D0A5-6F09-4268-B6F6-3DC8904EAA28}"/>
    <cellStyle name="Followed Hyperlink 2" xfId="22517" hidden="1" xr:uid="{42D7D81B-5AF3-4F82-93CB-217E7DB90C82}"/>
    <cellStyle name="Followed Hyperlink 2" xfId="22534" hidden="1" xr:uid="{751914F4-A52A-4BC2-83FA-FE31475C7489}"/>
    <cellStyle name="Followed Hyperlink 2" xfId="22420" hidden="1" xr:uid="{4235E2E4-D092-4EF6-B279-2BAD907EDE33}"/>
    <cellStyle name="Followed Hyperlink 2" xfId="22437" hidden="1" xr:uid="{BAE8F029-60D0-4278-8DA9-D43A54637462}"/>
    <cellStyle name="Followed Hyperlink 2" xfId="22821" hidden="1" xr:uid="{BCB06795-0A53-4BED-802A-13B5CE3E6274}"/>
    <cellStyle name="Followed Hyperlink 2" xfId="23276" hidden="1" xr:uid="{7F4F5E5F-A51F-4D3A-878B-5C4958ED3BF7}"/>
    <cellStyle name="Followed Hyperlink 2" xfId="20936" hidden="1" xr:uid="{21E641B9-9E02-4CA8-B44C-10FC0B62F228}"/>
    <cellStyle name="Followed Hyperlink 2" xfId="21003" hidden="1" xr:uid="{D9ED2E65-422A-4414-BAB4-89C94655C7E2}"/>
    <cellStyle name="Followed Hyperlink 2" xfId="21020" hidden="1" xr:uid="{4D96D34C-3C30-4390-9A2A-D4AF349E76D9}"/>
    <cellStyle name="Followed Hyperlink 2" xfId="21128" hidden="1" xr:uid="{62EDF549-1A0C-43B5-AEFE-97710DCBFD21}"/>
    <cellStyle name="Followed Hyperlink 2" xfId="21144" hidden="1" xr:uid="{31B30304-48FE-433B-88B8-929E109C9535}"/>
    <cellStyle name="Followed Hyperlink 2" xfId="21208" hidden="1" xr:uid="{B61183A6-A9FF-4CAA-BB20-0EDF594703D6}"/>
    <cellStyle name="Followed Hyperlink 2" xfId="21224" hidden="1" xr:uid="{261AD0D6-A518-405F-997D-EB6B81297D66}"/>
    <cellStyle name="Followed Hyperlink 2" xfId="21074" hidden="1" xr:uid="{3B944A46-3347-4D14-9531-B2A13BA69760}"/>
    <cellStyle name="Followed Hyperlink 2" xfId="21266" hidden="1" xr:uid="{6F8482E8-6029-4690-9175-95FF675E7A69}"/>
    <cellStyle name="Followed Hyperlink 2" xfId="21332" hidden="1" xr:uid="{215B8264-5B1C-47A3-B797-88CFDD1B53EE}"/>
    <cellStyle name="Followed Hyperlink 2" xfId="21348" hidden="1" xr:uid="{F4CCD60B-B0CF-4706-B48B-022B3D9958CA}"/>
    <cellStyle name="Followed Hyperlink 2" xfId="21427" hidden="1" xr:uid="{5DED591A-B5D7-44BD-A568-146CA5135807}"/>
    <cellStyle name="Followed Hyperlink 2" xfId="21444" hidden="1" xr:uid="{DEEEB6C0-94CF-4C4B-AFEB-A2798770382C}"/>
    <cellStyle name="Followed Hyperlink 2" xfId="21508" hidden="1" xr:uid="{9D4D188D-70A5-4031-B556-062688DAE72B}"/>
    <cellStyle name="Followed Hyperlink 2" xfId="21525" hidden="1" xr:uid="{FCED02BA-7F63-49F7-AF9A-8C76F5D9323A}"/>
    <cellStyle name="Followed Hyperlink 2" xfId="21683" hidden="1" xr:uid="{63E88399-C2E1-4C89-944C-05503DFD88C2}"/>
    <cellStyle name="Followed Hyperlink 2" xfId="21807" hidden="1" xr:uid="{952E73A4-DE10-4062-A840-2E80D9FC1864}"/>
    <cellStyle name="Followed Hyperlink 2" xfId="21824" hidden="1" xr:uid="{C81D6BF8-8197-4867-9AC7-0356F219797F}"/>
    <cellStyle name="Followed Hyperlink 2" xfId="21629" hidden="1" xr:uid="{8302E882-0164-422A-B943-4AFC5C776311}"/>
    <cellStyle name="Followed Hyperlink 2" xfId="21865" hidden="1" xr:uid="{ABAE8712-E818-465E-BE2D-D681EA24A2AB}"/>
    <cellStyle name="Followed Hyperlink 2" xfId="21991" hidden="1" xr:uid="{8538D4EB-E5CC-4605-B1BD-3ABA84A703B2}"/>
    <cellStyle name="Followed Hyperlink 2" xfId="21584" hidden="1" xr:uid="{B3E18E29-055E-476F-B105-37DA7F03391B}"/>
    <cellStyle name="Followed Hyperlink 2" xfId="22032" hidden="1" xr:uid="{87DE4D68-31EE-490B-9A8E-2E31DEBE9B4B}"/>
    <cellStyle name="Followed Hyperlink 2" xfId="22142" hidden="1" xr:uid="{6986F6B2-2200-460A-8FE1-3CD1DE24CB08}"/>
    <cellStyle name="Followed Hyperlink 2" xfId="21743" hidden="1" xr:uid="{1144EC4A-0D3F-4BEE-BB92-60D8F32F65FE}"/>
    <cellStyle name="Followed Hyperlink 2" xfId="22198" hidden="1" xr:uid="{6A0929FB-6D3D-49FE-ABCC-976C4BBAC802}"/>
    <cellStyle name="Followed Hyperlink 2" xfId="22278" hidden="1" xr:uid="{C6C186C6-13C6-480B-B89C-224F640E474F}"/>
    <cellStyle name="Followed Hyperlink 2" xfId="22295" hidden="1" xr:uid="{631FD82C-88EC-456A-996C-8187D25516F3}"/>
    <cellStyle name="Followed Hyperlink 2" xfId="22335" hidden="1" xr:uid="{EB7C64C4-7E93-4D04-9C50-32874779B7C9}"/>
    <cellStyle name="Followed Hyperlink 2" xfId="21700" hidden="1" xr:uid="{A37169B6-AC9C-4522-9B10-60374A447994}"/>
    <cellStyle name="Followed Hyperlink 2" xfId="19856" hidden="1" xr:uid="{FAF0F7E0-76B3-4BF0-B2D9-9E7B5C872223}"/>
    <cellStyle name="Followed Hyperlink 2" xfId="19935" hidden="1" xr:uid="{32C13F6C-6D30-4B33-8484-3525ACEC50AE}"/>
    <cellStyle name="Followed Hyperlink 2" xfId="19952" hidden="1" xr:uid="{172E1BE9-38CE-44F2-A987-80043641FD33}"/>
    <cellStyle name="Followed Hyperlink 2" xfId="19992" hidden="1" xr:uid="{753B5516-C47B-4A17-A763-B582A2DBE30B}"/>
    <cellStyle name="Followed Hyperlink 2" xfId="21974" hidden="1" xr:uid="{9B13577B-B357-4505-801A-6C7C38637475}"/>
    <cellStyle name="Followed Hyperlink 2" xfId="23152" hidden="1" xr:uid="{A5937F7C-C7A8-4313-94AA-998CF7DC526B}"/>
    <cellStyle name="Followed Hyperlink 2" xfId="23218" hidden="1" xr:uid="{82691AC6-D346-4DCB-992D-14196FC1DBCE}"/>
    <cellStyle name="Followed Hyperlink 2" xfId="23235" hidden="1" xr:uid="{6E039B5D-E36F-4289-BCD7-E26EB6492B89}"/>
    <cellStyle name="Followed Hyperlink 2" xfId="22911" hidden="1" xr:uid="{E5056A85-5B9B-4E9F-8029-0C1B8BFF8DD0}"/>
    <cellStyle name="Followed Hyperlink 2" xfId="22159" hidden="1" xr:uid="{028F1D74-5DEB-4D31-8B3E-AC76DFD39A10}"/>
    <cellStyle name="Followed Hyperlink 2" xfId="19236" hidden="1" xr:uid="{807C7EE1-23E2-43BB-A8BF-A28806E33A5D}"/>
    <cellStyle name="Followed Hyperlink 2" xfId="19688" hidden="1" xr:uid="{FFB8DE74-23D8-4ADD-BF6C-251F4DF20057}"/>
    <cellStyle name="Followed Hyperlink 2" xfId="19798" hidden="1" xr:uid="{17B781B4-B299-479B-87C4-551E939C6A00}"/>
    <cellStyle name="Followed Hyperlink 2" xfId="19815" hidden="1" xr:uid="{1FC95949-B044-48CE-B1B2-5F6FAF5A0324}"/>
    <cellStyle name="Followed Hyperlink 2" xfId="19397" hidden="1" xr:uid="{687542C1-AE10-4CDB-9BC3-97E5D80249ED}"/>
    <cellStyle name="Followed Hyperlink 2" xfId="19177" hidden="1" xr:uid="{883878FE-7D75-403C-8FEA-0BAAC6395943}"/>
    <cellStyle name="Followed Hyperlink 2" xfId="19335" hidden="1" xr:uid="{275D3C92-4AA2-49DE-827A-345AA151F8A1}"/>
    <cellStyle name="Followed Hyperlink 2" xfId="19352" hidden="1" xr:uid="{F067A6F6-0FE1-459A-A3E0-F2AB58538059}"/>
    <cellStyle name="Followed Hyperlink 2" xfId="19461" hidden="1" xr:uid="{4C9DD465-2D16-4B04-B100-18C45C7A19A8}"/>
    <cellStyle name="Followed Hyperlink 2" xfId="19478" hidden="1" xr:uid="{BC173241-4362-4532-AC14-DFFDAAD97249}"/>
    <cellStyle name="Followed Hyperlink 2" xfId="19093" hidden="1" xr:uid="{6F1D480C-D560-4C74-B1E4-B23FFAE17A4B}"/>
    <cellStyle name="Followed Hyperlink 2" xfId="19160" hidden="1" xr:uid="{619455AC-182F-4D70-9BDE-6F1DD7824345}"/>
    <cellStyle name="Followed Hyperlink 2" xfId="19076" hidden="1" xr:uid="{17BBC661-3AD3-4525-A9BD-F9110A06EA2B}"/>
    <cellStyle name="Followed Hyperlink 2" xfId="19281" hidden="1" xr:uid="{8429D6A8-1153-48DD-AF99-73A2A69ED6F0}"/>
    <cellStyle name="Followed Hyperlink 2" xfId="20009" hidden="1" xr:uid="{1DEAFE3C-2AF9-480D-AE66-91F210469589}"/>
    <cellStyle name="Followed Hyperlink 2" xfId="20813" hidden="1" xr:uid="{AA8D83F7-E5F0-4399-A637-1CB38812C7D8}"/>
    <cellStyle name="Followed Hyperlink 2" xfId="20877" hidden="1" xr:uid="{D6E6CD6B-04ED-4E21-9F25-5731AAC3BBD5}"/>
    <cellStyle name="Followed Hyperlink 2" xfId="20894" hidden="1" xr:uid="{08EF486C-91B7-4BAA-A9C3-BB9874BE479B}"/>
    <cellStyle name="Followed Hyperlink 2" xfId="20573" hidden="1" xr:uid="{B0F10FCF-177C-440A-AD21-F55678352A55}"/>
    <cellStyle name="Followed Hyperlink 2" xfId="19004" hidden="1" xr:uid="{0D6A2884-14D0-4F52-968E-6214A0E75FF8}"/>
    <cellStyle name="Followed Hyperlink 2" xfId="19725" hidden="1" xr:uid="{74280D1A-03A6-4AB9-8579-B2FFB8FCF68F}"/>
    <cellStyle name="Followed Hyperlink 2" xfId="20527" hidden="1" xr:uid="{BACEB52F-07DB-4C51-B1EA-9E323F522EBE}"/>
    <cellStyle name="Followed Hyperlink 2" xfId="20629" hidden="1" xr:uid="{42F0A54B-8641-4612-9EB0-4D8F0C93BC9A}"/>
    <cellStyle name="Followed Hyperlink 2" xfId="20645" hidden="1" xr:uid="{EED37BBA-B2BD-407E-94A3-9B8EB074EB0D}"/>
    <cellStyle name="Followed Hyperlink 2" xfId="19900" hidden="1" xr:uid="{842C74B9-D795-4433-B174-0D5D3E61D19B}"/>
    <cellStyle name="Followed Hyperlink 2" xfId="20359" hidden="1" xr:uid="{A60E604C-420C-404E-8951-81D82FD78556}"/>
    <cellStyle name="Followed Hyperlink 2" xfId="19520" hidden="1" xr:uid="{213307B6-1112-400B-8634-426311C563DA}"/>
    <cellStyle name="Followed Hyperlink 2" xfId="19630" hidden="1" xr:uid="{C6ADCC12-045F-49C7-9D76-EB7D543DCF5A}"/>
    <cellStyle name="Followed Hyperlink 2" xfId="19647" hidden="1" xr:uid="{0691E592-0B41-4398-8858-6D3A33F47970}"/>
    <cellStyle name="Followed Hyperlink 2" xfId="20289" hidden="1" xr:uid="{C7586FB3-5EFA-4C5E-A076-5012FCF72DBE}"/>
    <cellStyle name="Followed Hyperlink 2" xfId="20306" hidden="1" xr:uid="{538A742F-78F6-48A5-AAC4-C408412A8531}"/>
    <cellStyle name="Followed Hyperlink 2" xfId="19578" hidden="1" xr:uid="{AF2F6255-FA19-4470-84EA-1F8F88C3E744}"/>
    <cellStyle name="Followed Hyperlink 2" xfId="20465" hidden="1" xr:uid="{C2DD925D-3362-4AAB-9EA9-602EC014EDAB}"/>
    <cellStyle name="Followed Hyperlink 2" xfId="20482" hidden="1" xr:uid="{2034F585-E2A6-48B1-B97A-9568368ACCE8}"/>
    <cellStyle name="Followed Hyperlink 2" xfId="20174" hidden="1" xr:uid="{7FD6FE82-F6F1-4DC2-AEA8-6553C2A6A8A7}"/>
    <cellStyle name="Followed Hyperlink 2" xfId="20191" hidden="1" xr:uid="{E647D0FC-63BB-4794-AB41-824F1027C577}"/>
    <cellStyle name="Followed Hyperlink 2" xfId="20094" hidden="1" xr:uid="{AF310202-2C25-4F53-95F0-00234BF34F44}"/>
    <cellStyle name="Followed Hyperlink 2" xfId="20077" hidden="1" xr:uid="{595CE507-141F-48FE-9952-DB1101381DEC}"/>
    <cellStyle name="Followed Hyperlink 2" xfId="23683" hidden="1" xr:uid="{F3F0E623-23B2-4BE6-9CC7-75772D22D52C}"/>
    <cellStyle name="Followed Hyperlink 2" xfId="28161" hidden="1" xr:uid="{2A0B0B76-D718-4C1C-990C-A4C7EC05993B}"/>
    <cellStyle name="Followed Hyperlink 2" xfId="28270" hidden="1" xr:uid="{A4ADCFDC-99C8-4A61-9297-BB4E692A5DCF}"/>
    <cellStyle name="Followed Hyperlink 2" xfId="28287" hidden="1" xr:uid="{1284365D-B7F1-4E63-8278-907EB7CE1E68}"/>
    <cellStyle name="Followed Hyperlink 2" xfId="28354" hidden="1" xr:uid="{E3B478B8-2E2C-47DC-AE99-79EAA658E066}"/>
    <cellStyle name="Followed Hyperlink 2" xfId="28371" hidden="1" xr:uid="{C32C2AE6-CED9-42BC-9270-BC894CEF643E}"/>
    <cellStyle name="Followed Hyperlink 2" xfId="28216" hidden="1" xr:uid="{C85AEB06-F4F9-46CD-AF67-9FA4C74F891B}"/>
    <cellStyle name="Followed Hyperlink 2" xfId="28413" hidden="1" xr:uid="{B608BD58-138D-474F-B809-8F79B23E09ED}"/>
    <cellStyle name="Followed Hyperlink 2" xfId="27825" hidden="1" xr:uid="{BD757221-3475-4AF9-81B6-48A9BB4E2248}"/>
    <cellStyle name="Followed Hyperlink 2" xfId="27146" hidden="1" xr:uid="{DAEC646D-6628-4ABF-AD39-192B3EAF0553}"/>
    <cellStyle name="Followed Hyperlink 2" xfId="25452" hidden="1" xr:uid="{06EAF310-982F-4D73-833F-88234DC4F0DF}"/>
    <cellStyle name="Followed Hyperlink 2" xfId="25519" hidden="1" xr:uid="{3F5C6E74-E4DC-4564-A0C7-32921995D587}"/>
    <cellStyle name="Followed Hyperlink 2" xfId="25536" hidden="1" xr:uid="{7435AE93-9F79-4666-A621-325B4CA399B0}"/>
    <cellStyle name="Followed Hyperlink 2" xfId="25166" hidden="1" xr:uid="{439354DA-38DE-4BD6-BB4D-B24A4B127368}"/>
    <cellStyle name="Followed Hyperlink 2" xfId="28480" hidden="1" xr:uid="{4FA2E9C8-33A3-4C9B-BB4D-B5EBC715BC47}"/>
    <cellStyle name="Followed Hyperlink 2" xfId="26861" hidden="1" xr:uid="{2B1BEAF6-E7A3-4F9D-863A-9D05EF96751C}"/>
    <cellStyle name="Followed Hyperlink 2" xfId="27664" hidden="1" xr:uid="{4FDC2295-90E7-4C06-B36E-3003B1EAE678}"/>
    <cellStyle name="Followed Hyperlink 2" xfId="27766" hidden="1" xr:uid="{7AC46123-ECD8-4225-9A94-9BE2E303FACE}"/>
    <cellStyle name="Followed Hyperlink 2" xfId="27783" hidden="1" xr:uid="{6DE75787-8588-4F78-8FE0-75BCAF90ADF4}"/>
    <cellStyle name="Followed Hyperlink 2" xfId="27037" hidden="1" xr:uid="{A2B9235C-3B19-4C30-BAF9-75BFBF05696C}"/>
    <cellStyle name="Followed Hyperlink 2" xfId="27892" hidden="1" xr:uid="{F7F1A96A-1FF3-4FAE-9141-BA71F79CE4CB}"/>
    <cellStyle name="Followed Hyperlink 2" xfId="27909" hidden="1" xr:uid="{7CF5DB5F-CDDA-403D-895B-3E3CA2DAFAE2}"/>
    <cellStyle name="Followed Hyperlink 2" xfId="27539" hidden="1" xr:uid="{5FAE4C1F-AAF9-438A-8281-52B488FEBD8B}"/>
    <cellStyle name="Followed Hyperlink 2" xfId="27426" hidden="1" xr:uid="{741FF960-6387-46C1-BEC4-F2861D25EDAB}"/>
    <cellStyle name="Followed Hyperlink 2" xfId="27443" hidden="1" xr:uid="{B031A6A9-5375-4DAA-972F-EECCCFD1D2A2}"/>
    <cellStyle name="Followed Hyperlink 2" xfId="26714" hidden="1" xr:uid="{BFB91EE2-7E27-4E06-85C4-BEDCFF6F6709}"/>
    <cellStyle name="Followed Hyperlink 2" xfId="27496" hidden="1" xr:uid="{3D491101-93E0-412B-BA5C-38ACDE46253C}"/>
    <cellStyle name="Followed Hyperlink 2" xfId="27602" hidden="1" xr:uid="{40072C7D-E75F-4F4B-A97E-776466B4F19B}"/>
    <cellStyle name="Followed Hyperlink 2" xfId="27311" hidden="1" xr:uid="{8F908EEF-F136-45BB-B232-3B85540A0D80}"/>
    <cellStyle name="Followed Hyperlink 2" xfId="27328" hidden="1" xr:uid="{4C9625BB-54AF-4A87-BC11-CD72740CE5DC}"/>
    <cellStyle name="Followed Hyperlink 2" xfId="27214" hidden="1" xr:uid="{F7601ED1-750F-4B8E-A2CD-E4BD372DBE3A}"/>
    <cellStyle name="Followed Hyperlink 2" xfId="27231" hidden="1" xr:uid="{24160741-99A0-4BC0-B264-F94B5C3574B0}"/>
    <cellStyle name="Followed Hyperlink 2" xfId="27619" hidden="1" xr:uid="{2625BCD8-C649-4327-A357-C29AD12E9A27}"/>
    <cellStyle name="Followed Hyperlink 2" xfId="28077" hidden="1" xr:uid="{99C33A06-4336-484D-89D7-DA027DB6A946}"/>
    <cellStyle name="Followed Hyperlink 2" xfId="25704" hidden="1" xr:uid="{0CB40D40-F38D-4AF9-B1D8-2E04BD25766B}"/>
    <cellStyle name="Followed Hyperlink 2" xfId="25771" hidden="1" xr:uid="{123BB638-ED44-4F89-9CE9-800F1F0E13C2}"/>
    <cellStyle name="Followed Hyperlink 2" xfId="25788" hidden="1" xr:uid="{BB302938-644F-460A-AFB3-6C536A06597D}"/>
    <cellStyle name="Followed Hyperlink 2" xfId="25897" hidden="1" xr:uid="{A43D9EBE-9AA8-4002-B1BA-AD2EF17DC0D3}"/>
    <cellStyle name="Followed Hyperlink 2" xfId="25914" hidden="1" xr:uid="{5F40200A-4D42-490D-89EE-89E510C2BF2D}"/>
    <cellStyle name="Followed Hyperlink 2" xfId="25981" hidden="1" xr:uid="{61ADE925-D4CC-4740-BF80-CF19D9C1932D}"/>
    <cellStyle name="Followed Hyperlink 2" xfId="25998" hidden="1" xr:uid="{7682A264-2D51-47B7-8181-19C590F5DB3C}"/>
    <cellStyle name="Followed Hyperlink 2" xfId="25843" hidden="1" xr:uid="{31FAE625-3529-417D-B0AC-B15B48677A21}"/>
    <cellStyle name="Followed Hyperlink 2" xfId="26040" hidden="1" xr:uid="{D73BCE0E-54E9-4F91-9A3B-10E2A1BDCB33}"/>
    <cellStyle name="Followed Hyperlink 2" xfId="26107" hidden="1" xr:uid="{13500129-6378-4C45-B50E-B6E65E2170D8}"/>
    <cellStyle name="Followed Hyperlink 2" xfId="26124" hidden="1" xr:uid="{C1907FDA-72C7-422F-975F-A3B97294FF25}"/>
    <cellStyle name="Followed Hyperlink 2" xfId="26212" hidden="1" xr:uid="{C1CE1B12-AA95-4A8C-BC33-3DC393AD43EB}"/>
    <cellStyle name="Followed Hyperlink 2" xfId="26229" hidden="1" xr:uid="{A2693CD8-90AF-4995-BEAE-2B0D6D447974}"/>
    <cellStyle name="Followed Hyperlink 2" xfId="26296" hidden="1" xr:uid="{BFD30641-00ED-4471-8F7B-2EFAAB4681E3}"/>
    <cellStyle name="Followed Hyperlink 2" xfId="26313" hidden="1" xr:uid="{EA3E8ACC-BC51-4B51-9CAE-42757AB94A69}"/>
    <cellStyle name="Followed Hyperlink 2" xfId="26471" hidden="1" xr:uid="{1DD3261C-D303-4413-B6C5-9D2C663CC427}"/>
    <cellStyle name="Followed Hyperlink 2" xfId="26597" hidden="1" xr:uid="{11D6135F-D5BE-4205-968C-83ED2BA0C972}"/>
    <cellStyle name="Followed Hyperlink 2" xfId="26614" hidden="1" xr:uid="{1C000731-9AAE-42AE-863D-1DD10D148573}"/>
    <cellStyle name="Followed Hyperlink 2" xfId="26417" hidden="1" xr:uid="{10755B3A-CABD-4113-A04A-3CA44F9A1770}"/>
    <cellStyle name="Followed Hyperlink 2" xfId="26656" hidden="1" xr:uid="{85D38060-EA0F-4A89-9049-29946DDE78B1}"/>
    <cellStyle name="Followed Hyperlink 2" xfId="26783" hidden="1" xr:uid="{D7DBEE53-1E07-4C81-9857-ADB3512E92DF}"/>
    <cellStyle name="Followed Hyperlink 2" xfId="26372" hidden="1" xr:uid="{B7C0C202-220E-4FA0-842A-F5F14DE664D7}"/>
    <cellStyle name="Followed Hyperlink 2" xfId="26824" hidden="1" xr:uid="{C2BBCFD7-5C1F-4CE8-A640-DCA2B49F1CC6}"/>
    <cellStyle name="Followed Hyperlink 2" xfId="26934" hidden="1" xr:uid="{0BC329E0-7999-4B3B-96A7-38CA34117AC1}"/>
    <cellStyle name="Followed Hyperlink 2" xfId="26533" hidden="1" xr:uid="{780EBB15-3880-46A5-B9D6-6FE7C0888E09}"/>
    <cellStyle name="Followed Hyperlink 2" xfId="26992" hidden="1" xr:uid="{7CF98D83-E042-4D86-BFBB-7C1C4C3CE1CF}"/>
    <cellStyle name="Followed Hyperlink 2" xfId="27072" hidden="1" xr:uid="{435A46E4-9292-4202-99B8-9CA1DFB2D173}"/>
    <cellStyle name="Followed Hyperlink 2" xfId="27089" hidden="1" xr:uid="{9B19F614-8F20-4EF1-A5AA-E7DE5D93BE96}"/>
    <cellStyle name="Followed Hyperlink 2" xfId="27129" hidden="1" xr:uid="{BEC6CE7A-5C2A-4C14-8028-DD9625D9D83D}"/>
    <cellStyle name="Followed Hyperlink 2" xfId="26488" hidden="1" xr:uid="{E0CDD706-7FD8-4DD8-A8CA-5E96A7FBAA54}"/>
    <cellStyle name="Followed Hyperlink 2" xfId="24619" hidden="1" xr:uid="{EFD93877-E885-4D81-8690-65EC5A62318D}"/>
    <cellStyle name="Followed Hyperlink 2" xfId="24699" hidden="1" xr:uid="{3E25C0DB-2CCE-4C59-A7C3-D91F37EA42B1}"/>
    <cellStyle name="Followed Hyperlink 2" xfId="24716" hidden="1" xr:uid="{F4235886-C979-49D4-AE32-F8EC48BBF1D7}"/>
    <cellStyle name="Followed Hyperlink 2" xfId="24756" hidden="1" xr:uid="{84081C4B-63B6-4ED9-BF1B-787983E92DD2}"/>
    <cellStyle name="Followed Hyperlink 2" xfId="26766" hidden="1" xr:uid="{91AE6806-7758-4A6B-8FC4-34713F37514B}"/>
    <cellStyle name="Followed Hyperlink 2" xfId="27951" hidden="1" xr:uid="{BE3F1112-2CF3-4B46-AD91-37526B9E24D0}"/>
    <cellStyle name="Followed Hyperlink 2" xfId="28018" hidden="1" xr:uid="{CFB71F29-17BA-46B3-A81D-08D81D595E9D}"/>
    <cellStyle name="Followed Hyperlink 2" xfId="28035" hidden="1" xr:uid="{9142DFAC-98FF-472C-928B-8956C3450FD1}"/>
    <cellStyle name="Followed Hyperlink 2" xfId="27710" hidden="1" xr:uid="{EC62B463-0536-4F4A-B8C7-6D80E66A6CDE}"/>
    <cellStyle name="Followed Hyperlink 2" xfId="26951" hidden="1" xr:uid="{1420A23F-8560-461A-A223-2A6588CB15E1}"/>
    <cellStyle name="Followed Hyperlink 2" xfId="23999" hidden="1" xr:uid="{4BE92463-A33B-4760-B368-9D317D8C945B}"/>
    <cellStyle name="Followed Hyperlink 2" xfId="24451" hidden="1" xr:uid="{10832AE6-1D34-439C-80A4-8870F2F28111}"/>
    <cellStyle name="Followed Hyperlink 2" xfId="24561" hidden="1" xr:uid="{06C8DC0F-D10A-4CE1-8895-5316318FF784}"/>
    <cellStyle name="Followed Hyperlink 2" xfId="24578" hidden="1" xr:uid="{1B23FCE6-C646-4357-9E5A-0A6FE5C35878}"/>
    <cellStyle name="Followed Hyperlink 2" xfId="24160" hidden="1" xr:uid="{F2E841AD-366A-49B2-84A4-016D093CF480}"/>
    <cellStyle name="Followed Hyperlink 2" xfId="23940" hidden="1" xr:uid="{99EFCA29-0C7E-4823-8EBD-D6F408C0FD77}"/>
    <cellStyle name="Followed Hyperlink 2" xfId="24098" hidden="1" xr:uid="{8D11C9EF-B81E-45C0-BF13-F54AD8D05E96}"/>
    <cellStyle name="Followed Hyperlink 2" xfId="24115" hidden="1" xr:uid="{CAC19553-7410-46DF-AD5A-EE7E58CCD3B4}"/>
    <cellStyle name="Followed Hyperlink 2" xfId="24224" hidden="1" xr:uid="{030B18CF-8D07-4469-9A2B-2ED9C95265C3}"/>
    <cellStyle name="Followed Hyperlink 2" xfId="24241" hidden="1" xr:uid="{1A709E14-F07E-460E-ABB7-F3CBC85946D1}"/>
    <cellStyle name="Followed Hyperlink 2" xfId="23856" hidden="1" xr:uid="{96F4E7CF-594E-4C05-A9F0-21BE94B6C5F0}"/>
    <cellStyle name="Followed Hyperlink 2" xfId="23923" hidden="1" xr:uid="{BACF2A6E-0CC4-4F6E-9612-539B9A08C22C}"/>
    <cellStyle name="Followed Hyperlink 2" xfId="23839" hidden="1" xr:uid="{8798844B-9203-4A25-9F6D-B9D8EC27803D}"/>
    <cellStyle name="Followed Hyperlink 2" xfId="24044" hidden="1" xr:uid="{5CD7D52D-DA94-4F54-9F24-B2CE91A9C845}"/>
    <cellStyle name="Followed Hyperlink 2" xfId="24773" hidden="1" xr:uid="{DB783257-EBDC-4523-9F6C-4CF61700988F}"/>
    <cellStyle name="Followed Hyperlink 2" xfId="25578" hidden="1" xr:uid="{46D11564-E357-452A-873C-06484FF1699E}"/>
    <cellStyle name="Followed Hyperlink 2" xfId="25645" hidden="1" xr:uid="{9EE508F0-A2AE-4992-812F-CAB510DF92CB}"/>
    <cellStyle name="Followed Hyperlink 2" xfId="25662" hidden="1" xr:uid="{D12FE76F-D3AA-4BA2-A92F-912E8C2C9C0C}"/>
    <cellStyle name="Followed Hyperlink 2" xfId="25337" hidden="1" xr:uid="{3726F188-93B0-427B-9006-C2C9884A1E88}"/>
    <cellStyle name="Followed Hyperlink 2" xfId="23767" hidden="1" xr:uid="{B40E3A30-489A-4086-AE99-1613E7819EF5}"/>
    <cellStyle name="Followed Hyperlink 2" xfId="24488" hidden="1" xr:uid="{0EDF3BB5-71D6-4B65-82B9-6894D3A25EDE}"/>
    <cellStyle name="Followed Hyperlink 2" xfId="25291" hidden="1" xr:uid="{06037817-BF6E-412D-B468-199B38D8D423}"/>
    <cellStyle name="Followed Hyperlink 2" xfId="25393" hidden="1" xr:uid="{CA49951D-6393-4A9D-B190-B096D08ADAB3}"/>
    <cellStyle name="Followed Hyperlink 2" xfId="25410" hidden="1" xr:uid="{7077F2E4-6616-40EB-B917-6D9FEB9C9489}"/>
    <cellStyle name="Followed Hyperlink 2" xfId="24664" hidden="1" xr:uid="{9030E94B-2B5C-4DD7-912B-0F2D57EDAEBA}"/>
    <cellStyle name="Followed Hyperlink 2" xfId="25123" hidden="1" xr:uid="{DD6D89A9-5CA6-47F6-870B-1E4AC3C3B138}"/>
    <cellStyle name="Followed Hyperlink 2" xfId="24283" hidden="1" xr:uid="{A62D380D-FA1D-4046-8684-8BE6D9593623}"/>
    <cellStyle name="Followed Hyperlink 2" xfId="24393" hidden="1" xr:uid="{E9E4138B-C517-44B0-97EF-8AEA26B41F27}"/>
    <cellStyle name="Followed Hyperlink 2" xfId="24410" hidden="1" xr:uid="{F88DDD72-0612-4DFB-B077-DCC290558BD7}"/>
    <cellStyle name="Followed Hyperlink 2" xfId="25053" hidden="1" xr:uid="{199C4B5E-1114-4327-8441-EE11C65F6B5D}"/>
    <cellStyle name="Followed Hyperlink 2" xfId="25070" hidden="1" xr:uid="{191A0301-3E50-4F06-91B5-6F6DCCE2B9FD}"/>
    <cellStyle name="Followed Hyperlink 2" xfId="24341" hidden="1" xr:uid="{9DB0DD22-0502-4321-869E-7351A04EB1C4}"/>
    <cellStyle name="Followed Hyperlink 2" xfId="25229" hidden="1" xr:uid="{6F8568F2-3638-47D8-83FF-44C4396CB2FC}"/>
    <cellStyle name="Followed Hyperlink 2" xfId="25246" hidden="1" xr:uid="{C03C2189-5E22-4E79-91D1-0D02F9263736}"/>
    <cellStyle name="Followed Hyperlink 2" xfId="24938" hidden="1" xr:uid="{8DC399A2-4900-4DB9-B7CA-A75CF36FAB4F}"/>
    <cellStyle name="Followed Hyperlink 2" xfId="24955" hidden="1" xr:uid="{AFDD527D-601B-4875-A1B4-4A84F6BCB578}"/>
    <cellStyle name="Followed Hyperlink 2" xfId="24858" hidden="1" xr:uid="{39F61D72-770A-430F-93E9-34BBDF0E9878}"/>
    <cellStyle name="Followed Hyperlink 2" xfId="24841" hidden="1" xr:uid="{D4E09F52-FCB1-41D7-99E1-C249307F22BF}"/>
    <cellStyle name="Followed Hyperlink 2" xfId="28497" hidden="1" xr:uid="{ECAC3C21-498A-4C14-91B5-76C9327915BC}"/>
    <cellStyle name="Followed Hyperlink 2" xfId="32903" hidden="1" xr:uid="{03D21918-FA20-490D-A3C8-214AFDAFA267}"/>
    <cellStyle name="Followed Hyperlink 2" xfId="33012" hidden="1" xr:uid="{AB9785AA-062B-4F7E-9150-0A0ECD46CF68}"/>
    <cellStyle name="Followed Hyperlink 2" xfId="33029" hidden="1" xr:uid="{92AB1013-4297-4143-BF66-7659CD747DC8}"/>
    <cellStyle name="Followed Hyperlink 2" xfId="33096" hidden="1" xr:uid="{28419F4E-0A5B-4ED8-AC36-AE7321DB7998}"/>
    <cellStyle name="Followed Hyperlink 2" xfId="33113" hidden="1" xr:uid="{B2261C83-AD00-47B5-A055-530CA01F9814}"/>
    <cellStyle name="Followed Hyperlink 2" xfId="32958" hidden="1" xr:uid="{2729A4FB-FB63-46FD-8E6F-B44B2493231A}"/>
    <cellStyle name="Followed Hyperlink 2" xfId="33155" hidden="1" xr:uid="{4031616D-ADE0-4DCB-BF99-22C18474172F}"/>
    <cellStyle name="Followed Hyperlink 2" xfId="32567" hidden="1" xr:uid="{BE015BFC-262A-4C7D-AF7D-388E384FB532}"/>
    <cellStyle name="Followed Hyperlink 2" xfId="31888" hidden="1" xr:uid="{51B4139E-BDFA-46C5-9F24-2CEE474E481D}"/>
    <cellStyle name="Followed Hyperlink 2" xfId="30196" hidden="1" xr:uid="{054FCBFD-E04A-4FFB-A69A-F7382513430F}"/>
    <cellStyle name="Followed Hyperlink 2" xfId="30263" hidden="1" xr:uid="{54116013-F578-454E-A88F-78EFF3539DE4}"/>
    <cellStyle name="Followed Hyperlink 2" xfId="30280" hidden="1" xr:uid="{55DFA2B7-A33C-4F06-A724-6FAF330FA063}"/>
    <cellStyle name="Followed Hyperlink 2" xfId="29910" hidden="1" xr:uid="{E76BCEB0-6207-4FF6-A179-BF6D142FA82A}"/>
    <cellStyle name="Followed Hyperlink 2" xfId="33222" hidden="1" xr:uid="{C7C5FE28-D7A9-4180-AD91-1B6E38307D1D}"/>
    <cellStyle name="Followed Hyperlink 2" xfId="31603" hidden="1" xr:uid="{0B3348E0-C96C-4460-AE88-22FA640BF86D}"/>
    <cellStyle name="Followed Hyperlink 2" xfId="32406" hidden="1" xr:uid="{13E20FE3-63F9-4AF7-B3E9-BFB04A1E22DC}"/>
    <cellStyle name="Followed Hyperlink 2" xfId="32508" hidden="1" xr:uid="{5F88D027-109D-4E03-BF01-121236C57331}"/>
    <cellStyle name="Followed Hyperlink 2" xfId="32525" hidden="1" xr:uid="{9039C210-E295-4CF9-A4B6-1CBCAF0E6C20}"/>
    <cellStyle name="Followed Hyperlink 2" xfId="31779" hidden="1" xr:uid="{9FAF6C62-F86F-40B1-9049-7BE9FCE5694E}"/>
    <cellStyle name="Followed Hyperlink 2" xfId="32634" hidden="1" xr:uid="{BFCD2EA3-AA00-43E7-ADDC-66C5A867B6B1}"/>
    <cellStyle name="Followed Hyperlink 2" xfId="32651" hidden="1" xr:uid="{333B3334-85B4-448D-A54D-9598E1C00A14}"/>
    <cellStyle name="Followed Hyperlink 2" xfId="32281" hidden="1" xr:uid="{12D686D2-1412-40C6-938C-83D0C4EE5DA6}"/>
    <cellStyle name="Followed Hyperlink 2" xfId="32168" hidden="1" xr:uid="{81D5BF69-6358-4688-B6B8-7B1B6C5B8FBD}"/>
    <cellStyle name="Followed Hyperlink 2" xfId="32185" hidden="1" xr:uid="{4EA9A2D8-CDA3-45F5-8DBA-6AC910CDECEC}"/>
    <cellStyle name="Followed Hyperlink 2" xfId="31456" hidden="1" xr:uid="{0866CB7F-8BFF-415B-8B97-A4F71D9F32F8}"/>
    <cellStyle name="Followed Hyperlink 2" xfId="32238" hidden="1" xr:uid="{163BE5D3-7668-4FAF-A702-FFA29E1AD42F}"/>
    <cellStyle name="Followed Hyperlink 2" xfId="32344" hidden="1" xr:uid="{6BB95FD8-9845-4CE7-AE72-3F9DC05C7125}"/>
    <cellStyle name="Followed Hyperlink 2" xfId="32053" hidden="1" xr:uid="{45933C62-4A48-4F21-B477-FB3F6805B1AB}"/>
    <cellStyle name="Followed Hyperlink 2" xfId="32070" hidden="1" xr:uid="{F5D01D28-6342-4788-BAAD-EF576C2F9ADC}"/>
    <cellStyle name="Followed Hyperlink 2" xfId="31956" hidden="1" xr:uid="{9B7CFB09-BF19-4442-9058-4C2F1BB49AC6}"/>
    <cellStyle name="Followed Hyperlink 2" xfId="31973" hidden="1" xr:uid="{083DA6E3-8AB4-4FEC-81E9-EB99DF777A98}"/>
    <cellStyle name="Followed Hyperlink 2" xfId="32361" hidden="1" xr:uid="{7662786E-FF5F-4F38-822A-65B37D0D9091}"/>
    <cellStyle name="Followed Hyperlink 2" xfId="32819" hidden="1" xr:uid="{57C22328-65AC-446D-B88D-31384294CE24}"/>
    <cellStyle name="Followed Hyperlink 2" xfId="30448" hidden="1" xr:uid="{F82CB717-BAA8-4AEE-898F-59BD3BC020B6}"/>
    <cellStyle name="Followed Hyperlink 2" xfId="30515" hidden="1" xr:uid="{E49A140C-6C80-4508-811B-7FA604E7ED56}"/>
    <cellStyle name="Followed Hyperlink 2" xfId="30532" hidden="1" xr:uid="{843C0C0F-2ECA-4003-8F86-C1EFC5F71C5B}"/>
    <cellStyle name="Followed Hyperlink 2" xfId="30641" hidden="1" xr:uid="{19E3B7D2-7CB2-4F31-8C7D-042A0419217A}"/>
    <cellStyle name="Followed Hyperlink 2" xfId="30658" hidden="1" xr:uid="{0DF18369-6884-407A-92CC-8D34C6E02805}"/>
    <cellStyle name="Followed Hyperlink 2" xfId="30725" hidden="1" xr:uid="{B1C2521F-0DAC-4324-9DF9-FF8C632AF12B}"/>
    <cellStyle name="Followed Hyperlink 2" xfId="30742" hidden="1" xr:uid="{C07AECF2-C1E3-451F-A97E-0020D9D5FF5E}"/>
    <cellStyle name="Followed Hyperlink 2" xfId="30587" hidden="1" xr:uid="{8E7F8836-8B77-4DC1-B33E-3C31CAF401DE}"/>
    <cellStyle name="Followed Hyperlink 2" xfId="30784" hidden="1" xr:uid="{3CB89BFB-AF19-46DE-8715-06CD77843BBE}"/>
    <cellStyle name="Followed Hyperlink 2" xfId="30851" hidden="1" xr:uid="{80321FBE-8FF3-4A72-872A-32D8B31F3800}"/>
    <cellStyle name="Followed Hyperlink 2" xfId="30868" hidden="1" xr:uid="{F68BDBB2-E197-4347-81E2-CBBE9A9C930B}"/>
    <cellStyle name="Followed Hyperlink 2" xfId="30954" hidden="1" xr:uid="{136283FC-3CC3-4879-910D-1262B70F81CC}"/>
    <cellStyle name="Followed Hyperlink 2" xfId="30971" hidden="1" xr:uid="{30D5004C-06F0-4341-92AF-FC0F5743640C}"/>
    <cellStyle name="Followed Hyperlink 2" xfId="31038" hidden="1" xr:uid="{4DDEE7B9-F8EA-4F84-8070-BF8ACA7CE3AB}"/>
    <cellStyle name="Followed Hyperlink 2" xfId="31055" hidden="1" xr:uid="{62130AAE-536D-45C5-A754-F299A39A8CC3}"/>
    <cellStyle name="Followed Hyperlink 2" xfId="31213" hidden="1" xr:uid="{D0A81D57-02EA-472F-A02C-BBC5CF7A9E4E}"/>
    <cellStyle name="Followed Hyperlink 2" xfId="31339" hidden="1" xr:uid="{5CB04D93-B160-4AD7-BE38-16FE64BC0EF6}"/>
    <cellStyle name="Followed Hyperlink 2" xfId="31356" hidden="1" xr:uid="{DB0E0107-F953-40FE-91C9-20B958A24224}"/>
    <cellStyle name="Followed Hyperlink 2" xfId="31159" hidden="1" xr:uid="{A2791E99-386E-489D-9B4C-31C8214338C6}"/>
    <cellStyle name="Followed Hyperlink 2" xfId="31398" hidden="1" xr:uid="{46020F2B-AF42-45C8-A1CB-BBE17D14C271}"/>
    <cellStyle name="Followed Hyperlink 2" xfId="31525" hidden="1" xr:uid="{AB6B586D-9543-4932-989E-186179B649E0}"/>
    <cellStyle name="Followed Hyperlink 2" xfId="31114" hidden="1" xr:uid="{5843762F-41E4-4ADE-A3D2-4C399C56C42D}"/>
    <cellStyle name="Followed Hyperlink 2" xfId="31566" hidden="1" xr:uid="{0132BE79-1CEF-4ADA-BC65-8BED532559B3}"/>
    <cellStyle name="Followed Hyperlink 2" xfId="31676" hidden="1" xr:uid="{7DFB5869-A1EE-49DA-9A5A-E930C8DD7E53}"/>
    <cellStyle name="Followed Hyperlink 2" xfId="31275" hidden="1" xr:uid="{38DD132B-7338-4CD1-A46B-682515F3ACE4}"/>
    <cellStyle name="Followed Hyperlink 2" xfId="31734" hidden="1" xr:uid="{34535AC7-036F-4F2B-A3EE-6344E1045BEC}"/>
    <cellStyle name="Followed Hyperlink 2" xfId="31814" hidden="1" xr:uid="{9E08465A-9791-4B4F-8F27-92F45976DED8}"/>
    <cellStyle name="Followed Hyperlink 2" xfId="31831" hidden="1" xr:uid="{802EC12E-50BE-4904-8DB1-FF935990FA94}"/>
    <cellStyle name="Followed Hyperlink 2" xfId="31871" hidden="1" xr:uid="{D2CA53B5-8CCD-4FDE-8EAD-1ADCFCD9EDFD}"/>
    <cellStyle name="Followed Hyperlink 2" xfId="31230" hidden="1" xr:uid="{5E30ADDC-0A75-4429-97E7-9ED5DC610CF1}"/>
    <cellStyle name="Followed Hyperlink 2" xfId="29363" hidden="1" xr:uid="{202473BE-363E-4582-8CCE-33504D0C4A25}"/>
    <cellStyle name="Followed Hyperlink 2" xfId="29443" hidden="1" xr:uid="{A4D68DE5-616D-4078-8BB8-40FCEF100524}"/>
    <cellStyle name="Followed Hyperlink 2" xfId="29460" hidden="1" xr:uid="{F04B5EF5-FDB2-46A3-A501-A34A2CE3484D}"/>
    <cellStyle name="Followed Hyperlink 2" xfId="29500" hidden="1" xr:uid="{D7F3EA6D-1AE6-4465-893A-26114E2BE48D}"/>
    <cellStyle name="Followed Hyperlink 2" xfId="31508" hidden="1" xr:uid="{CD402BF3-91AF-43D5-90CC-F5BEF7464B95}"/>
    <cellStyle name="Followed Hyperlink 2" xfId="32693" hidden="1" xr:uid="{ABC42EEC-76B6-4559-A9C4-A90A9B3EE6D8}"/>
    <cellStyle name="Followed Hyperlink 2" xfId="32760" hidden="1" xr:uid="{83169AAF-D852-45EC-9F1C-7A7D601700E5}"/>
    <cellStyle name="Followed Hyperlink 2" xfId="32777" hidden="1" xr:uid="{615DD9D8-540F-4722-9FEE-CCB9FF01CB65}"/>
    <cellStyle name="Followed Hyperlink 2" xfId="32452" hidden="1" xr:uid="{A44B8FBF-14C9-499D-B014-388C7025C728}"/>
    <cellStyle name="Followed Hyperlink 2" xfId="31693" hidden="1" xr:uid="{C8226640-BA06-4142-8D21-3C5CCF2CC633}"/>
    <cellStyle name="Followed Hyperlink 2" xfId="28743" hidden="1" xr:uid="{CD39F267-5B5B-415D-AB83-06062D980C5B}"/>
    <cellStyle name="Followed Hyperlink 2" xfId="29195" hidden="1" xr:uid="{5FD6FCB1-683F-470E-A549-EE458E6E2823}"/>
    <cellStyle name="Followed Hyperlink 2" xfId="29305" hidden="1" xr:uid="{886F965F-9022-43A4-B8E9-030ED936B835}"/>
    <cellStyle name="Followed Hyperlink 2" xfId="29322" hidden="1" xr:uid="{62290FD4-7671-4DE0-BB01-F52A769B7027}"/>
    <cellStyle name="Followed Hyperlink 2" xfId="28904" hidden="1" xr:uid="{36C89E03-8C22-40BA-A397-23F9903F0173}"/>
    <cellStyle name="Followed Hyperlink 2" xfId="28684" hidden="1" xr:uid="{99510AB7-1BCF-4486-ADDC-87074649390C}"/>
    <cellStyle name="Followed Hyperlink 2" xfId="28842" hidden="1" xr:uid="{1B99E752-55E4-451E-BF6E-4983F6E6C022}"/>
    <cellStyle name="Followed Hyperlink 2" xfId="28859" hidden="1" xr:uid="{E8A146F8-CF8C-4AEC-88A2-54DF011969E7}"/>
    <cellStyle name="Followed Hyperlink 2" xfId="28968" hidden="1" xr:uid="{B23C7BED-802A-4219-8B14-0446E60AE6DD}"/>
    <cellStyle name="Followed Hyperlink 2" xfId="28985" hidden="1" xr:uid="{5EC8024A-029E-47B7-9654-AE9DE620F95B}"/>
    <cellStyle name="Followed Hyperlink 2" xfId="28600" hidden="1" xr:uid="{BFE47D7A-BF15-468E-A9C7-7B8DDFEE7DFB}"/>
    <cellStyle name="Followed Hyperlink 2" xfId="28667" hidden="1" xr:uid="{9F6C2642-DD6B-493E-A344-46530D77AA72}"/>
    <cellStyle name="Followed Hyperlink 2" xfId="28583" hidden="1" xr:uid="{2E7213C4-74F5-44C8-8E19-D1838EC61A30}"/>
    <cellStyle name="Followed Hyperlink 2" xfId="28788" hidden="1" xr:uid="{24866CDD-2C94-428C-8392-AFCABE51C868}"/>
    <cellStyle name="Followed Hyperlink 2" xfId="29517" hidden="1" xr:uid="{4B009322-7654-4042-9E2E-7522A756D0DF}"/>
    <cellStyle name="Followed Hyperlink 2" xfId="30322" hidden="1" xr:uid="{B383AEA2-EA57-4F2E-A79F-8E2CF7BEF38E}"/>
    <cellStyle name="Followed Hyperlink 2" xfId="30389" hidden="1" xr:uid="{1242F5F3-B77F-40D0-8D97-BA8C1681C4A6}"/>
    <cellStyle name="Followed Hyperlink 2" xfId="30406" hidden="1" xr:uid="{0EB1B856-8C63-4F08-92B7-359CF456E8AD}"/>
    <cellStyle name="Followed Hyperlink 2" xfId="30081" hidden="1" xr:uid="{56E5C7B1-0A6F-4DD5-A3C4-F409DCED0172}"/>
    <cellStyle name="Followed Hyperlink 2" xfId="26165" hidden="1" xr:uid="{2E6A89AD-C81C-486D-BAB8-938261F558B2}"/>
    <cellStyle name="Followed Hyperlink 2" xfId="29232" hidden="1" xr:uid="{FEA4112D-CD43-4E79-B550-D17A7EE4AB64}"/>
    <cellStyle name="Followed Hyperlink 2" xfId="30035" hidden="1" xr:uid="{8E358058-B048-4715-AABF-928EEFCA4C17}"/>
    <cellStyle name="Followed Hyperlink 2" xfId="30137" hidden="1" xr:uid="{BE9F9AA5-60F0-4372-98EA-D569E16429AA}"/>
    <cellStyle name="Followed Hyperlink 2" xfId="30154" hidden="1" xr:uid="{97B93423-8D7F-45AD-8B9C-97F54D88061D}"/>
    <cellStyle name="Followed Hyperlink 2" xfId="29408" hidden="1" xr:uid="{868567D3-7993-497B-9936-22A412210299}"/>
    <cellStyle name="Followed Hyperlink 2" xfId="29867" hidden="1" xr:uid="{24455925-F79F-4D38-B6C3-C5336CB4A234}"/>
    <cellStyle name="Followed Hyperlink 2" xfId="29027" hidden="1" xr:uid="{0D78957A-5BBB-42BC-AE59-04CF8A83C103}"/>
    <cellStyle name="Followed Hyperlink 2" xfId="29137" hidden="1" xr:uid="{AC2874E4-5C05-4197-8180-8B13F0053732}"/>
    <cellStyle name="Followed Hyperlink 2" xfId="29154" hidden="1" xr:uid="{F0AD6A9A-FED2-4119-87BB-D9FA93C7AC79}"/>
    <cellStyle name="Followed Hyperlink 2" xfId="29797" hidden="1" xr:uid="{A2D5B64A-4C50-4AEF-A93E-583F085C67F0}"/>
    <cellStyle name="Followed Hyperlink 2" xfId="29814" hidden="1" xr:uid="{4C8EB458-05AB-473F-B109-D3ADD2D8C93C}"/>
    <cellStyle name="Followed Hyperlink 2" xfId="29085" hidden="1" xr:uid="{D1FF1635-9D6F-4E6C-874E-AB6EA06880B9}"/>
    <cellStyle name="Followed Hyperlink 2" xfId="29973" hidden="1" xr:uid="{5F67201D-69C2-48B2-AA62-2B8A480B58A0}"/>
    <cellStyle name="Followed Hyperlink 2" xfId="29990" hidden="1" xr:uid="{9F22E0AA-8853-47EB-8A0F-C7E621968910}"/>
    <cellStyle name="Followed Hyperlink 2" xfId="29682" hidden="1" xr:uid="{E3B4978B-7CB6-400B-8924-CE0780D45B3C}"/>
    <cellStyle name="Followed Hyperlink 2" xfId="29699" hidden="1" xr:uid="{21AC3AFD-E1C2-42AA-A01B-8A117A06EF63}"/>
    <cellStyle name="Followed Hyperlink 2" xfId="29602" hidden="1" xr:uid="{3709D625-7145-47F7-B3E8-976B618C3958}"/>
    <cellStyle name="Followed Hyperlink 2" xfId="29585" hidden="1" xr:uid="{5A8E4E6D-714F-4FBC-AB01-657F77F3F372}"/>
    <cellStyle name="Followed Hyperlink 2" xfId="33239" hidden="1" xr:uid="{F89AECDA-6948-45BF-9C00-56D7FB6587A3}"/>
    <cellStyle name="Followed Hyperlink 2" xfId="37545" hidden="1" xr:uid="{7736B744-B3E7-4DE9-9DB8-AF8C685A2FB9}"/>
    <cellStyle name="Followed Hyperlink 2" xfId="37653" hidden="1" xr:uid="{2A3D0AA2-85D8-4497-A1C9-95B6433F861D}"/>
    <cellStyle name="Followed Hyperlink 2" xfId="37670" hidden="1" xr:uid="{667B8747-A99D-4C87-A9CB-EC5322D0E0C9}"/>
    <cellStyle name="Followed Hyperlink 2" xfId="37734" hidden="1" xr:uid="{1311540F-E77E-4B7A-8E15-8CAA9ED0CD83}"/>
    <cellStyle name="Followed Hyperlink 2" xfId="37751" hidden="1" xr:uid="{4C6D2535-1B45-43FE-BDB4-26F3CF64F7EC}"/>
    <cellStyle name="Followed Hyperlink 2" xfId="37599" hidden="1" xr:uid="{9521733E-C89B-4B5B-B39E-E4548D551FFB}"/>
    <cellStyle name="Followed Hyperlink 2" xfId="37793" hidden="1" xr:uid="{7C0F812D-52F4-4E96-BCDC-03BBF8D38372}"/>
    <cellStyle name="Followed Hyperlink 2" xfId="37213" hidden="1" xr:uid="{AB9F8DB5-0EDC-474A-B1D6-95792EBC7203}"/>
    <cellStyle name="Followed Hyperlink 2" xfId="36539" hidden="1" xr:uid="{9DA92EF0-2D3B-49FA-8921-14870E401F49}"/>
    <cellStyle name="Followed Hyperlink 2" xfId="34886" hidden="1" xr:uid="{8687E562-6391-4907-A36E-86D1A72D9978}"/>
    <cellStyle name="Followed Hyperlink 2" xfId="34953" hidden="1" xr:uid="{9E85FD2C-142E-4630-AE25-32F9B94496A8}"/>
    <cellStyle name="Followed Hyperlink 2" xfId="34970" hidden="1" xr:uid="{5BA78EE7-1A11-456A-92F4-8BBBADDF4DFF}"/>
    <cellStyle name="Followed Hyperlink 2" xfId="34601" hidden="1" xr:uid="{415568AD-678E-4BA8-A2AD-3913CE7E935D}"/>
    <cellStyle name="Followed Hyperlink 2" xfId="37855" hidden="1" xr:uid="{EF2E9A18-2E51-4A65-97F0-974D39E6CBB3}"/>
    <cellStyle name="Followed Hyperlink 2" xfId="36256" hidden="1" xr:uid="{7B891730-63CE-4E01-8DB1-9CA77822A140}"/>
    <cellStyle name="Followed Hyperlink 2" xfId="37052" hidden="1" xr:uid="{10134FA2-7BF3-4D45-81B5-6E5E499529BE}"/>
    <cellStyle name="Followed Hyperlink 2" xfId="37154" hidden="1" xr:uid="{A93C855E-0A37-4937-BA48-4606B503437E}"/>
    <cellStyle name="Followed Hyperlink 2" xfId="37171" hidden="1" xr:uid="{B1FB2470-3195-40DF-9650-6C418EF0AD1A}"/>
    <cellStyle name="Followed Hyperlink 2" xfId="36430" hidden="1" xr:uid="{F174022E-5BF6-4FF9-82BB-12D4DDD6DE8E}"/>
    <cellStyle name="Followed Hyperlink 2" xfId="37280" hidden="1" xr:uid="{E36133F5-94AD-4D91-A4AE-ADF1D2446628}"/>
    <cellStyle name="Followed Hyperlink 2" xfId="37297" hidden="1" xr:uid="{B4949D0B-EF24-4F09-8149-ADB84B5BF408}"/>
    <cellStyle name="Followed Hyperlink 2" xfId="36929" hidden="1" xr:uid="{6BF3B262-BB8C-46C7-A353-396B938061B0}"/>
    <cellStyle name="Followed Hyperlink 2" xfId="36819" hidden="1" xr:uid="{CDA3EF72-6453-4F30-AB7B-3DABDD841E81}"/>
    <cellStyle name="Followed Hyperlink 2" xfId="36836" hidden="1" xr:uid="{9E69F222-054E-41A1-823F-806E1E889DA5}"/>
    <cellStyle name="Followed Hyperlink 2" xfId="36110" hidden="1" xr:uid="{0D18F8AF-A33B-4752-8CBA-83555B29A42E}"/>
    <cellStyle name="Followed Hyperlink 2" xfId="36887" hidden="1" xr:uid="{DA71AE4D-E8AB-4E02-B73C-BD85AD4702CF}"/>
    <cellStyle name="Followed Hyperlink 2" xfId="36991" hidden="1" xr:uid="{87CF1AC8-037F-4E87-B1F4-18430890F7CD}"/>
    <cellStyle name="Followed Hyperlink 2" xfId="36704" hidden="1" xr:uid="{CEBFEB11-1175-41E3-92AB-302AD59FD0B7}"/>
    <cellStyle name="Followed Hyperlink 2" xfId="36721" hidden="1" xr:uid="{0C4DA971-7010-4667-8DDF-39FF80A67535}"/>
    <cellStyle name="Followed Hyperlink 2" xfId="36607" hidden="1" xr:uid="{774ADD11-3688-4DFF-950A-7CAE72DE8F91}"/>
    <cellStyle name="Followed Hyperlink 2" xfId="36624" hidden="1" xr:uid="{7DBA503D-4F38-4D66-BB2F-C7B8F079683D}"/>
    <cellStyle name="Followed Hyperlink 2" xfId="37008" hidden="1" xr:uid="{24CCBCC4-1D6F-4345-BEE5-688CE5E2538F}"/>
    <cellStyle name="Followed Hyperlink 2" xfId="37463" hidden="1" xr:uid="{6CAC15CB-9712-434D-9CCF-CDBD5B7829F6}"/>
    <cellStyle name="Followed Hyperlink 2" xfId="35135" hidden="1" xr:uid="{8865B09F-385A-4BA8-9C00-F0C129C3CD33}"/>
    <cellStyle name="Followed Hyperlink 2" xfId="35202" hidden="1" xr:uid="{EB354DB7-025F-4821-A1BC-1AB4C94E9C87}"/>
    <cellStyle name="Followed Hyperlink 2" xfId="35219" hidden="1" xr:uid="{EDF4785E-E710-4798-8110-72530BF2757B}"/>
    <cellStyle name="Followed Hyperlink 2" xfId="35327" hidden="1" xr:uid="{6E986637-4786-474C-AC21-3DB26B308F17}"/>
    <cellStyle name="Followed Hyperlink 2" xfId="35343" hidden="1" xr:uid="{3314A834-9CD2-445C-9898-1AD21439ADEA}"/>
    <cellStyle name="Followed Hyperlink 2" xfId="35407" hidden="1" xr:uid="{22CB5F47-CD9C-4359-A30E-A5B5C0909125}"/>
    <cellStyle name="Followed Hyperlink 2" xfId="35423" hidden="1" xr:uid="{711CC8E9-E0F6-4BD0-8D1B-F72E72A22F9D}"/>
    <cellStyle name="Followed Hyperlink 2" xfId="35273" hidden="1" xr:uid="{49980FFA-BDB4-4A38-B353-9A007BD8111C}"/>
    <cellStyle name="Followed Hyperlink 2" xfId="35465" hidden="1" xr:uid="{40FF0E08-EA9C-42B5-8FFA-FAD70CBAD8EB}"/>
    <cellStyle name="Followed Hyperlink 2" xfId="35531" hidden="1" xr:uid="{52D73C08-6AD5-4C83-949E-099D68013803}"/>
    <cellStyle name="Followed Hyperlink 2" xfId="35547" hidden="1" xr:uid="{4453BFE1-5BC7-4E6D-915D-E0FD76835388}"/>
    <cellStyle name="Followed Hyperlink 2" xfId="35614" hidden="1" xr:uid="{282D472B-9113-435F-A98A-0C3565D804EE}"/>
    <cellStyle name="Followed Hyperlink 2" xfId="35631" hidden="1" xr:uid="{33C6DE0F-5ED3-4790-B37C-A6DEFA6653A7}"/>
    <cellStyle name="Followed Hyperlink 2" xfId="35695" hidden="1" xr:uid="{5F7F0BBE-6FB4-4CC5-A188-53601FD4582A}"/>
    <cellStyle name="Followed Hyperlink 2" xfId="35712" hidden="1" xr:uid="{865B2926-DB3B-483D-BC9B-4AFD83945D8D}"/>
    <cellStyle name="Followed Hyperlink 2" xfId="35870" hidden="1" xr:uid="{0A9573A1-5B82-4E4A-A3DD-AE2B4D0A4DFC}"/>
    <cellStyle name="Followed Hyperlink 2" xfId="35994" hidden="1" xr:uid="{83C866C2-9C8F-4E2E-BDD3-E86E99331631}"/>
    <cellStyle name="Followed Hyperlink 2" xfId="36011" hidden="1" xr:uid="{6839ED96-FADE-4938-9FC6-2E9CAD4678B2}"/>
    <cellStyle name="Followed Hyperlink 2" xfId="35816" hidden="1" xr:uid="{1FEC800C-33A7-4799-9492-48825F825E17}"/>
    <cellStyle name="Followed Hyperlink 2" xfId="36052" hidden="1" xr:uid="{6055BFEB-BF2C-4C09-BB17-C6C2C8A451B6}"/>
    <cellStyle name="Followed Hyperlink 2" xfId="36178" hidden="1" xr:uid="{A6513B6F-54ED-45E6-9F3B-29C11600F67F}"/>
    <cellStyle name="Followed Hyperlink 2" xfId="35771" hidden="1" xr:uid="{24107AEB-4109-403E-A876-98FC1936D415}"/>
    <cellStyle name="Followed Hyperlink 2" xfId="36219" hidden="1" xr:uid="{79B35680-8458-4325-9626-6B7B01E7C8BC}"/>
    <cellStyle name="Followed Hyperlink 2" xfId="36329" hidden="1" xr:uid="{8CA6052D-838B-4A19-9501-9A0C7EA26011}"/>
    <cellStyle name="Followed Hyperlink 2" xfId="35930" hidden="1" xr:uid="{C072F9A2-A37C-495E-8FF9-92C751196F43}"/>
    <cellStyle name="Followed Hyperlink 2" xfId="36385" hidden="1" xr:uid="{0F9ECE11-0EB3-4616-B130-106DF775743B}"/>
    <cellStyle name="Followed Hyperlink 2" xfId="36465" hidden="1" xr:uid="{79BF6A36-3404-4F35-A2FA-7785C30DB20D}"/>
    <cellStyle name="Followed Hyperlink 2" xfId="36482" hidden="1" xr:uid="{A8481982-D750-491A-946B-9F6F6700CD6E}"/>
    <cellStyle name="Followed Hyperlink 2" xfId="36522" hidden="1" xr:uid="{65E0722B-34E0-453C-BB43-B7D08615145A}"/>
    <cellStyle name="Followed Hyperlink 2" xfId="35887" hidden="1" xr:uid="{D9E89EA4-FA07-45B5-A1D6-8CDB908B0F6A}"/>
    <cellStyle name="Followed Hyperlink 2" xfId="34055" hidden="1" xr:uid="{9422B410-7F74-435A-B8DE-862A59ACA745}"/>
    <cellStyle name="Followed Hyperlink 2" xfId="34134" hidden="1" xr:uid="{283598B6-CD66-44B9-8045-97C04D1DE06A}"/>
    <cellStyle name="Followed Hyperlink 2" xfId="34151" hidden="1" xr:uid="{BCBD9218-0EA7-45A8-9A4E-ECC74F6A47C3}"/>
    <cellStyle name="Followed Hyperlink 2" xfId="34191" hidden="1" xr:uid="{6528B2C6-DE4A-4F0F-80B9-E5EF52E9FA6A}"/>
    <cellStyle name="Followed Hyperlink 2" xfId="36161" hidden="1" xr:uid="{95D9ACA9-8EAE-4614-B06A-D8B2BA60B35D}"/>
    <cellStyle name="Followed Hyperlink 2" xfId="37339" hidden="1" xr:uid="{12552748-C421-4CDE-8995-C7A7BDF18601}"/>
    <cellStyle name="Followed Hyperlink 2" xfId="37405" hidden="1" xr:uid="{DE639891-CC2C-42AF-8457-2FE221B90F37}"/>
    <cellStyle name="Followed Hyperlink 2" xfId="37422" hidden="1" xr:uid="{93CAF947-A0EF-4F10-AAD7-9DFF76B0F5BE}"/>
    <cellStyle name="Followed Hyperlink 2" xfId="37098" hidden="1" xr:uid="{FD6AE8CB-FE24-41E9-B69B-996803CC027F}"/>
    <cellStyle name="Followed Hyperlink 2" xfId="36346" hidden="1" xr:uid="{39B2707D-2E54-4B1F-9D71-C8653F27891D}"/>
    <cellStyle name="Followed Hyperlink 2" xfId="33435" hidden="1" xr:uid="{7864CD84-8E1C-4CB5-BE10-6F957CF29BFC}"/>
    <cellStyle name="Followed Hyperlink 2" xfId="33887" hidden="1" xr:uid="{5ED915EC-5CDF-4417-A94E-30770A65E248}"/>
    <cellStyle name="Followed Hyperlink 2" xfId="33997" hidden="1" xr:uid="{8B746554-532F-44F9-983B-C59518000CA8}"/>
    <cellStyle name="Followed Hyperlink 2" xfId="34014" hidden="1" xr:uid="{D164F12B-E988-4DB7-B089-83C8879C515E}"/>
    <cellStyle name="Followed Hyperlink 2" xfId="33596" hidden="1" xr:uid="{AAB882DF-131A-4030-BFB7-606FE63D4860}"/>
    <cellStyle name="Followed Hyperlink 2" xfId="33376" hidden="1" xr:uid="{DB2969BE-0F85-43B2-B9C0-F0A85061A62D}"/>
    <cellStyle name="Followed Hyperlink 2" xfId="33534" hidden="1" xr:uid="{DAA6EA9D-6223-4A44-AB4B-662F5B0C7D61}"/>
    <cellStyle name="Followed Hyperlink 2" xfId="33551" hidden="1" xr:uid="{1A2F12CB-826A-4025-8C74-98F13D1F2E32}"/>
    <cellStyle name="Followed Hyperlink 2" xfId="33660" hidden="1" xr:uid="{6180B151-53F4-4BA6-98C2-D3B3E77601A4}"/>
    <cellStyle name="Followed Hyperlink 2" xfId="33677" hidden="1" xr:uid="{FCE73EE8-25A6-4409-ABB6-BC49C6E298DB}"/>
    <cellStyle name="Followed Hyperlink 2" xfId="31021" hidden="1" xr:uid="{A88D2379-4BAF-4C77-882F-FA1E46109368}"/>
    <cellStyle name="Followed Hyperlink 2" xfId="33359" hidden="1" xr:uid="{998AB7C6-4D03-4B55-A0FC-680FED70FF7A}"/>
    <cellStyle name="Followed Hyperlink 2" xfId="30643" hidden="1" xr:uid="{CFBA0624-EF4B-4D9D-9882-5299693A1C13}"/>
    <cellStyle name="Followed Hyperlink 2" xfId="33480" hidden="1" xr:uid="{3966073F-B847-462F-9A3C-9875E06AFE27}"/>
    <cellStyle name="Followed Hyperlink 2" xfId="34208" hidden="1" xr:uid="{EEE8AD6F-6AA3-418D-9220-75664468BAB2}"/>
    <cellStyle name="Followed Hyperlink 2" xfId="35012" hidden="1" xr:uid="{E150CBAE-CF1F-41D4-9196-F45802C96E0E}"/>
    <cellStyle name="Followed Hyperlink 2" xfId="35076" hidden="1" xr:uid="{CAE713CE-F67F-4FF4-9B32-E20167F616EA}"/>
    <cellStyle name="Followed Hyperlink 2" xfId="35093" hidden="1" xr:uid="{B94662B4-70E4-4997-8354-B13409666CBA}"/>
    <cellStyle name="Followed Hyperlink 2" xfId="34772" hidden="1" xr:uid="{FD923DA5-441B-4461-9017-08225B657BE6}"/>
    <cellStyle name="Followed Hyperlink 2" xfId="30912" hidden="1" xr:uid="{6F576545-ED53-4E60-8825-23835CBF0400}"/>
    <cellStyle name="Followed Hyperlink 2" xfId="33924" hidden="1" xr:uid="{120690C9-AFCF-4DED-81B3-43665AA0C63E}"/>
    <cellStyle name="Followed Hyperlink 2" xfId="34726" hidden="1" xr:uid="{6B3619CD-6018-4CB8-B3C0-EE7CB9A1E493}"/>
    <cellStyle name="Followed Hyperlink 2" xfId="34828" hidden="1" xr:uid="{4898C966-0E34-4588-A4E0-10ED5DF6A5F3}"/>
    <cellStyle name="Followed Hyperlink 2" xfId="34844" hidden="1" xr:uid="{8FD55442-43D8-43A8-B028-7FDCE868E8D6}"/>
    <cellStyle name="Followed Hyperlink 2" xfId="34099" hidden="1" xr:uid="{B640377C-98DA-4A9A-918B-101B2D997C5C}"/>
    <cellStyle name="Followed Hyperlink 2" xfId="34558" hidden="1" xr:uid="{56FEE50A-9059-49F5-BD6A-D5DA25DAAFA8}"/>
    <cellStyle name="Followed Hyperlink 2" xfId="33719" hidden="1" xr:uid="{28F906E5-63C1-4A95-9EB9-CBBAB562A20C}"/>
    <cellStyle name="Followed Hyperlink 2" xfId="33829" hidden="1" xr:uid="{8CA4EBF7-A1A9-42AF-AA0C-3096956096CF}"/>
    <cellStyle name="Followed Hyperlink 2" xfId="33846" hidden="1" xr:uid="{A111238F-F5A4-4DCD-9EDF-B7EFDE1C05D9}"/>
    <cellStyle name="Followed Hyperlink 2" xfId="34488" hidden="1" xr:uid="{F9BDE832-B6FA-48E1-91EB-73FA17D162ED}"/>
    <cellStyle name="Followed Hyperlink 2" xfId="34505" hidden="1" xr:uid="{91749782-DD2F-484B-A191-F639E753A5DB}"/>
    <cellStyle name="Followed Hyperlink 2" xfId="33777" hidden="1" xr:uid="{D64961F8-0D2A-4186-A208-B6DF21EE6BFC}"/>
    <cellStyle name="Followed Hyperlink 2" xfId="34664" hidden="1" xr:uid="{52F12344-9587-4484-93D7-4EB2EBB8B61B}"/>
    <cellStyle name="Followed Hyperlink 2" xfId="34681" hidden="1" xr:uid="{C242B6F4-02D2-4A85-BFDA-B5D279E44E66}"/>
    <cellStyle name="Followed Hyperlink 2" xfId="34373" hidden="1" xr:uid="{AC38F547-0D99-4B26-915A-89BEA85DF996}"/>
    <cellStyle name="Followed Hyperlink 2" xfId="34390" hidden="1" xr:uid="{3F22DEB5-0069-4E4B-B487-F3F9B06A07F4}"/>
    <cellStyle name="Followed Hyperlink 2" xfId="34293" hidden="1" xr:uid="{B8E996D2-5C9B-470E-AB63-16B92BDCB805}"/>
    <cellStyle name="Followed Hyperlink 2" xfId="34276" hidden="1" xr:uid="{73DAE0D5-BB80-478C-BECC-BF9B8AA6C891}"/>
    <cellStyle name="Followed Hyperlink 2" xfId="37870" xr:uid="{01DBD40C-930A-418F-BA51-125DD1222AE2}"/>
    <cellStyle name="Followed Hyperlink 20" xfId="2233" hidden="1" xr:uid="{00000000-0005-0000-0000-000023050000}"/>
    <cellStyle name="Followed Hyperlink 20" xfId="2281" hidden="1" xr:uid="{00000000-0005-0000-0000-000024050000}"/>
    <cellStyle name="Followed Hyperlink 20" xfId="2130" hidden="1" xr:uid="{00000000-0005-0000-0000-000025050000}"/>
    <cellStyle name="Followed Hyperlink 20" xfId="2323" hidden="1" xr:uid="{00000000-0005-0000-0000-000026050000}"/>
    <cellStyle name="Followed Hyperlink 20" xfId="2359" hidden="1" xr:uid="{00000000-0005-0000-0000-000027050000}"/>
    <cellStyle name="Followed Hyperlink 20" xfId="2407" hidden="1" xr:uid="{00000000-0005-0000-0000-000028050000}"/>
    <cellStyle name="Followed Hyperlink 20" xfId="3841" hidden="1" xr:uid="{00000000-0005-0000-0000-000051050000}"/>
    <cellStyle name="Followed Hyperlink 20" xfId="4274" hidden="1" xr:uid="{00000000-0005-0000-0000-000053050000}"/>
    <cellStyle name="Followed Hyperlink 20" xfId="4322" hidden="1" xr:uid="{00000000-0005-0000-0000-000054050000}"/>
    <cellStyle name="Followed Hyperlink 20" xfId="4005" hidden="1" xr:uid="{00000000-0005-0000-0000-000055050000}"/>
    <cellStyle name="Followed Hyperlink 20" xfId="4364" hidden="1" xr:uid="{00000000-0005-0000-0000-000056050000}"/>
    <cellStyle name="Followed Hyperlink 20" xfId="4400" hidden="1" xr:uid="{00000000-0005-0000-0000-000057050000}"/>
    <cellStyle name="Followed Hyperlink 20" xfId="4448" hidden="1" xr:uid="{00000000-0005-0000-0000-000058050000}"/>
    <cellStyle name="Followed Hyperlink 20" xfId="4526" hidden="1" xr:uid="{00000000-0005-0000-0000-000059050000}"/>
    <cellStyle name="Followed Hyperlink 20" xfId="4574" hidden="1" xr:uid="{00000000-0005-0000-0000-00005A050000}"/>
    <cellStyle name="Followed Hyperlink 20" xfId="4022" hidden="1" xr:uid="{00000000-0005-0000-0000-00004B050000}"/>
    <cellStyle name="Followed Hyperlink 20" xfId="4070" hidden="1" xr:uid="{00000000-0005-0000-0000-00004C050000}"/>
    <cellStyle name="Followed Hyperlink 20" xfId="4112" hidden="1" xr:uid="{00000000-0005-0000-0000-00004E050000}"/>
    <cellStyle name="Followed Hyperlink 20" xfId="4148" hidden="1" xr:uid="{00000000-0005-0000-0000-00004F050000}"/>
    <cellStyle name="Followed Hyperlink 20" xfId="4196" hidden="1" xr:uid="{00000000-0005-0000-0000-000050050000}"/>
    <cellStyle name="Followed Hyperlink 20" xfId="3906" hidden="1" xr:uid="{00000000-0005-0000-0000-000048050000}"/>
    <cellStyle name="Followed Hyperlink 20" xfId="2989" hidden="1" xr:uid="{00000000-0005-0000-0000-000049050000}"/>
    <cellStyle name="Followed Hyperlink 20" xfId="3858" hidden="1" xr:uid="{00000000-0005-0000-0000-000047050000}"/>
    <cellStyle name="Followed Hyperlink 20" xfId="3783" hidden="1" xr:uid="{00000000-0005-0000-0000-000046050000}"/>
    <cellStyle name="Followed Hyperlink 20" xfId="3951" hidden="1" xr:uid="{00000000-0005-0000-0000-00004A050000}"/>
    <cellStyle name="Followed Hyperlink 20" xfId="4238" hidden="1" xr:uid="{00000000-0005-0000-0000-000052050000}"/>
    <cellStyle name="Followed Hyperlink 20" xfId="2836" hidden="1" xr:uid="{00000000-0005-0000-0000-000039050000}"/>
    <cellStyle name="Followed Hyperlink 20" xfId="3279" hidden="1" xr:uid="{00000000-0005-0000-0000-00003A050000}"/>
    <cellStyle name="Followed Hyperlink 20" xfId="3328" hidden="1" xr:uid="{00000000-0005-0000-0000-00003B050000}"/>
    <cellStyle name="Followed Hyperlink 20" xfId="3376" hidden="1" xr:uid="{00000000-0005-0000-0000-00003C050000}"/>
    <cellStyle name="Followed Hyperlink 20" xfId="3470" hidden="1" xr:uid="{00000000-0005-0000-0000-00003F050000}"/>
    <cellStyle name="Followed Hyperlink 20" xfId="3518" hidden="1" xr:uid="{00000000-0005-0000-0000-000040050000}"/>
    <cellStyle name="Followed Hyperlink 20" xfId="3567" hidden="1" xr:uid="{00000000-0005-0000-0000-000041050000}"/>
    <cellStyle name="Followed Hyperlink 20" xfId="3615" hidden="1" xr:uid="{00000000-0005-0000-0000-000042050000}"/>
    <cellStyle name="Followed Hyperlink 20" xfId="3682" hidden="1" xr:uid="{00000000-0005-0000-0000-000043050000}"/>
    <cellStyle name="Followed Hyperlink 20" xfId="3730" hidden="1" xr:uid="{00000000-0005-0000-0000-000044050000}"/>
    <cellStyle name="Followed Hyperlink 20" xfId="3136" hidden="1" xr:uid="{00000000-0005-0000-0000-000045050000}"/>
    <cellStyle name="Followed Hyperlink 20" xfId="2974" hidden="1" xr:uid="{00000000-0005-0000-0000-00003D050000}"/>
    <cellStyle name="Followed Hyperlink 20" xfId="1628" hidden="1" xr:uid="{00000000-0005-0000-0000-00001D050000}"/>
    <cellStyle name="Followed Hyperlink 20" xfId="999" hidden="1" xr:uid="{00000000-0005-0000-0000-000004050000}"/>
    <cellStyle name="Followed Hyperlink 20" xfId="597" hidden="1" xr:uid="{00000000-0005-0000-0000-000005050000}"/>
    <cellStyle name="Followed Hyperlink 20" xfId="1056" hidden="1" xr:uid="{00000000-0005-0000-0000-000006050000}"/>
    <cellStyle name="Followed Hyperlink 20" xfId="1093" hidden="1" xr:uid="{00000000-0005-0000-0000-000007050000}"/>
    <cellStyle name="Followed Hyperlink 20" xfId="1141" hidden="1" xr:uid="{00000000-0005-0000-0000-000008050000}"/>
    <cellStyle name="Followed Hyperlink 20" xfId="1190" hidden="1" xr:uid="{00000000-0005-0000-0000-000009050000}"/>
    <cellStyle name="Followed Hyperlink 20" xfId="1305" hidden="1" xr:uid="{00000000-0005-0000-0000-00000B050000}"/>
    <cellStyle name="Followed Hyperlink 20" xfId="1353" hidden="1" xr:uid="{00000000-0005-0000-0000-00000C050000}"/>
    <cellStyle name="Followed Hyperlink 20" xfId="759" hidden="1" xr:uid="{00000000-0005-0000-0000-00000D050000}"/>
    <cellStyle name="Followed Hyperlink 20" xfId="1406" hidden="1" xr:uid="{00000000-0005-0000-0000-00000E050000}"/>
    <cellStyle name="Followed Hyperlink 20" xfId="1481" hidden="1" xr:uid="{00000000-0005-0000-0000-00000F050000}"/>
    <cellStyle name="Followed Hyperlink 20" xfId="1529" hidden="1" xr:uid="{00000000-0005-0000-0000-000010050000}"/>
    <cellStyle name="Followed Hyperlink 20" xfId="612" hidden="1" xr:uid="{00000000-0005-0000-0000-000011050000}"/>
    <cellStyle name="Followed Hyperlink 20" xfId="1574" hidden="1" xr:uid="{00000000-0005-0000-0000-000012050000}"/>
    <cellStyle name="Followed Hyperlink 20" xfId="1238" hidden="1" xr:uid="{00000000-0005-0000-0000-00000A050000}"/>
    <cellStyle name="Followed Hyperlink 20" xfId="2727" hidden="1" xr:uid="{00000000-0005-0000-0000-00002D050000}"/>
    <cellStyle name="Followed Hyperlink 20" xfId="4610" hidden="1" xr:uid="{00000000-0005-0000-0000-00005B050000}"/>
    <cellStyle name="Followed Hyperlink 20" xfId="4658" hidden="1" xr:uid="{00000000-0005-0000-0000-00005C050000}"/>
    <cellStyle name="Followed Hyperlink 20" xfId="4700" hidden="1" xr:uid="{00000000-0005-0000-0000-00005E050000}"/>
    <cellStyle name="Followed Hyperlink 20" xfId="4736" hidden="1" xr:uid="{00000000-0005-0000-0000-00005F050000}"/>
    <cellStyle name="Followed Hyperlink 20" xfId="4507" hidden="1" xr:uid="{00000000-0005-0000-0000-00005D050000}"/>
    <cellStyle name="Followed Hyperlink 20" xfId="3663" hidden="1" xr:uid="{00000000-0005-0000-0000-00004D050000}"/>
    <cellStyle name="Followed Hyperlink 20" xfId="1861" hidden="1" xr:uid="{00000000-0005-0000-0000-00001A050000}"/>
    <cellStyle name="Followed Hyperlink 20" xfId="1897" hidden="1" xr:uid="{00000000-0005-0000-0000-00001B050000}"/>
    <cellStyle name="Followed Hyperlink 20" xfId="1945" hidden="1" xr:uid="{00000000-0005-0000-0000-00001C050000}"/>
    <cellStyle name="Followed Hyperlink 20" xfId="1987" hidden="1" xr:uid="{00000000-0005-0000-0000-00001E050000}"/>
    <cellStyle name="Followed Hyperlink 20" xfId="2023" hidden="1" xr:uid="{00000000-0005-0000-0000-00001F050000}"/>
    <cellStyle name="Followed Hyperlink 20" xfId="2071" hidden="1" xr:uid="{00000000-0005-0000-0000-000020050000}"/>
    <cellStyle name="Followed Hyperlink 20" xfId="2149" hidden="1" xr:uid="{00000000-0005-0000-0000-000021050000}"/>
    <cellStyle name="Followed Hyperlink 20" xfId="2197" hidden="1" xr:uid="{00000000-0005-0000-0000-000022050000}"/>
    <cellStyle name="Followed Hyperlink 20" xfId="1464" hidden="1" xr:uid="{00000000-0005-0000-0000-000019050000}"/>
    <cellStyle name="Followed Hyperlink 20" xfId="3433" hidden="1" xr:uid="{00000000-0005-0000-0000-00003E050000}"/>
    <cellStyle name="Followed Hyperlink 20" xfId="139" hidden="1" xr:uid="{00000000-0005-0000-0000-0000F2040000}"/>
    <cellStyle name="Followed Hyperlink 20" xfId="175" hidden="1" xr:uid="{00000000-0005-0000-0000-0000F3040000}"/>
    <cellStyle name="Followed Hyperlink 20" xfId="91" hidden="1" xr:uid="{00000000-0005-0000-0000-0000F1040000}"/>
    <cellStyle name="Followed Hyperlink 20" xfId="55" hidden="1" xr:uid="{00000000-0005-0000-0000-0000F0040000}"/>
    <cellStyle name="Followed Hyperlink 20" xfId="223" hidden="1" xr:uid="{00000000-0005-0000-0000-0000F4040000}"/>
    <cellStyle name="Followed Hyperlink 20" xfId="645" hidden="1" xr:uid="{00000000-0005-0000-0000-0000FB040000}"/>
    <cellStyle name="Followed Hyperlink 20" xfId="2467" hidden="1" xr:uid="{00000000-0005-0000-0000-000029050000}"/>
    <cellStyle name="Followed Hyperlink 20" xfId="2515" hidden="1" xr:uid="{00000000-0005-0000-0000-00002A050000}"/>
    <cellStyle name="Followed Hyperlink 20" xfId="2552" hidden="1" xr:uid="{00000000-0005-0000-0000-00002B050000}"/>
    <cellStyle name="Followed Hyperlink 20" xfId="2600" hidden="1" xr:uid="{00000000-0005-0000-0000-00002C050000}"/>
    <cellStyle name="Followed Hyperlink 20" xfId="2775" hidden="1" xr:uid="{00000000-0005-0000-0000-00002E050000}"/>
    <cellStyle name="Followed Hyperlink 20" xfId="2853" hidden="1" xr:uid="{00000000-0005-0000-0000-00002F050000}"/>
    <cellStyle name="Followed Hyperlink 20" xfId="2901" hidden="1" xr:uid="{00000000-0005-0000-0000-000030050000}"/>
    <cellStyle name="Followed Hyperlink 20" xfId="2708" hidden="1" xr:uid="{00000000-0005-0000-0000-000031050000}"/>
    <cellStyle name="Followed Hyperlink 20" xfId="2943" hidden="1" xr:uid="{00000000-0005-0000-0000-000032050000}"/>
    <cellStyle name="Followed Hyperlink 20" xfId="3022" hidden="1" xr:uid="{00000000-0005-0000-0000-000033050000}"/>
    <cellStyle name="Followed Hyperlink 20" xfId="3070" hidden="1" xr:uid="{00000000-0005-0000-0000-000034050000}"/>
    <cellStyle name="Followed Hyperlink 20" xfId="2627" hidden="1" xr:uid="{00000000-0005-0000-0000-000035050000}"/>
    <cellStyle name="Followed Hyperlink 20" xfId="3111" hidden="1" xr:uid="{00000000-0005-0000-0000-000036050000}"/>
    <cellStyle name="Followed Hyperlink 20" xfId="3190" hidden="1" xr:uid="{00000000-0005-0000-0000-000037050000}"/>
    <cellStyle name="Followed Hyperlink 20" xfId="3238" hidden="1" xr:uid="{00000000-0005-0000-0000-000038050000}"/>
    <cellStyle name="Followed Hyperlink 20" xfId="813" hidden="1" xr:uid="{00000000-0005-0000-0000-0000FF040000}"/>
    <cellStyle name="Followed Hyperlink 20" xfId="861" hidden="1" xr:uid="{00000000-0005-0000-0000-000000050000}"/>
    <cellStyle name="Followed Hyperlink 20" xfId="459" hidden="1" xr:uid="{00000000-0005-0000-0000-000001050000}"/>
    <cellStyle name="Followed Hyperlink 20" xfId="902" hidden="1" xr:uid="{00000000-0005-0000-0000-000002050000}"/>
    <cellStyle name="Followed Hyperlink 20" xfId="951" hidden="1" xr:uid="{00000000-0005-0000-0000-000003050000}"/>
    <cellStyle name="Followed Hyperlink 20" xfId="350" hidden="1" xr:uid="{00000000-0005-0000-0000-0000F5040000}"/>
    <cellStyle name="Followed Hyperlink 20" xfId="398" hidden="1" xr:uid="{00000000-0005-0000-0000-0000F6040000}"/>
    <cellStyle name="Followed Hyperlink 20" xfId="476" hidden="1" xr:uid="{00000000-0005-0000-0000-0000F7040000}"/>
    <cellStyle name="Followed Hyperlink 20" xfId="524" hidden="1" xr:uid="{00000000-0005-0000-0000-0000F8040000}"/>
    <cellStyle name="Followed Hyperlink 20" xfId="331" hidden="1" xr:uid="{00000000-0005-0000-0000-0000F9040000}"/>
    <cellStyle name="Followed Hyperlink 20" xfId="1819" hidden="1" xr:uid="{00000000-0005-0000-0000-000018050000}"/>
    <cellStyle name="Followed Hyperlink 20" xfId="566" hidden="1" xr:uid="{00000000-0005-0000-0000-0000FA040000}"/>
    <cellStyle name="Followed Hyperlink 20" xfId="693" hidden="1" xr:uid="{00000000-0005-0000-0000-0000FC040000}"/>
    <cellStyle name="Followed Hyperlink 20" xfId="250" hidden="1" xr:uid="{00000000-0005-0000-0000-0000FD040000}"/>
    <cellStyle name="Followed Hyperlink 20" xfId="734" hidden="1" xr:uid="{00000000-0005-0000-0000-0000FE040000}"/>
    <cellStyle name="Followed Hyperlink 20" xfId="1286" hidden="1" xr:uid="{00000000-0005-0000-0000-000015050000}"/>
    <cellStyle name="Followed Hyperlink 20" xfId="1735" hidden="1" xr:uid="{00000000-0005-0000-0000-000016050000}"/>
    <cellStyle name="Followed Hyperlink 20" xfId="1771" hidden="1" xr:uid="{00000000-0005-0000-0000-000017050000}"/>
    <cellStyle name="Followed Hyperlink 20" xfId="1693" hidden="1" xr:uid="{00000000-0005-0000-0000-000014050000}"/>
    <cellStyle name="Followed Hyperlink 20" xfId="1645" hidden="1" xr:uid="{00000000-0005-0000-0000-000013050000}"/>
    <cellStyle name="Followed Hyperlink 20" xfId="4784" hidden="1" xr:uid="{00000000-0005-0000-0000-000060050000}"/>
    <cellStyle name="Followed Hyperlink 20" xfId="7104" hidden="1" xr:uid="{831C3D12-2B78-4721-A008-96CCF01CF019}"/>
    <cellStyle name="Followed Hyperlink 20" xfId="6953" hidden="1" xr:uid="{B9806F0C-DC4E-4ACF-801D-A15E74DF286C}"/>
    <cellStyle name="Followed Hyperlink 20" xfId="7146" hidden="1" xr:uid="{6E27580C-EA8D-42F5-B0FC-1483DA4E6DB5}"/>
    <cellStyle name="Followed Hyperlink 20" xfId="7182" hidden="1" xr:uid="{9360F53A-88C4-4358-B75B-CC1EBD6A6533}"/>
    <cellStyle name="Followed Hyperlink 20" xfId="7230" hidden="1" xr:uid="{3D26FE36-27BA-4224-8B77-9CF87F574B0A}"/>
    <cellStyle name="Followed Hyperlink 20" xfId="8660" hidden="1" xr:uid="{AEB7DD8C-60DB-4B1F-A7E8-3D9DAF553B72}"/>
    <cellStyle name="Followed Hyperlink 20" xfId="9093" hidden="1" xr:uid="{D62D11A8-3AC8-4DF6-9D7D-6533475E1C86}"/>
    <cellStyle name="Followed Hyperlink 20" xfId="9141" hidden="1" xr:uid="{30E4D8E1-5CDE-4753-88AE-263E04653DF2}"/>
    <cellStyle name="Followed Hyperlink 20" xfId="8824" hidden="1" xr:uid="{6C99E51E-8B90-457B-A662-074815368F22}"/>
    <cellStyle name="Followed Hyperlink 20" xfId="9183" hidden="1" xr:uid="{7F3FF44C-74E1-4F62-9822-7C00F391EC84}"/>
    <cellStyle name="Followed Hyperlink 20" xfId="9219" hidden="1" xr:uid="{75F546DB-B6FB-45D5-B5FE-9EDC0BC6003B}"/>
    <cellStyle name="Followed Hyperlink 20" xfId="9267" hidden="1" xr:uid="{6BE8F971-E4EC-4AFC-AF02-512E77532CDD}"/>
    <cellStyle name="Followed Hyperlink 20" xfId="9345" hidden="1" xr:uid="{D3E340EB-6D43-425C-963A-34F00DCF4053}"/>
    <cellStyle name="Followed Hyperlink 20" xfId="9393" hidden="1" xr:uid="{4EAB7104-7AE6-4168-9709-33D0138860B1}"/>
    <cellStyle name="Followed Hyperlink 20" xfId="8841" hidden="1" xr:uid="{EEF2BB11-3FBB-413D-A7B2-69C5685DA347}"/>
    <cellStyle name="Followed Hyperlink 20" xfId="8889" hidden="1" xr:uid="{2B318EB5-46B8-447E-B797-0F6554A45DD5}"/>
    <cellStyle name="Followed Hyperlink 20" xfId="8931" hidden="1" xr:uid="{36C58517-61A9-4D01-AF16-A6FAA65AA69F}"/>
    <cellStyle name="Followed Hyperlink 20" xfId="8967" hidden="1" xr:uid="{666A441E-1E66-45B9-A962-28AA03452DEE}"/>
    <cellStyle name="Followed Hyperlink 20" xfId="9015" hidden="1" xr:uid="{0F24B04E-AA41-4A7D-A308-7E984A994363}"/>
    <cellStyle name="Followed Hyperlink 20" xfId="8725" hidden="1" xr:uid="{37797DB5-ED2F-4894-90C8-003AE0550ED0}"/>
    <cellStyle name="Followed Hyperlink 20" xfId="7808" hidden="1" xr:uid="{8673931A-4353-4676-BEBB-865B3C53782D}"/>
    <cellStyle name="Followed Hyperlink 20" xfId="8677" hidden="1" xr:uid="{305E72A8-84BF-4533-859E-0410700D3F6E}"/>
    <cellStyle name="Followed Hyperlink 20" xfId="8602" hidden="1" xr:uid="{90F85360-43FF-4380-A94B-7ABC4AA97F21}"/>
    <cellStyle name="Followed Hyperlink 20" xfId="8770" hidden="1" xr:uid="{0BA9FB60-4D1E-4EB1-A702-28D400C9A2F2}"/>
    <cellStyle name="Followed Hyperlink 20" xfId="9057" hidden="1" xr:uid="{FB1D135E-EED0-4F13-9A65-03220C4014C4}"/>
    <cellStyle name="Followed Hyperlink 20" xfId="7655" hidden="1" xr:uid="{E6FA751F-D591-4EBA-BFD8-0EAD69C12100}"/>
    <cellStyle name="Followed Hyperlink 20" xfId="8098" hidden="1" xr:uid="{22459551-DDC2-4F5F-8943-A8AF64AAF116}"/>
    <cellStyle name="Followed Hyperlink 20" xfId="8147" hidden="1" xr:uid="{788CE5BC-D19F-4227-BC49-41B1AC1230D0}"/>
    <cellStyle name="Followed Hyperlink 20" xfId="8195" hidden="1" xr:uid="{9B1471F5-2E05-48CD-AB3C-7E8DBF2430BD}"/>
    <cellStyle name="Followed Hyperlink 20" xfId="8289" hidden="1" xr:uid="{A2403DAD-AFF7-4412-9CEE-68291C820430}"/>
    <cellStyle name="Followed Hyperlink 20" xfId="8337" hidden="1" xr:uid="{2176655D-B67E-4381-B0C3-3354C8E0CC95}"/>
    <cellStyle name="Followed Hyperlink 20" xfId="8386" hidden="1" xr:uid="{A2BA13E6-7D3B-4E85-8944-9EBAABA2E4A8}"/>
    <cellStyle name="Followed Hyperlink 20" xfId="8434" hidden="1" xr:uid="{23A6BAA2-9CD6-4A98-82A1-2F77E0E08091}"/>
    <cellStyle name="Followed Hyperlink 20" xfId="8501" hidden="1" xr:uid="{41B12DC9-D592-4AD0-8E72-F0AC9824E3FF}"/>
    <cellStyle name="Followed Hyperlink 20" xfId="8549" hidden="1" xr:uid="{E36A3A16-141F-4983-A932-B49AF9366B84}"/>
    <cellStyle name="Followed Hyperlink 20" xfId="7955" hidden="1" xr:uid="{732BAB97-9718-4056-98DE-BD3CDDEA1257}"/>
    <cellStyle name="Followed Hyperlink 20" xfId="7793" hidden="1" xr:uid="{3C96FC51-622F-4566-88F6-781DD60189A9}"/>
    <cellStyle name="Followed Hyperlink 20" xfId="6451" hidden="1" xr:uid="{B377B056-DA8C-4482-90A4-19F68E9DFDF1}"/>
    <cellStyle name="Followed Hyperlink 20" xfId="5822" hidden="1" xr:uid="{3583F5DC-5A32-4C35-B402-E461684DC07B}"/>
    <cellStyle name="Followed Hyperlink 20" xfId="5420" hidden="1" xr:uid="{FC9AD5FE-14A7-44C3-B4DD-002DAAC7F39B}"/>
    <cellStyle name="Followed Hyperlink 20" xfId="5879" hidden="1" xr:uid="{4FA41700-03D6-4D34-825C-71EC3E2D6A40}"/>
    <cellStyle name="Followed Hyperlink 20" xfId="5916" hidden="1" xr:uid="{699C5232-E7EA-47D4-AD9D-597E5117E5C8}"/>
    <cellStyle name="Followed Hyperlink 20" xfId="5964" hidden="1" xr:uid="{B41319E7-6771-4650-81B6-88F021DEA4AD}"/>
    <cellStyle name="Followed Hyperlink 20" xfId="6013" hidden="1" xr:uid="{7FE82B95-32DC-4B19-9BD2-71C2E473A649}"/>
    <cellStyle name="Followed Hyperlink 20" xfId="6128" hidden="1" xr:uid="{46C2A15B-C00E-4B28-A8BE-1E3CB190CB8C}"/>
    <cellStyle name="Followed Hyperlink 20" xfId="6176" hidden="1" xr:uid="{E816E082-DBA0-406D-B66B-53DAB69DD5FC}"/>
    <cellStyle name="Followed Hyperlink 20" xfId="5582" hidden="1" xr:uid="{29E61309-A522-4B57-86BF-F2FD310F45A8}"/>
    <cellStyle name="Followed Hyperlink 20" xfId="6229" hidden="1" xr:uid="{692494A1-6AF8-4D29-9CB5-240B02530266}"/>
    <cellStyle name="Followed Hyperlink 20" xfId="6304" hidden="1" xr:uid="{B49C6E79-7DDE-417F-8375-81E67EB9E7D6}"/>
    <cellStyle name="Followed Hyperlink 20" xfId="6352" hidden="1" xr:uid="{DDD76EB8-AF0B-49FD-A454-74012E5DE71A}"/>
    <cellStyle name="Followed Hyperlink 20" xfId="5435" hidden="1" xr:uid="{55F071A9-27A9-48B3-91BB-AA9DD0F21DC2}"/>
    <cellStyle name="Followed Hyperlink 20" xfId="6397" hidden="1" xr:uid="{1D5BCE01-6EC6-4E00-A87B-58EF995CDFEF}"/>
    <cellStyle name="Followed Hyperlink 20" xfId="6061" hidden="1" xr:uid="{3E337E62-63DC-4034-BC30-AE4DF42AFDB3}"/>
    <cellStyle name="Followed Hyperlink 20" xfId="7546" hidden="1" xr:uid="{FED07C6D-2DFF-48AA-8CF4-326C2B17B2B2}"/>
    <cellStyle name="Followed Hyperlink 20" xfId="9429" hidden="1" xr:uid="{AB1D1470-DA37-4133-835B-1DA17BC411D2}"/>
    <cellStyle name="Followed Hyperlink 20" xfId="9477" hidden="1" xr:uid="{34E10582-2367-4059-9F6C-873F5211E53E}"/>
    <cellStyle name="Followed Hyperlink 20" xfId="9519" hidden="1" xr:uid="{07E24E33-351A-46B5-9A49-307D1B9FDE53}"/>
    <cellStyle name="Followed Hyperlink 20" xfId="9555" hidden="1" xr:uid="{731E5B25-EC7D-49B3-AC0F-6039F288D578}"/>
    <cellStyle name="Followed Hyperlink 20" xfId="9326" hidden="1" xr:uid="{EFD5088D-E5DE-4329-8D9D-99B1C6F45813}"/>
    <cellStyle name="Followed Hyperlink 20" xfId="8482" hidden="1" xr:uid="{CE1C36BE-7C8B-4A28-9C74-CC3E9912D6E1}"/>
    <cellStyle name="Followed Hyperlink 20" xfId="6684" hidden="1" xr:uid="{675F9D2A-4DE5-4451-80CF-E28A7E9E4EBE}"/>
    <cellStyle name="Followed Hyperlink 20" xfId="6720" hidden="1" xr:uid="{7F355AD1-B724-42A1-9381-306FD8DBD452}"/>
    <cellStyle name="Followed Hyperlink 20" xfId="6768" hidden="1" xr:uid="{69D6A394-BC99-4BF0-A538-64C1A3CDDD4B}"/>
    <cellStyle name="Followed Hyperlink 20" xfId="6810" hidden="1" xr:uid="{5DC9A03E-2CAF-4C34-B1B7-46F79D23B932}"/>
    <cellStyle name="Followed Hyperlink 20" xfId="6846" hidden="1" xr:uid="{2502282B-FA16-488F-904F-75ADDFDCECA7}"/>
    <cellStyle name="Followed Hyperlink 20" xfId="6894" hidden="1" xr:uid="{9E667699-20C2-4FFD-BA3D-5288C6F37990}"/>
    <cellStyle name="Followed Hyperlink 20" xfId="6972" hidden="1" xr:uid="{431CF9DD-DAD8-4832-A156-B5A5F30F3AA1}"/>
    <cellStyle name="Followed Hyperlink 20" xfId="7020" hidden="1" xr:uid="{29830472-E16A-45F4-9B83-1319C3D4E213}"/>
    <cellStyle name="Followed Hyperlink 20" xfId="6287" hidden="1" xr:uid="{D7501F62-852B-4B77-A123-D68936016558}"/>
    <cellStyle name="Followed Hyperlink 20" xfId="8252" hidden="1" xr:uid="{9AFF1F6F-9932-4550-8876-1561B60F86B4}"/>
    <cellStyle name="Followed Hyperlink 20" xfId="4962" hidden="1" xr:uid="{E9EBEE58-09AA-479F-84AD-16485FAC018B}"/>
    <cellStyle name="Followed Hyperlink 20" xfId="4998" hidden="1" xr:uid="{F19388AD-5288-48E5-AA33-2A59C10CDBBD}"/>
    <cellStyle name="Followed Hyperlink 20" xfId="4914" hidden="1" xr:uid="{58C48287-BDC9-4BAE-8C16-CE332C1EC242}"/>
    <cellStyle name="Followed Hyperlink 20" xfId="4878" hidden="1" xr:uid="{11A65E6E-ACC7-45C8-ADFB-FC4786F2C706}"/>
    <cellStyle name="Followed Hyperlink 20" xfId="5046" hidden="1" xr:uid="{CA392DFD-C4D4-4081-A2B0-76490CA540D9}"/>
    <cellStyle name="Followed Hyperlink 20" xfId="5468" hidden="1" xr:uid="{CCFB9CE4-C561-40BD-AB92-79B4140E7062}"/>
    <cellStyle name="Followed Hyperlink 20" xfId="7287" hidden="1" xr:uid="{8B983C47-6FD0-4EE1-8844-C5E5866CC86C}"/>
    <cellStyle name="Followed Hyperlink 20" xfId="7335" hidden="1" xr:uid="{3AA9562C-0022-4643-B18E-0AF77BDAF1AA}"/>
    <cellStyle name="Followed Hyperlink 20" xfId="7371" hidden="1" xr:uid="{E6BA5B33-B65F-46F0-AC70-067CA476E5C7}"/>
    <cellStyle name="Followed Hyperlink 20" xfId="7419" hidden="1" xr:uid="{ED488E62-27B5-47EF-B9E5-17B5DB85A7B2}"/>
    <cellStyle name="Followed Hyperlink 20" xfId="7594" hidden="1" xr:uid="{B3D95CEA-591F-4F1C-89B4-26A8B8137C2F}"/>
    <cellStyle name="Followed Hyperlink 20" xfId="7672" hidden="1" xr:uid="{3F831F76-DBA1-4385-A876-9D740A72005D}"/>
    <cellStyle name="Followed Hyperlink 20" xfId="7720" hidden="1" xr:uid="{7079E5B8-1C2D-4BED-BAAC-1830E5B4E354}"/>
    <cellStyle name="Followed Hyperlink 20" xfId="7527" hidden="1" xr:uid="{7AA28A0F-02C9-49E4-B323-DA72CAD6E7F5}"/>
    <cellStyle name="Followed Hyperlink 20" xfId="7762" hidden="1" xr:uid="{9FC69AD3-0175-442A-944A-4277398060DC}"/>
    <cellStyle name="Followed Hyperlink 20" xfId="7841" hidden="1" xr:uid="{5B890ACD-F98D-4219-8E71-E99EA450C699}"/>
    <cellStyle name="Followed Hyperlink 20" xfId="7889" hidden="1" xr:uid="{968107A1-FB0F-4232-88A6-2E67E11CCF8D}"/>
    <cellStyle name="Followed Hyperlink 20" xfId="7446" hidden="1" xr:uid="{B58DBA33-F403-46C4-A40C-5556963BA0CC}"/>
    <cellStyle name="Followed Hyperlink 20" xfId="7930" hidden="1" xr:uid="{59A4DD56-5F55-4718-BB26-880C58703F37}"/>
    <cellStyle name="Followed Hyperlink 20" xfId="8009" hidden="1" xr:uid="{848C960E-F23D-4B12-9BA8-68B9EDC04082}"/>
    <cellStyle name="Followed Hyperlink 20" xfId="8057" hidden="1" xr:uid="{76C49443-EAF5-41B4-A067-34633077A5DC}"/>
    <cellStyle name="Followed Hyperlink 20" xfId="5636" hidden="1" xr:uid="{E78E3DE7-C361-435B-AF43-94E441857941}"/>
    <cellStyle name="Followed Hyperlink 20" xfId="5684" hidden="1" xr:uid="{B59240EF-4AEB-4F19-8011-50FCD0137628}"/>
    <cellStyle name="Followed Hyperlink 20" xfId="5282" hidden="1" xr:uid="{3DA8E568-E96D-4409-A4BD-A400BCDC456A}"/>
    <cellStyle name="Followed Hyperlink 20" xfId="5725" hidden="1" xr:uid="{2F0955FB-E769-4B13-9E20-D808D89BA863}"/>
    <cellStyle name="Followed Hyperlink 20" xfId="5774" hidden="1" xr:uid="{78F758B3-664C-4763-BD3C-E3DD8C59930C}"/>
    <cellStyle name="Followed Hyperlink 20" xfId="5173" hidden="1" xr:uid="{D822E518-55F1-44D6-961B-023CCE972CBB}"/>
    <cellStyle name="Followed Hyperlink 20" xfId="5221" hidden="1" xr:uid="{047D78C7-7192-4D96-8AB9-87B877054D11}"/>
    <cellStyle name="Followed Hyperlink 20" xfId="5299" hidden="1" xr:uid="{21B9CD47-F185-4475-A2E9-3245A17B0A16}"/>
    <cellStyle name="Followed Hyperlink 20" xfId="5347" hidden="1" xr:uid="{7C2EA722-5E94-4427-B5C0-AA2FA867DA17}"/>
    <cellStyle name="Followed Hyperlink 20" xfId="5154" hidden="1" xr:uid="{7B80A7B1-0372-4086-8F79-DC0F5980E278}"/>
    <cellStyle name="Followed Hyperlink 20" xfId="6642" hidden="1" xr:uid="{CD8F1469-8896-4A44-9E03-0EDBCECFE25C}"/>
    <cellStyle name="Followed Hyperlink 20" xfId="5389" hidden="1" xr:uid="{D539046B-970A-44B6-95DF-5949A97F37BF}"/>
    <cellStyle name="Followed Hyperlink 20" xfId="5516" hidden="1" xr:uid="{54B8C02F-1C90-4475-A618-F236919A9121}"/>
    <cellStyle name="Followed Hyperlink 20" xfId="5073" hidden="1" xr:uid="{81C8661B-DDBF-4DA7-B19F-1466CCFB33DB}"/>
    <cellStyle name="Followed Hyperlink 20" xfId="5557" hidden="1" xr:uid="{38C0CB90-A58C-48B9-8EEF-A46572299DF0}"/>
    <cellStyle name="Followed Hyperlink 20" xfId="6109" hidden="1" xr:uid="{9FC991E4-E05A-4302-A527-5E6A48DC0D63}"/>
    <cellStyle name="Followed Hyperlink 20" xfId="6558" hidden="1" xr:uid="{375E78AE-2B85-49D0-B6B2-B03ED54F5182}"/>
    <cellStyle name="Followed Hyperlink 20" xfId="6594" hidden="1" xr:uid="{D894CFEB-41CC-4D29-929B-72F9BA9AFB67}"/>
    <cellStyle name="Followed Hyperlink 20" xfId="6516" hidden="1" xr:uid="{B88DD471-1A63-467E-B5CC-A6806148CD05}"/>
    <cellStyle name="Followed Hyperlink 20" xfId="6468" hidden="1" xr:uid="{1864F86E-6804-4E76-9E50-245C54CB2A2B}"/>
    <cellStyle name="Followed Hyperlink 20" xfId="9603" hidden="1" xr:uid="{BB76AB18-C426-4C93-8367-B804A5DC1AC4}"/>
    <cellStyle name="Followed Hyperlink 20" xfId="11849" hidden="1" xr:uid="{0DE5937D-1011-47C2-8A3E-B1DBA9F7EBCF}"/>
    <cellStyle name="Followed Hyperlink 20" xfId="11698" hidden="1" xr:uid="{BDA897C2-CC61-4491-AD4F-7E77B8F5589A}"/>
    <cellStyle name="Followed Hyperlink 20" xfId="11891" hidden="1" xr:uid="{F514D898-863D-4C45-A0E3-B3CE70E48B85}"/>
    <cellStyle name="Followed Hyperlink 20" xfId="11927" hidden="1" xr:uid="{68B531A9-FDE1-4993-B071-9EAFCF2A743A}"/>
    <cellStyle name="Followed Hyperlink 20" xfId="11975" hidden="1" xr:uid="{94C7D7E0-3405-40B9-808E-D3D92EE76A1E}"/>
    <cellStyle name="Followed Hyperlink 20" xfId="13403" hidden="1" xr:uid="{C7E32D9A-6166-4FDF-8896-76AB167A09CF}"/>
    <cellStyle name="Followed Hyperlink 20" xfId="13836" hidden="1" xr:uid="{4A25A269-9C58-4244-B711-6962E4BC4900}"/>
    <cellStyle name="Followed Hyperlink 20" xfId="13884" hidden="1" xr:uid="{7EF8E179-B3F8-4237-8FF8-2E6978378D10}"/>
    <cellStyle name="Followed Hyperlink 20" xfId="13567" hidden="1" xr:uid="{3F746E11-0BC7-4B7D-BB34-0D0507F1F4B9}"/>
    <cellStyle name="Followed Hyperlink 20" xfId="13926" hidden="1" xr:uid="{1880FB06-E6A5-4180-A742-75D0E4A5ECF0}"/>
    <cellStyle name="Followed Hyperlink 20" xfId="13962" hidden="1" xr:uid="{054244B0-54DE-4397-A90C-69E55771CAE7}"/>
    <cellStyle name="Followed Hyperlink 20" xfId="14010" hidden="1" xr:uid="{2A11457C-5197-45A1-AAEE-18866593ABCF}"/>
    <cellStyle name="Followed Hyperlink 20" xfId="14088" hidden="1" xr:uid="{46DD5A0D-3EBB-4BE9-B924-6210F5881F2F}"/>
    <cellStyle name="Followed Hyperlink 20" xfId="14136" hidden="1" xr:uid="{A69ED717-50C4-4DBE-B54E-08494EC42C2F}"/>
    <cellStyle name="Followed Hyperlink 20" xfId="13584" hidden="1" xr:uid="{0543B28D-0D29-4F1E-B7B8-5CE47B1088F0}"/>
    <cellStyle name="Followed Hyperlink 20" xfId="13632" hidden="1" xr:uid="{234B60D7-603D-4A2B-97AB-62725FFE0C30}"/>
    <cellStyle name="Followed Hyperlink 20" xfId="13674" hidden="1" xr:uid="{1DABCEF4-07F9-4379-9C2F-2202AABB5283}"/>
    <cellStyle name="Followed Hyperlink 20" xfId="13710" hidden="1" xr:uid="{833B6704-1A96-4CBA-875C-2DC3ED064E6A}"/>
    <cellStyle name="Followed Hyperlink 20" xfId="13758" hidden="1" xr:uid="{286E2E7F-0206-41D5-8B14-99D2FB2B0A30}"/>
    <cellStyle name="Followed Hyperlink 20" xfId="13468" hidden="1" xr:uid="{3702EA40-7646-4A8C-A18B-6A817E146326}"/>
    <cellStyle name="Followed Hyperlink 20" xfId="12551" hidden="1" xr:uid="{95DF2A66-C450-497C-82AF-2A091874B3FF}"/>
    <cellStyle name="Followed Hyperlink 20" xfId="13420" hidden="1" xr:uid="{CC42F2F2-B6E4-43C5-A026-CF8FDD2A067A}"/>
    <cellStyle name="Followed Hyperlink 20" xfId="13345" hidden="1" xr:uid="{8BD2754C-44B2-41B3-9BAA-5FCFF77BE4A3}"/>
    <cellStyle name="Followed Hyperlink 20" xfId="13513" hidden="1" xr:uid="{A04FC55A-1818-475C-859C-9B45D0A34494}"/>
    <cellStyle name="Followed Hyperlink 20" xfId="13800" hidden="1" xr:uid="{F62BC0BD-754D-4119-8648-6117CDA1CA90}"/>
    <cellStyle name="Followed Hyperlink 20" xfId="12398" hidden="1" xr:uid="{BC875ED8-A433-4A46-9810-A275B04E154D}"/>
    <cellStyle name="Followed Hyperlink 20" xfId="12841" hidden="1" xr:uid="{5ED44355-CF76-47B7-A02F-66A7C962E21C}"/>
    <cellStyle name="Followed Hyperlink 20" xfId="12890" hidden="1" xr:uid="{9FB302BA-10C3-42B1-842E-E7A8F1915F68}"/>
    <cellStyle name="Followed Hyperlink 20" xfId="12938" hidden="1" xr:uid="{B534F52A-6FA3-441F-8E79-9AF5E6B54820}"/>
    <cellStyle name="Followed Hyperlink 20" xfId="13032" hidden="1" xr:uid="{A87F41EB-D7D7-4DAC-B9F1-8E6AE895722F}"/>
    <cellStyle name="Followed Hyperlink 20" xfId="13080" hidden="1" xr:uid="{4C6E828A-E839-461A-A99A-6AC0422C3E78}"/>
    <cellStyle name="Followed Hyperlink 20" xfId="13129" hidden="1" xr:uid="{DA1933D2-B2B2-41CF-A5A5-7C1499D86686}"/>
    <cellStyle name="Followed Hyperlink 20" xfId="13177" hidden="1" xr:uid="{B0FB4566-758C-4C80-96C9-77563FE8D49E}"/>
    <cellStyle name="Followed Hyperlink 20" xfId="13244" hidden="1" xr:uid="{EA526938-936F-4C56-B8BC-81DC8C175738}"/>
    <cellStyle name="Followed Hyperlink 20" xfId="13292" hidden="1" xr:uid="{47972193-A395-44E4-9F40-D9C15CD9BC49}"/>
    <cellStyle name="Followed Hyperlink 20" xfId="12698" hidden="1" xr:uid="{B40B185F-224A-473A-8F55-CEEBD87A7DE5}"/>
    <cellStyle name="Followed Hyperlink 20" xfId="12536" hidden="1" xr:uid="{46DE3B71-485B-415B-831F-154458EA2E96}"/>
    <cellStyle name="Followed Hyperlink 20" xfId="11196" hidden="1" xr:uid="{83469923-B7D6-46A9-89D3-8B084F9C5655}"/>
    <cellStyle name="Followed Hyperlink 20" xfId="10567" hidden="1" xr:uid="{65E848FB-A6BE-49B1-9CBA-F8ECCCBCFE88}"/>
    <cellStyle name="Followed Hyperlink 20" xfId="10165" hidden="1" xr:uid="{095CA2A0-A561-48EB-8E23-74FA76EB9D69}"/>
    <cellStyle name="Followed Hyperlink 20" xfId="10624" hidden="1" xr:uid="{00CDF839-7C4F-48CB-A619-3893438F1B43}"/>
    <cellStyle name="Followed Hyperlink 20" xfId="10661" hidden="1" xr:uid="{D568506C-D7B3-4620-8682-C705D245D6F4}"/>
    <cellStyle name="Followed Hyperlink 20" xfId="10709" hidden="1" xr:uid="{47A33E8C-7874-4722-9FB5-85590BE041A7}"/>
    <cellStyle name="Followed Hyperlink 20" xfId="10758" hidden="1" xr:uid="{4F3D0C3A-EEF9-44F1-9677-3BEE6D9B56C9}"/>
    <cellStyle name="Followed Hyperlink 20" xfId="10873" hidden="1" xr:uid="{D0A789A9-B6DE-40A7-8E53-810669166AF5}"/>
    <cellStyle name="Followed Hyperlink 20" xfId="10921" hidden="1" xr:uid="{CCAB4F9B-DBC8-491B-83E9-28CA90EC2ECB}"/>
    <cellStyle name="Followed Hyperlink 20" xfId="10327" hidden="1" xr:uid="{D6DF7345-CF2E-472E-8DF9-8DFFD61D1737}"/>
    <cellStyle name="Followed Hyperlink 20" xfId="10974" hidden="1" xr:uid="{578AD82F-B75B-4373-9F3D-AB7894F5D5D6}"/>
    <cellStyle name="Followed Hyperlink 20" xfId="11049" hidden="1" xr:uid="{EFCFFB97-C79B-4F66-B033-982696654DB6}"/>
    <cellStyle name="Followed Hyperlink 20" xfId="11097" hidden="1" xr:uid="{481F6285-F98F-46F2-85D5-CE3855A0AD0C}"/>
    <cellStyle name="Followed Hyperlink 20" xfId="10180" hidden="1" xr:uid="{23E24C6A-EAE7-4BC1-8BDD-69A1080D9EB2}"/>
    <cellStyle name="Followed Hyperlink 20" xfId="11142" hidden="1" xr:uid="{574A0BAC-B094-4380-9919-2488F5B90D01}"/>
    <cellStyle name="Followed Hyperlink 20" xfId="10806" hidden="1" xr:uid="{67E3E64E-ACC6-46AF-B402-026BFE91F453}"/>
    <cellStyle name="Followed Hyperlink 20" xfId="12289" hidden="1" xr:uid="{6F093E2C-A6F3-4D74-ABE5-1F2B76D15CC1}"/>
    <cellStyle name="Followed Hyperlink 20" xfId="14172" hidden="1" xr:uid="{D993C2B1-EA22-4D54-9E17-671A2FCABCFC}"/>
    <cellStyle name="Followed Hyperlink 20" xfId="14220" hidden="1" xr:uid="{36618CE4-6085-485D-8CF7-E1CDAC19C4FD}"/>
    <cellStyle name="Followed Hyperlink 20" xfId="14262" hidden="1" xr:uid="{B65FF317-3E53-4113-9535-EA0DEB5A88D5}"/>
    <cellStyle name="Followed Hyperlink 20" xfId="14298" hidden="1" xr:uid="{29E3732C-7034-44BD-9C87-DD7AD3C5C14B}"/>
    <cellStyle name="Followed Hyperlink 20" xfId="14069" hidden="1" xr:uid="{FC6FA87E-FB82-4DB1-A7AF-F2807A308565}"/>
    <cellStyle name="Followed Hyperlink 20" xfId="13225" hidden="1" xr:uid="{77080EB5-0ECA-419B-948F-F068597D5F62}"/>
    <cellStyle name="Followed Hyperlink 20" xfId="11429" hidden="1" xr:uid="{E5D2E223-49DB-4987-9C17-5B8102A5B2DD}"/>
    <cellStyle name="Followed Hyperlink 20" xfId="11465" hidden="1" xr:uid="{A2881D2E-E247-4E1E-8E22-DDAC93F60D36}"/>
    <cellStyle name="Followed Hyperlink 20" xfId="11513" hidden="1" xr:uid="{77619382-7CB0-458B-816B-0BD2F8047020}"/>
    <cellStyle name="Followed Hyperlink 20" xfId="11555" hidden="1" xr:uid="{0F6BA241-32A2-4C43-A1C5-1175F3D0D271}"/>
    <cellStyle name="Followed Hyperlink 20" xfId="11591" hidden="1" xr:uid="{8C3B0D46-8BA5-4DE5-BF59-F78BD72BAA39}"/>
    <cellStyle name="Followed Hyperlink 20" xfId="11639" hidden="1" xr:uid="{ED4385A3-5A2E-4326-9ABC-056A6D60503F}"/>
    <cellStyle name="Followed Hyperlink 20" xfId="11717" hidden="1" xr:uid="{B959662B-B603-412C-8AD5-17459BDAFE92}"/>
    <cellStyle name="Followed Hyperlink 20" xfId="11765" hidden="1" xr:uid="{6A8E00C2-E4E6-4F62-BAFD-7A0B8156A912}"/>
    <cellStyle name="Followed Hyperlink 20" xfId="11032" hidden="1" xr:uid="{202A7162-AAFD-4C4B-98E2-611DC058D7F1}"/>
    <cellStyle name="Followed Hyperlink 20" xfId="12995" hidden="1" xr:uid="{E76FB04B-2FDC-4A59-910A-394DB9F2E5A0}"/>
    <cellStyle name="Followed Hyperlink 20" xfId="9707" hidden="1" xr:uid="{216B4119-7843-464A-B5B8-7D5308BF6099}"/>
    <cellStyle name="Followed Hyperlink 20" xfId="9743" hidden="1" xr:uid="{588E967B-B573-48DA-999B-F0A02BE1A28E}"/>
    <cellStyle name="Followed Hyperlink 20" xfId="5715" hidden="1" xr:uid="{34325127-3C14-4185-891A-48B83AEB2C33}"/>
    <cellStyle name="Followed Hyperlink 20" xfId="6497" hidden="1" xr:uid="{D856C3A8-9279-4CD4-B578-58B6BB3D490C}"/>
    <cellStyle name="Followed Hyperlink 20" xfId="9791" hidden="1" xr:uid="{AFB29E22-4E76-4A9C-ABDE-BAAE3E346069}"/>
    <cellStyle name="Followed Hyperlink 20" xfId="10213" hidden="1" xr:uid="{018A9D5C-ECD1-4CBF-A6EB-C6DCD8DA994E}"/>
    <cellStyle name="Followed Hyperlink 20" xfId="12030" hidden="1" xr:uid="{78BA157E-12DA-4027-90C8-D254E0130557}"/>
    <cellStyle name="Followed Hyperlink 20" xfId="12078" hidden="1" xr:uid="{EFE0C5EB-8ECD-4386-85A6-A9620079FF07}"/>
    <cellStyle name="Followed Hyperlink 20" xfId="12114" hidden="1" xr:uid="{D950403B-553B-4BED-9C45-39507C18FEBD}"/>
    <cellStyle name="Followed Hyperlink 20" xfId="12162" hidden="1" xr:uid="{15BD072A-004D-4D0D-9FAD-BB95F66603FC}"/>
    <cellStyle name="Followed Hyperlink 20" xfId="12337" hidden="1" xr:uid="{36BBAF79-2767-4578-BF76-8494CE4076F8}"/>
    <cellStyle name="Followed Hyperlink 20" xfId="12415" hidden="1" xr:uid="{9270005C-3855-4FD4-A361-96D3B131397A}"/>
    <cellStyle name="Followed Hyperlink 20" xfId="12463" hidden="1" xr:uid="{A02C8E93-0330-478C-99BE-323D903808DA}"/>
    <cellStyle name="Followed Hyperlink 20" xfId="12270" hidden="1" xr:uid="{88EF6DDC-39CE-4DF5-97C8-62B03B837533}"/>
    <cellStyle name="Followed Hyperlink 20" xfId="12505" hidden="1" xr:uid="{A2E70158-A714-4386-99E1-BA71CFEAED27}"/>
    <cellStyle name="Followed Hyperlink 20" xfId="12584" hidden="1" xr:uid="{A6F1D80D-E1F0-4558-810E-BAD9DC56422F}"/>
    <cellStyle name="Followed Hyperlink 20" xfId="12632" hidden="1" xr:uid="{495CC7A3-BE3F-4920-AE28-BFF64A36444E}"/>
    <cellStyle name="Followed Hyperlink 20" xfId="12189" hidden="1" xr:uid="{88C59C12-419B-4582-88A4-B26D5C71D2D3}"/>
    <cellStyle name="Followed Hyperlink 20" xfId="12673" hidden="1" xr:uid="{4FFB2FEB-A442-425A-9247-353C743C4340}"/>
    <cellStyle name="Followed Hyperlink 20" xfId="12752" hidden="1" xr:uid="{46D6201B-61E1-440D-8843-A66162B12155}"/>
    <cellStyle name="Followed Hyperlink 20" xfId="12800" hidden="1" xr:uid="{A3CB38FF-95C2-49BA-ADEB-C908A39109D0}"/>
    <cellStyle name="Followed Hyperlink 20" xfId="10381" hidden="1" xr:uid="{795FCF83-CCA6-4584-8BCD-129EC0F3F042}"/>
    <cellStyle name="Followed Hyperlink 20" xfId="10429" hidden="1" xr:uid="{B48C7BC8-6E66-4E49-BACB-DD17C462A920}"/>
    <cellStyle name="Followed Hyperlink 20" xfId="10027" hidden="1" xr:uid="{91448AA8-20C6-4AB4-93D2-93164898EF0D}"/>
    <cellStyle name="Followed Hyperlink 20" xfId="10470" hidden="1" xr:uid="{DCE9700E-8E8C-45A3-B85D-C2705BA25FA4}"/>
    <cellStyle name="Followed Hyperlink 20" xfId="10519" hidden="1" xr:uid="{2C103BA1-B75D-48B2-8161-B340CCBE5F2B}"/>
    <cellStyle name="Followed Hyperlink 20" xfId="9918" hidden="1" xr:uid="{E9C9528D-22A7-4B1C-B867-59673D0977A3}"/>
    <cellStyle name="Followed Hyperlink 20" xfId="9966" hidden="1" xr:uid="{08101FC3-1821-476A-88CB-70946D18D389}"/>
    <cellStyle name="Followed Hyperlink 20" xfId="10044" hidden="1" xr:uid="{06C65F78-F3BB-405C-B731-74D4C86C0146}"/>
    <cellStyle name="Followed Hyperlink 20" xfId="10092" hidden="1" xr:uid="{B0997AC3-399B-45D2-A23E-A3C63A098FB4}"/>
    <cellStyle name="Followed Hyperlink 20" xfId="9899" hidden="1" xr:uid="{A62DBAAE-AD8E-4F5F-990C-06F0C3444CDC}"/>
    <cellStyle name="Followed Hyperlink 20" xfId="11387" hidden="1" xr:uid="{6F15613E-D46C-4E07-96FF-4EF34E9E5B9D}"/>
    <cellStyle name="Followed Hyperlink 20" xfId="10134" hidden="1" xr:uid="{BE6C88D8-5A9E-48A7-B177-6CFBCA35D353}"/>
    <cellStyle name="Followed Hyperlink 20" xfId="10261" hidden="1" xr:uid="{C91BD223-5FB2-40E2-B25A-149D7DF95EE7}"/>
    <cellStyle name="Followed Hyperlink 20" xfId="9818" hidden="1" xr:uid="{E26F48CD-EE59-4B68-9A9A-760977C02930}"/>
    <cellStyle name="Followed Hyperlink 20" xfId="10302" hidden="1" xr:uid="{23B8A649-3459-4ECD-A091-28D049840B14}"/>
    <cellStyle name="Followed Hyperlink 20" xfId="10854" hidden="1" xr:uid="{8D591C38-10F9-4CD7-86B6-92DD8A2A4FA8}"/>
    <cellStyle name="Followed Hyperlink 20" xfId="11303" hidden="1" xr:uid="{9024031F-D819-4C04-A228-0B8F3C98B6D1}"/>
    <cellStyle name="Followed Hyperlink 20" xfId="11339" hidden="1" xr:uid="{349259AA-BB2F-41AF-8B0A-5BA4816D21EC}"/>
    <cellStyle name="Followed Hyperlink 20" xfId="11261" hidden="1" xr:uid="{1B79FD74-FC4A-421C-89E0-1CEFD0ECDF9D}"/>
    <cellStyle name="Followed Hyperlink 20" xfId="11213" hidden="1" xr:uid="{C9A5E452-BED1-486F-B96E-6232BF3236CA}"/>
    <cellStyle name="Followed Hyperlink 20" xfId="14346" hidden="1" xr:uid="{4AB9084C-2F2C-497F-8E15-BADF1F039CC0}"/>
    <cellStyle name="Followed Hyperlink 20" xfId="16530" hidden="1" xr:uid="{2B87F8C2-252F-43DD-8BE8-A8C0144A949B}"/>
    <cellStyle name="Followed Hyperlink 20" xfId="16384" hidden="1" xr:uid="{2AEE07B1-C1DA-4D16-A0A5-C78CC4E57A64}"/>
    <cellStyle name="Followed Hyperlink 20" xfId="16572" hidden="1" xr:uid="{963DF247-38EE-4871-9198-C1F459C9A1DA}"/>
    <cellStyle name="Followed Hyperlink 20" xfId="16608" hidden="1" xr:uid="{52D1D295-F88E-4D24-A067-5BF171AA88E4}"/>
    <cellStyle name="Followed Hyperlink 20" xfId="16654" hidden="1" xr:uid="{C8D50AB7-3713-4A2F-B8F9-C675D0AEACC8}"/>
    <cellStyle name="Followed Hyperlink 20" xfId="18050" hidden="1" xr:uid="{03394298-6F84-47B3-BA50-5022C599E9E4}"/>
    <cellStyle name="Followed Hyperlink 20" xfId="18481" hidden="1" xr:uid="{6D2B1F02-3A7F-4329-ACD0-E1DDD71A36F5}"/>
    <cellStyle name="Followed Hyperlink 20" xfId="18529" hidden="1" xr:uid="{7124DAB5-7416-41BF-A246-1B7E06C42D36}"/>
    <cellStyle name="Followed Hyperlink 20" xfId="18213" hidden="1" xr:uid="{727396FF-5402-4853-9757-FBBFE7F43C99}"/>
    <cellStyle name="Followed Hyperlink 20" xfId="18570" hidden="1" xr:uid="{FC30C133-4757-491C-B0DE-340E96605497}"/>
    <cellStyle name="Followed Hyperlink 20" xfId="18605" hidden="1" xr:uid="{2E839E92-60F5-49F9-91BD-044A671DE037}"/>
    <cellStyle name="Followed Hyperlink 20" xfId="18652" hidden="1" xr:uid="{E1E9D238-DBC5-4251-BE6C-A846F2A118CF}"/>
    <cellStyle name="Followed Hyperlink 20" xfId="18729" hidden="1" xr:uid="{78C3B36F-BC62-411F-A7B1-32DF0D313E67}"/>
    <cellStyle name="Followed Hyperlink 20" xfId="18777" hidden="1" xr:uid="{AAF35517-D990-407A-92E5-C4B412A5DF75}"/>
    <cellStyle name="Followed Hyperlink 20" xfId="18230" hidden="1" xr:uid="{3E37C8FE-0C3F-474D-B753-BEAD9B5536C0}"/>
    <cellStyle name="Followed Hyperlink 20" xfId="18278" hidden="1" xr:uid="{4EB77DC2-B8B0-4293-B51F-9519D9965937}"/>
    <cellStyle name="Followed Hyperlink 20" xfId="18320" hidden="1" xr:uid="{2CD82EE3-4AC9-449A-AA80-1F1142FB0753}"/>
    <cellStyle name="Followed Hyperlink 20" xfId="18356" hidden="1" xr:uid="{DC5BD073-E4C8-43A0-9F14-96989475211C}"/>
    <cellStyle name="Followed Hyperlink 20" xfId="18404" hidden="1" xr:uid="{7E243089-94C8-492D-A867-58EE3596130E}"/>
    <cellStyle name="Followed Hyperlink 20" xfId="18115" hidden="1" xr:uid="{8ED5CFCE-D820-4CDE-8EB8-4D071742BD81}"/>
    <cellStyle name="Followed Hyperlink 20" xfId="17205" hidden="1" xr:uid="{0B4CC45B-17C0-4AC2-8F5A-66D49A777D8A}"/>
    <cellStyle name="Followed Hyperlink 20" xfId="18067" hidden="1" xr:uid="{390B940B-E3A7-4E56-871C-217F107B9380}"/>
    <cellStyle name="Followed Hyperlink 20" xfId="17993" hidden="1" xr:uid="{E63C23AE-B0FE-4582-A3E7-53F94032735E}"/>
    <cellStyle name="Followed Hyperlink 20" xfId="18159" hidden="1" xr:uid="{CE4D0C4A-CDCC-4731-9C0F-D4433B4EEAB6}"/>
    <cellStyle name="Followed Hyperlink 20" xfId="18446" hidden="1" xr:uid="{F7AD4636-B2A2-4532-A931-5BD44DCBA8FC}"/>
    <cellStyle name="Followed Hyperlink 20" xfId="17053" hidden="1" xr:uid="{1A3F8348-2A43-4440-903D-6969D62B092A}"/>
    <cellStyle name="Followed Hyperlink 20" xfId="17492" hidden="1" xr:uid="{BB746D3D-6A70-4E80-B8A7-084E254E4D21}"/>
    <cellStyle name="Followed Hyperlink 20" xfId="17541" hidden="1" xr:uid="{57C29683-ABEE-4610-A638-71E2B95E3C87}"/>
    <cellStyle name="Followed Hyperlink 20" xfId="17589" hidden="1" xr:uid="{02CA8A32-A595-41D6-9F4F-723B61CC0FD1}"/>
    <cellStyle name="Followed Hyperlink 20" xfId="17683" hidden="1" xr:uid="{DFC3A8A0-9706-4A34-9496-2480E1765CA1}"/>
    <cellStyle name="Followed Hyperlink 20" xfId="17731" hidden="1" xr:uid="{C46028DD-5F6D-46C2-AF57-02493F1A49BD}"/>
    <cellStyle name="Followed Hyperlink 20" xfId="17780" hidden="1" xr:uid="{95121CD9-EC33-42FF-BE09-DD970AB02444}"/>
    <cellStyle name="Followed Hyperlink 20" xfId="17828" hidden="1" xr:uid="{65CED363-F0C3-47D8-97A3-A0167681FF48}"/>
    <cellStyle name="Followed Hyperlink 20" xfId="17895" hidden="1" xr:uid="{96CA26FD-1E44-4F80-86D0-C2D3EEE977C6}"/>
    <cellStyle name="Followed Hyperlink 20" xfId="17943" hidden="1" xr:uid="{DD3471CF-F1A0-48E8-A70C-A78837CFB3B8}"/>
    <cellStyle name="Followed Hyperlink 20" xfId="17351" hidden="1" xr:uid="{66FC4C24-FA5C-417A-9774-65F7282FD5F8}"/>
    <cellStyle name="Followed Hyperlink 20" xfId="17190" hidden="1" xr:uid="{F1D8E39E-5552-4D8A-AB21-A57D589E2AFB}"/>
    <cellStyle name="Followed Hyperlink 20" xfId="15887" hidden="1" xr:uid="{CF7F7B5D-CAD2-42D9-BC8E-2DC90EB3AA7C}"/>
    <cellStyle name="Followed Hyperlink 20" xfId="15258" hidden="1" xr:uid="{1E4EABFC-7692-40BC-BCD5-4594072728AB}"/>
    <cellStyle name="Followed Hyperlink 20" xfId="14857" hidden="1" xr:uid="{F32A36FA-64AC-4FD0-91EC-C9A9C869B187}"/>
    <cellStyle name="Followed Hyperlink 20" xfId="15315" hidden="1" xr:uid="{D3C39F21-3A52-4A5B-A9F4-B8AB0E906AC3}"/>
    <cellStyle name="Followed Hyperlink 20" xfId="15352" hidden="1" xr:uid="{70065216-E7B6-4E05-B5BE-515D68E54293}"/>
    <cellStyle name="Followed Hyperlink 20" xfId="15400" hidden="1" xr:uid="{E76C927B-660D-4A84-9FB8-A494FDF03408}"/>
    <cellStyle name="Followed Hyperlink 20" xfId="15449" hidden="1" xr:uid="{83B6E798-58E4-4B96-ABBD-A74BBBDAB1A2}"/>
    <cellStyle name="Followed Hyperlink 20" xfId="15564" hidden="1" xr:uid="{8390C6DC-0EC0-4DE1-A138-FBB1E89A4C8D}"/>
    <cellStyle name="Followed Hyperlink 20" xfId="15612" hidden="1" xr:uid="{3BE5DEFE-FD8E-47B1-9C6F-285DCCE4170A}"/>
    <cellStyle name="Followed Hyperlink 20" xfId="15019" hidden="1" xr:uid="{B69891C1-C1D0-45F2-8DF6-36F6041E3D6B}"/>
    <cellStyle name="Followed Hyperlink 20" xfId="15665" hidden="1" xr:uid="{E6F66C49-0EA7-484A-AD4B-12A50B693DD6}"/>
    <cellStyle name="Followed Hyperlink 20" xfId="15740" hidden="1" xr:uid="{8C5D6775-B426-479B-91CA-A62C2CC75E6B}"/>
    <cellStyle name="Followed Hyperlink 20" xfId="15788" hidden="1" xr:uid="{960512CD-AF71-4F11-8569-223C11E85DDB}"/>
    <cellStyle name="Followed Hyperlink 20" xfId="14872" hidden="1" xr:uid="{249DE844-5819-46AE-A45D-55559087084C}"/>
    <cellStyle name="Followed Hyperlink 20" xfId="15833" hidden="1" xr:uid="{84A577D7-D90F-4885-83F1-4AA6B19C51F2}"/>
    <cellStyle name="Followed Hyperlink 20" xfId="15497" hidden="1" xr:uid="{3AE2DD63-1325-408E-AB99-1ECE36D65EFE}"/>
    <cellStyle name="Followed Hyperlink 20" xfId="16946" hidden="1" xr:uid="{69702602-31A7-42BD-A2EA-17B320DBBDA7}"/>
    <cellStyle name="Followed Hyperlink 20" xfId="18810" hidden="1" xr:uid="{69DA906A-7AA6-4E22-BEB3-AA1993221A45}"/>
    <cellStyle name="Followed Hyperlink 20" xfId="18858" hidden="1" xr:uid="{C4526588-6734-4A93-A873-2FACD473165F}"/>
    <cellStyle name="Followed Hyperlink 20" xfId="18900" hidden="1" xr:uid="{9648BF0B-3BBE-4E3B-8FE1-2FDDC45F361F}"/>
    <cellStyle name="Followed Hyperlink 20" xfId="18932" hidden="1" xr:uid="{868B320B-EE27-4B66-8F56-8CB0B12CCAD6}"/>
    <cellStyle name="Followed Hyperlink 20" xfId="18710" hidden="1" xr:uid="{EBE6AB98-28B6-43C2-B2EA-63E8AEE109DA}"/>
    <cellStyle name="Followed Hyperlink 20" xfId="17876" hidden="1" xr:uid="{0F693186-359A-4BC5-9629-D32C72A18234}"/>
    <cellStyle name="Followed Hyperlink 20" xfId="16119" hidden="1" xr:uid="{8D2128CD-AAC8-44F7-9991-279E3A9DD4EA}"/>
    <cellStyle name="Followed Hyperlink 20" xfId="16154" hidden="1" xr:uid="{EBA6DF2A-FA14-4383-B2B4-735594BEE9FA}"/>
    <cellStyle name="Followed Hyperlink 20" xfId="16200" hidden="1" xr:uid="{A397010E-B13F-43FA-AC4E-E6B4830FA79E}"/>
    <cellStyle name="Followed Hyperlink 20" xfId="16242" hidden="1" xr:uid="{CC43DD6B-7753-4CF8-9B0C-E5008B4659FB}"/>
    <cellStyle name="Followed Hyperlink 20" xfId="16278" hidden="1" xr:uid="{9D6070D7-1DD7-4512-B892-05DEDF7196EF}"/>
    <cellStyle name="Followed Hyperlink 20" xfId="16325" hidden="1" xr:uid="{EBC70F64-9CA3-4497-80CA-FF85633C5EBA}"/>
    <cellStyle name="Followed Hyperlink 20" xfId="16403" hidden="1" xr:uid="{6BEBBCFE-01DF-4C51-A275-84652A8A4C10}"/>
    <cellStyle name="Followed Hyperlink 20" xfId="16450" hidden="1" xr:uid="{45850662-8BAA-46E4-8EA9-ED1FDBF09BFC}"/>
    <cellStyle name="Followed Hyperlink 20" xfId="15723" hidden="1" xr:uid="{D2002BFC-36A9-4F05-B392-2032442B72D6}"/>
    <cellStyle name="Followed Hyperlink 20" xfId="17646" hidden="1" xr:uid="{6D76C29E-BDF8-4432-9F79-0C78A4770F86}"/>
    <cellStyle name="Followed Hyperlink 20" xfId="14399" hidden="1" xr:uid="{7FC186EA-DE8D-4EBF-AD4F-832E3DF761D5}"/>
    <cellStyle name="Followed Hyperlink 20" xfId="14435" hidden="1" xr:uid="{3729B0D0-5CF3-45F0-95DA-F669CEB84651}"/>
    <cellStyle name="Followed Hyperlink 20" xfId="12012" hidden="1" xr:uid="{175F7A34-A133-41EA-B31A-748BB0DFBEC4}"/>
    <cellStyle name="Followed Hyperlink 20" xfId="14381" hidden="1" xr:uid="{75CDBB33-D5C8-488F-9836-223D5BCD97E4}"/>
    <cellStyle name="Followed Hyperlink 20" xfId="14483" hidden="1" xr:uid="{36100D14-5D3B-475F-8E30-BE963380CC65}"/>
    <cellStyle name="Followed Hyperlink 20" xfId="14905" hidden="1" xr:uid="{34E2B78A-FC94-4B72-A4AB-31566181449F}"/>
    <cellStyle name="Followed Hyperlink 20" xfId="16690" hidden="1" xr:uid="{666043F7-2215-48E9-9A96-9151FF0B51E8}"/>
    <cellStyle name="Followed Hyperlink 20" xfId="16738" hidden="1" xr:uid="{B4F7799C-1186-4F4B-96FD-0DCE9094C1A0}"/>
    <cellStyle name="Followed Hyperlink 20" xfId="16773" hidden="1" xr:uid="{C9F76239-2D88-4434-B206-07B64EA3D24C}"/>
    <cellStyle name="Followed Hyperlink 20" xfId="16819" hidden="1" xr:uid="{E14DD841-6E0D-4820-9F89-E02A060FD4FB}"/>
    <cellStyle name="Followed Hyperlink 20" xfId="16993" hidden="1" xr:uid="{E845F2B7-454C-4F19-ABB5-315F1550B4A7}"/>
    <cellStyle name="Followed Hyperlink 20" xfId="17070" hidden="1" xr:uid="{A1C568E3-1B40-4596-A844-13A216670F27}"/>
    <cellStyle name="Followed Hyperlink 20" xfId="17117" hidden="1" xr:uid="{47E1AE6D-5712-47AA-B435-ED29006DC89F}"/>
    <cellStyle name="Followed Hyperlink 20" xfId="16927" hidden="1" xr:uid="{87EB2872-A530-48E7-A197-F1A6E39CA7C4}"/>
    <cellStyle name="Followed Hyperlink 20" xfId="17159" hidden="1" xr:uid="{DFBD1E34-5645-44A4-9DD4-FECD786A411A}"/>
    <cellStyle name="Followed Hyperlink 20" xfId="17237" hidden="1" xr:uid="{9BC6A30B-1B2F-4B7F-B23C-2C76EAB726CE}"/>
    <cellStyle name="Followed Hyperlink 20" xfId="17285" hidden="1" xr:uid="{B59A2A99-69E6-41B8-821D-A726F70F409E}"/>
    <cellStyle name="Followed Hyperlink 20" xfId="16846" hidden="1" xr:uid="{55F861B8-AEC1-4899-BF84-6F9FC9BBFF3E}"/>
    <cellStyle name="Followed Hyperlink 20" xfId="17326" hidden="1" xr:uid="{5BBD6560-8494-4745-9907-91242696B326}"/>
    <cellStyle name="Followed Hyperlink 20" xfId="17405" hidden="1" xr:uid="{0FC7C190-9EE6-489B-89E5-66FB5C7B41C0}"/>
    <cellStyle name="Followed Hyperlink 20" xfId="17452" hidden="1" xr:uid="{0E4AA244-633F-4E5A-BD89-BE551050DA94}"/>
    <cellStyle name="Followed Hyperlink 20" xfId="15073" hidden="1" xr:uid="{C1C48349-41EA-4E9B-B3EE-8FB61D35A630}"/>
    <cellStyle name="Followed Hyperlink 20" xfId="15121" hidden="1" xr:uid="{5201FB8E-783C-4D7D-B9E3-18B6437643EC}"/>
    <cellStyle name="Followed Hyperlink 20" xfId="14719" hidden="1" xr:uid="{246F868E-4C39-4992-B465-A9140714BFB8}"/>
    <cellStyle name="Followed Hyperlink 20" xfId="15161" hidden="1" xr:uid="{C15B8256-1F75-4D9D-B97D-0DF7C9529D92}"/>
    <cellStyle name="Followed Hyperlink 20" xfId="15210" hidden="1" xr:uid="{F3938DE8-2327-46F4-A0A0-DA9C76C7AC72}"/>
    <cellStyle name="Followed Hyperlink 20" xfId="14610" hidden="1" xr:uid="{4F3869D7-D2D1-436C-828C-0A01D68617B4}"/>
    <cellStyle name="Followed Hyperlink 20" xfId="14658" hidden="1" xr:uid="{CA7C066F-E5A9-482D-8C78-7B1C8CD1DC73}"/>
    <cellStyle name="Followed Hyperlink 20" xfId="14736" hidden="1" xr:uid="{245CFC47-E468-4251-B000-B853306644B9}"/>
    <cellStyle name="Followed Hyperlink 20" xfId="14784" hidden="1" xr:uid="{FDFBADB3-78C5-4FAA-AB48-CF4DDFF51BF4}"/>
    <cellStyle name="Followed Hyperlink 20" xfId="14591" hidden="1" xr:uid="{46CB4CAE-DEA0-4FB6-A014-DA2F795B7D6C}"/>
    <cellStyle name="Followed Hyperlink 20" xfId="16077" hidden="1" xr:uid="{35760478-95BD-4C39-B53F-A92FC1FD3FD7}"/>
    <cellStyle name="Followed Hyperlink 20" xfId="14826" hidden="1" xr:uid="{41A5705B-BA7E-42F7-8E0E-6E1FEED4F25A}"/>
    <cellStyle name="Followed Hyperlink 20" xfId="14953" hidden="1" xr:uid="{A5DD83D5-019F-4887-947C-031C85DA2238}"/>
    <cellStyle name="Followed Hyperlink 20" xfId="14510" hidden="1" xr:uid="{008BD8CA-F37E-49AB-8095-5821B0E4C9BB}"/>
    <cellStyle name="Followed Hyperlink 20" xfId="14994" hidden="1" xr:uid="{1273DDDC-894C-40F2-BAFC-895DB2A82E1A}"/>
    <cellStyle name="Followed Hyperlink 20" xfId="15545" hidden="1" xr:uid="{67C9F2E2-7454-4780-9FCB-620AC2AF36FC}"/>
    <cellStyle name="Followed Hyperlink 20" xfId="15993" hidden="1" xr:uid="{31AB007D-C3BB-4464-9871-E7BA5B1D0831}"/>
    <cellStyle name="Followed Hyperlink 20" xfId="16029" hidden="1" xr:uid="{E0679E2B-2164-455E-B665-B3347303BDAC}"/>
    <cellStyle name="Followed Hyperlink 20" xfId="15951" hidden="1" xr:uid="{FED70E4B-91C9-43EA-81CE-24134E2F302D}"/>
    <cellStyle name="Followed Hyperlink 20" xfId="15904" hidden="1" xr:uid="{BE808D35-9C7C-4D2E-94E8-241FD0E026BA}"/>
    <cellStyle name="Followed Hyperlink 20" xfId="18977" hidden="1" xr:uid="{A7137D53-B253-4B21-AE83-A0E9DC329B78}"/>
    <cellStyle name="Followed Hyperlink 20" xfId="21237" hidden="1" xr:uid="{D339F1F0-223B-45DB-9B50-4E48F21ACBBD}"/>
    <cellStyle name="Followed Hyperlink 20" xfId="21091" hidden="1" xr:uid="{ACD82EE7-8113-43B4-A360-DA583D2D01E6}"/>
    <cellStyle name="Followed Hyperlink 20" xfId="21279" hidden="1" xr:uid="{89E953DF-DBD3-4FF9-8A5A-CF05824AFEBB}"/>
    <cellStyle name="Followed Hyperlink 20" xfId="21315" hidden="1" xr:uid="{1163F3F3-6ADD-4113-B449-4A93D20FE0A4}"/>
    <cellStyle name="Followed Hyperlink 20" xfId="21361" hidden="1" xr:uid="{DFC72711-125C-4EFA-A79F-BC533E500201}"/>
    <cellStyle name="Followed Hyperlink 20" xfId="22769" hidden="1" xr:uid="{AE341FAF-6328-49A4-92BD-9746AD3DCA26}"/>
    <cellStyle name="Followed Hyperlink 20" xfId="23200" hidden="1" xr:uid="{8AD342E4-113B-4696-895C-DB9718ED7A5B}"/>
    <cellStyle name="Followed Hyperlink 20" xfId="23248" hidden="1" xr:uid="{C7F956AE-351F-4EBE-AF30-D934CBA340A7}"/>
    <cellStyle name="Followed Hyperlink 20" xfId="22932" hidden="1" xr:uid="{8405419C-B0DE-401A-A5F3-55CBBC936823}"/>
    <cellStyle name="Followed Hyperlink 20" xfId="23289" hidden="1" xr:uid="{AEBB6253-A5CB-4D99-A770-4BC7DF6EEC46}"/>
    <cellStyle name="Followed Hyperlink 20" xfId="23324" hidden="1" xr:uid="{7EE5DBE2-C815-475E-B2B6-41637A8AAEA2}"/>
    <cellStyle name="Followed Hyperlink 20" xfId="23371" hidden="1" xr:uid="{D4675CD7-1741-412C-B2D9-3BE56F3C8760}"/>
    <cellStyle name="Followed Hyperlink 20" xfId="23448" hidden="1" xr:uid="{78893DC7-75EB-4B99-A81A-BFEAB9A5D53A}"/>
    <cellStyle name="Followed Hyperlink 20" xfId="23496" hidden="1" xr:uid="{C0C261F1-BA16-4705-AC05-1E918A4CC63A}"/>
    <cellStyle name="Followed Hyperlink 20" xfId="22949" hidden="1" xr:uid="{24AD723B-EA46-472B-B870-3EECE0BF7811}"/>
    <cellStyle name="Followed Hyperlink 20" xfId="22997" hidden="1" xr:uid="{2E251042-1E30-4B01-838F-6EB4380375B4}"/>
    <cellStyle name="Followed Hyperlink 20" xfId="23039" hidden="1" xr:uid="{E79503A7-A8A4-4B75-B3A5-B7419E378E19}"/>
    <cellStyle name="Followed Hyperlink 20" xfId="23075" hidden="1" xr:uid="{C85D610C-E69D-4DCA-82AB-9B74F8440A6E}"/>
    <cellStyle name="Followed Hyperlink 20" xfId="23123" hidden="1" xr:uid="{283F19B1-6FCB-4FCC-8054-F5FEE5BBED76}"/>
    <cellStyle name="Followed Hyperlink 20" xfId="22834" hidden="1" xr:uid="{FAA59B4B-EFA0-4FE2-9592-6B8A212078DE}"/>
    <cellStyle name="Followed Hyperlink 20" xfId="21924" hidden="1" xr:uid="{20CC10E4-9A9A-429E-ACFA-DD2EDB6B1821}"/>
    <cellStyle name="Followed Hyperlink 20" xfId="22786" hidden="1" xr:uid="{845582BD-580D-4258-AE49-33A34681F85C}"/>
    <cellStyle name="Followed Hyperlink 20" xfId="22712" hidden="1" xr:uid="{AF64FACE-950A-49F4-B75F-6D2BE82D6AA7}"/>
    <cellStyle name="Followed Hyperlink 20" xfId="22878" hidden="1" xr:uid="{286823E3-5572-4019-AB06-93E92E5B8DAC}"/>
    <cellStyle name="Followed Hyperlink 20" xfId="23165" hidden="1" xr:uid="{6D9890B5-A33A-4D67-918E-4F87ED19172A}"/>
    <cellStyle name="Followed Hyperlink 20" xfId="21772" hidden="1" xr:uid="{18BBCD37-6F84-493D-8E9E-D27BACCB7AEE}"/>
    <cellStyle name="Followed Hyperlink 20" xfId="22211" hidden="1" xr:uid="{C9A50308-C823-4E35-AA3D-DF362345C2C5}"/>
    <cellStyle name="Followed Hyperlink 20" xfId="22260" hidden="1" xr:uid="{763ED28A-7535-4F55-A4C3-3FDB272DA2A7}"/>
    <cellStyle name="Followed Hyperlink 20" xfId="22308" hidden="1" xr:uid="{8FDBA6C1-4A05-418A-BEFA-CCBC8A407C00}"/>
    <cellStyle name="Followed Hyperlink 20" xfId="22402" hidden="1" xr:uid="{23F9FEC6-4437-428B-927E-2C104D40D1C2}"/>
    <cellStyle name="Followed Hyperlink 20" xfId="22450" hidden="1" xr:uid="{E454D33E-70AC-4EBF-9155-59C587F7C37B}"/>
    <cellStyle name="Followed Hyperlink 20" xfId="22499" hidden="1" xr:uid="{C75051C0-6011-4E56-9465-8B4B8D9286EE}"/>
    <cellStyle name="Followed Hyperlink 20" xfId="22547" hidden="1" xr:uid="{76472E7B-0464-4928-BC2F-B983794790A4}"/>
    <cellStyle name="Followed Hyperlink 20" xfId="22614" hidden="1" xr:uid="{2C765EB0-00F7-4CE2-B837-A97622C18337}"/>
    <cellStyle name="Followed Hyperlink 20" xfId="22662" hidden="1" xr:uid="{0EB065C9-F91B-4AEF-B889-2BA297B86A8B}"/>
    <cellStyle name="Followed Hyperlink 20" xfId="22070" hidden="1" xr:uid="{FA968B4A-E1E4-40D5-8E7F-E006A8657FC0}"/>
    <cellStyle name="Followed Hyperlink 20" xfId="21909" hidden="1" xr:uid="{DCBD80F3-9583-420C-ACB7-977BEF3A37B8}"/>
    <cellStyle name="Followed Hyperlink 20" xfId="20594" hidden="1" xr:uid="{E966EE73-A825-4818-ABC1-D7090D7648E6}"/>
    <cellStyle name="Followed Hyperlink 20" xfId="19965" hidden="1" xr:uid="{AD130827-7B3D-4580-A1FE-75034AC101A5}"/>
    <cellStyle name="Followed Hyperlink 20" xfId="19564" hidden="1" xr:uid="{CD30A4A7-BA20-4148-B988-DDEBB68C670E}"/>
    <cellStyle name="Followed Hyperlink 20" xfId="20022" hidden="1" xr:uid="{A90CD5CB-9F68-4456-A116-A0C691E04F3B}"/>
    <cellStyle name="Followed Hyperlink 20" xfId="20059" hidden="1" xr:uid="{B44C0E67-638E-4285-9D4B-67166100BDE0}"/>
    <cellStyle name="Followed Hyperlink 20" xfId="20107" hidden="1" xr:uid="{1D948580-BB46-412B-9034-83720AF0C76F}"/>
    <cellStyle name="Followed Hyperlink 20" xfId="20156" hidden="1" xr:uid="{C790BACE-3FC3-430E-ACD5-A7980CCFE3C9}"/>
    <cellStyle name="Followed Hyperlink 20" xfId="20271" hidden="1" xr:uid="{C2D391BB-5895-414B-8F94-0E7746AD47BC}"/>
    <cellStyle name="Followed Hyperlink 20" xfId="20319" hidden="1" xr:uid="{F5E3E637-A70C-4789-A66F-9C331000A7CE}"/>
    <cellStyle name="Followed Hyperlink 20" xfId="19726" hidden="1" xr:uid="{F1AEDB37-32DD-447E-AD4E-1B783083D5F1}"/>
    <cellStyle name="Followed Hyperlink 20" xfId="20372" hidden="1" xr:uid="{C810446D-F4C6-4401-A3AC-103EED70C5E7}"/>
    <cellStyle name="Followed Hyperlink 20" xfId="20447" hidden="1" xr:uid="{B5616358-EFC8-4512-B6BE-339D4FE36323}"/>
    <cellStyle name="Followed Hyperlink 20" xfId="20495" hidden="1" xr:uid="{F6D52346-C469-4F02-ABB6-C2838E8E6F86}"/>
    <cellStyle name="Followed Hyperlink 20" xfId="19579" hidden="1" xr:uid="{F398A947-B13D-454D-AB9F-30A0986A0B5C}"/>
    <cellStyle name="Followed Hyperlink 20" xfId="20540" hidden="1" xr:uid="{E1CB4DB9-1587-4D43-9E6D-3907EC2C0A6E}"/>
    <cellStyle name="Followed Hyperlink 20" xfId="20204" hidden="1" xr:uid="{4941605B-A205-4E36-B7B9-FECEAEC1D29C}"/>
    <cellStyle name="Followed Hyperlink 20" xfId="21665" hidden="1" xr:uid="{F0C54EB9-3D42-4402-A79A-F8F292DBD13B}"/>
    <cellStyle name="Followed Hyperlink 20" xfId="23529" hidden="1" xr:uid="{6C023E29-AAF3-404C-A3B9-DCB424CF51B1}"/>
    <cellStyle name="Followed Hyperlink 20" xfId="23577" hidden="1" xr:uid="{559265A9-69CC-45B2-AB36-77389E8BEA0B}"/>
    <cellStyle name="Followed Hyperlink 20" xfId="23619" hidden="1" xr:uid="{515F8A70-BE8F-4D16-9D5B-D14A62EA41AA}"/>
    <cellStyle name="Followed Hyperlink 20" xfId="23651" hidden="1" xr:uid="{36C4F3E2-D2D6-4233-AFA8-564595FE04FB}"/>
    <cellStyle name="Followed Hyperlink 20" xfId="23429" hidden="1" xr:uid="{9D54EEC5-BC55-4B89-ADF6-7CD971B77B05}"/>
    <cellStyle name="Followed Hyperlink 20" xfId="22595" hidden="1" xr:uid="{EF6D2F8F-860C-4DEB-BC79-9E33BA046B93}"/>
    <cellStyle name="Followed Hyperlink 20" xfId="20826" hidden="1" xr:uid="{71C84DAF-D013-425A-823C-050AC9FE9209}"/>
    <cellStyle name="Followed Hyperlink 20" xfId="20861" hidden="1" xr:uid="{C45E69AD-C6AA-4075-AE1D-DA765BB26928}"/>
    <cellStyle name="Followed Hyperlink 20" xfId="20907" hidden="1" xr:uid="{6438F120-80D0-4C56-B8F0-7FCF071C83A1}"/>
    <cellStyle name="Followed Hyperlink 20" xfId="20949" hidden="1" xr:uid="{5D0A70EA-A10F-4591-8158-5A59602AAB68}"/>
    <cellStyle name="Followed Hyperlink 20" xfId="20985" hidden="1" xr:uid="{15429708-69BD-49F1-8F44-267E5A1C45F6}"/>
    <cellStyle name="Followed Hyperlink 20" xfId="21032" hidden="1" xr:uid="{E8CB426B-F7E7-44C2-B1AC-470E8DC569FD}"/>
    <cellStyle name="Followed Hyperlink 20" xfId="21110" hidden="1" xr:uid="{A99E944B-F0FA-4C22-8C06-10F1DE5C2200}"/>
    <cellStyle name="Followed Hyperlink 20" xfId="21157" hidden="1" xr:uid="{2FAEFF69-2CE5-4128-8324-46E07E51D3BB}"/>
    <cellStyle name="Followed Hyperlink 20" xfId="20430" hidden="1" xr:uid="{6A43FE8B-3C12-4B36-ADF3-CDE1D2447E15}"/>
    <cellStyle name="Followed Hyperlink 20" xfId="22365" hidden="1" xr:uid="{8CD4B10D-A1EB-46E9-AD33-4878FC286EB4}"/>
    <cellStyle name="Followed Hyperlink 20" xfId="19106" hidden="1" xr:uid="{A94BFF49-633F-468C-8D82-06AF160D9924}"/>
    <cellStyle name="Followed Hyperlink 20" xfId="19142" hidden="1" xr:uid="{066DB0AB-CAD6-4787-85B5-EEDCA9AF1DA2}"/>
    <cellStyle name="Followed Hyperlink 20" xfId="19058" hidden="1" xr:uid="{614659AC-C5AA-4E9C-AE27-81A5345C8FAC}"/>
    <cellStyle name="Followed Hyperlink 20" xfId="19022" hidden="1" xr:uid="{3B52E39F-3C39-4618-8819-B08AF8620FBE}"/>
    <cellStyle name="Followed Hyperlink 20" xfId="19190" hidden="1" xr:uid="{6F738A5B-191B-437E-AA2B-512CE39BBC26}"/>
    <cellStyle name="Followed Hyperlink 20" xfId="19612" hidden="1" xr:uid="{84455872-04D2-4A84-8CB4-EEDE4D79631B}"/>
    <cellStyle name="Followed Hyperlink 20" xfId="21409" hidden="1" xr:uid="{2B442B46-B51B-40E8-9A63-8A0A1679D5FD}"/>
    <cellStyle name="Followed Hyperlink 20" xfId="21457" hidden="1" xr:uid="{8322E5FF-28A2-4CE9-8159-F07D11A0D915}"/>
    <cellStyle name="Followed Hyperlink 20" xfId="21492" hidden="1" xr:uid="{8AED7B37-CE4F-46DD-91BE-6E4F14A71921}"/>
    <cellStyle name="Followed Hyperlink 20" xfId="21538" hidden="1" xr:uid="{39FC5285-A01A-4AC1-8566-005220719E79}"/>
    <cellStyle name="Followed Hyperlink 20" xfId="21712" hidden="1" xr:uid="{924FAE98-B7A7-4ED1-B660-5E079C833A3F}"/>
    <cellStyle name="Followed Hyperlink 20" xfId="21789" hidden="1" xr:uid="{0708A7E9-D43A-4A01-B208-73F5E2CB4149}"/>
    <cellStyle name="Followed Hyperlink 20" xfId="21836" hidden="1" xr:uid="{A851F58D-AD81-4C0F-BCE3-C1E8D6B15AC6}"/>
    <cellStyle name="Followed Hyperlink 20" xfId="21646" hidden="1" xr:uid="{451BF12F-7F38-404F-B755-24F0393E7625}"/>
    <cellStyle name="Followed Hyperlink 20" xfId="21878" hidden="1" xr:uid="{F4EB4D3C-30B6-4301-B4C8-0572A89970AA}"/>
    <cellStyle name="Followed Hyperlink 20" xfId="21956" hidden="1" xr:uid="{ACD02E75-C983-4B43-B800-DA1ECBDCEFAD}"/>
    <cellStyle name="Followed Hyperlink 20" xfId="22004" hidden="1" xr:uid="{A28725F2-6C6E-497E-9CFD-02427778A77A}"/>
    <cellStyle name="Followed Hyperlink 20" xfId="21565" hidden="1" xr:uid="{226F5CCD-8945-4DFB-A210-DE45BED69E81}"/>
    <cellStyle name="Followed Hyperlink 20" xfId="22045" hidden="1" xr:uid="{E5FBF890-B939-4515-8BD6-3A24AD7F1988}"/>
    <cellStyle name="Followed Hyperlink 20" xfId="22124" hidden="1" xr:uid="{025C1935-1FF5-453F-8476-ABAA13111D48}"/>
    <cellStyle name="Followed Hyperlink 20" xfId="22171" hidden="1" xr:uid="{3A573EDE-4B80-4761-A625-4E5F23473899}"/>
    <cellStyle name="Followed Hyperlink 20" xfId="19780" hidden="1" xr:uid="{14D278C5-EEFE-4B24-9EFC-CD3D955A9BD2}"/>
    <cellStyle name="Followed Hyperlink 20" xfId="19828" hidden="1" xr:uid="{9CF8D5DF-BD01-41DF-8AF8-E1AE27683F9D}"/>
    <cellStyle name="Followed Hyperlink 20" xfId="19426" hidden="1" xr:uid="{15A5D24F-C90B-4715-A615-930A1D983AC8}"/>
    <cellStyle name="Followed Hyperlink 20" xfId="19868" hidden="1" xr:uid="{DD7F6EDD-2F62-4174-B8AA-701962BA2392}"/>
    <cellStyle name="Followed Hyperlink 20" xfId="19917" hidden="1" xr:uid="{2C86CA6D-FA2D-4F4A-9E0C-C4016494B300}"/>
    <cellStyle name="Followed Hyperlink 20" xfId="19317" hidden="1" xr:uid="{D076BA7A-6B95-450F-99CF-DF82FED60B6B}"/>
    <cellStyle name="Followed Hyperlink 20" xfId="19365" hidden="1" xr:uid="{4417E532-80A4-4D84-BFEF-47B62461C471}"/>
    <cellStyle name="Followed Hyperlink 20" xfId="19443" hidden="1" xr:uid="{14F3B886-C2DC-4E64-9CD4-284C2EE166BC}"/>
    <cellStyle name="Followed Hyperlink 20" xfId="19491" hidden="1" xr:uid="{A897F8A3-B3FC-4B81-A8C0-C5FF3F292DC4}"/>
    <cellStyle name="Followed Hyperlink 20" xfId="19298" hidden="1" xr:uid="{887A103C-F61A-4C8A-A695-166F35340AB7}"/>
    <cellStyle name="Followed Hyperlink 20" xfId="20784" hidden="1" xr:uid="{2D5091D9-0453-4E97-BD2D-98632F38FC26}"/>
    <cellStyle name="Followed Hyperlink 20" xfId="19533" hidden="1" xr:uid="{01EE469A-4B03-4F17-953D-461D1D445E09}"/>
    <cellStyle name="Followed Hyperlink 20" xfId="19660" hidden="1" xr:uid="{C6D3F0CA-1814-494C-9A64-4FCA7BE9CB97}"/>
    <cellStyle name="Followed Hyperlink 20" xfId="19217" hidden="1" xr:uid="{B9F7CBB8-FFFD-460B-9B07-1576CE4062FF}"/>
    <cellStyle name="Followed Hyperlink 20" xfId="19701" hidden="1" xr:uid="{CC4F7E2D-E050-4471-AE4E-6A75B3C23523}"/>
    <cellStyle name="Followed Hyperlink 20" xfId="20252" hidden="1" xr:uid="{35A44BC3-27EF-464D-9D86-C54A2CB22F38}"/>
    <cellStyle name="Followed Hyperlink 20" xfId="20700" hidden="1" xr:uid="{1908C6B5-057E-4617-9E42-74B02FF088DA}"/>
    <cellStyle name="Followed Hyperlink 20" xfId="20736" hidden="1" xr:uid="{73C592D2-D5A4-40CC-B5A2-4C1091DDA2D7}"/>
    <cellStyle name="Followed Hyperlink 20" xfId="20658" hidden="1" xr:uid="{C65F9246-6F85-4B41-AD05-C29FEFF7A017}"/>
    <cellStyle name="Followed Hyperlink 20" xfId="20611" hidden="1" xr:uid="{4EDA49BD-42F3-4208-86FD-176E9BC8A18B}"/>
    <cellStyle name="Followed Hyperlink 20" xfId="23696" hidden="1" xr:uid="{55DC7C99-2963-443C-8108-C5BC9C771633}"/>
    <cellStyle name="Followed Hyperlink 20" xfId="26011" hidden="1" xr:uid="{06430EED-8F36-4F9C-9FBC-420F3F92DC8D}"/>
    <cellStyle name="Followed Hyperlink 20" xfId="25860" hidden="1" xr:uid="{CDC2FC2A-52D3-4BB5-B019-4E8152CE02EC}"/>
    <cellStyle name="Followed Hyperlink 20" xfId="26053" hidden="1" xr:uid="{5D5F965D-FE48-4574-9AFB-C51CBC7BDE45}"/>
    <cellStyle name="Followed Hyperlink 20" xfId="26089" hidden="1" xr:uid="{28B2A163-7273-47D6-BA6E-0F964A3E6E12}"/>
    <cellStyle name="Followed Hyperlink 20" xfId="26137" hidden="1" xr:uid="{2DE1027F-7FC3-4544-8637-9E04441577FD}"/>
    <cellStyle name="Followed Hyperlink 20" xfId="27567" hidden="1" xr:uid="{70E5AD5C-775B-4289-8D6A-CC61176C37CE}"/>
    <cellStyle name="Followed Hyperlink 20" xfId="28000" hidden="1" xr:uid="{3D882B45-042E-4484-AE69-AFBAC9102C16}"/>
    <cellStyle name="Followed Hyperlink 20" xfId="28048" hidden="1" xr:uid="{CBC492DD-49BD-4254-9CFE-2B0F7504D03E}"/>
    <cellStyle name="Followed Hyperlink 20" xfId="27731" hidden="1" xr:uid="{E0293E3F-80D0-45E2-AC84-79E2A1EFA3A2}"/>
    <cellStyle name="Followed Hyperlink 20" xfId="28090" hidden="1" xr:uid="{9183D617-98E9-4839-9303-05120B05D58E}"/>
    <cellStyle name="Followed Hyperlink 20" xfId="28126" hidden="1" xr:uid="{BDD4F78B-403D-4288-8E88-D174D5BBD4FA}"/>
    <cellStyle name="Followed Hyperlink 20" xfId="28174" hidden="1" xr:uid="{502DCB05-D636-4DDE-B237-80B4E7FA89AE}"/>
    <cellStyle name="Followed Hyperlink 20" xfId="28252" hidden="1" xr:uid="{07CDA16A-E8A9-4AF7-AFEF-55C053F504AD}"/>
    <cellStyle name="Followed Hyperlink 20" xfId="28300" hidden="1" xr:uid="{D61CBDCB-8DC7-426D-8BB8-256FFAEA3CAD}"/>
    <cellStyle name="Followed Hyperlink 20" xfId="27748" hidden="1" xr:uid="{141A5989-631C-4847-9883-44F408B205B9}"/>
    <cellStyle name="Followed Hyperlink 20" xfId="27796" hidden="1" xr:uid="{B9BC3247-F29E-49B7-83E2-3992E4FD6084}"/>
    <cellStyle name="Followed Hyperlink 20" xfId="27838" hidden="1" xr:uid="{57E8507C-5798-4CF6-9F13-CDEF621B434B}"/>
    <cellStyle name="Followed Hyperlink 20" xfId="27874" hidden="1" xr:uid="{DE7F5199-F6A3-4556-8D96-310B85814F23}"/>
    <cellStyle name="Followed Hyperlink 20" xfId="27922" hidden="1" xr:uid="{6C1EC7AA-D86E-4A33-9882-CA91CE83EADF}"/>
    <cellStyle name="Followed Hyperlink 20" xfId="27632" hidden="1" xr:uid="{DF35F6A7-89CB-4A5A-A4CA-C96B8081EE66}"/>
    <cellStyle name="Followed Hyperlink 20" xfId="26715" hidden="1" xr:uid="{4124F064-9337-4EDF-8F20-2B1D7408E6AA}"/>
    <cellStyle name="Followed Hyperlink 20" xfId="27584" hidden="1" xr:uid="{18DC7E8D-8EF0-4CEB-91CC-44CEC133B101}"/>
    <cellStyle name="Followed Hyperlink 20" xfId="27509" hidden="1" xr:uid="{9C84B094-9163-4635-9F40-CCAF4612F893}"/>
    <cellStyle name="Followed Hyperlink 20" xfId="27677" hidden="1" xr:uid="{94EE23E7-6D52-482B-812F-EC2E293D8034}"/>
    <cellStyle name="Followed Hyperlink 20" xfId="27964" hidden="1" xr:uid="{4282CF2D-E93E-4666-9AD9-35E8579BC6CC}"/>
    <cellStyle name="Followed Hyperlink 20" xfId="26562" hidden="1" xr:uid="{AF714213-F883-445B-8B91-D8A3031829BD}"/>
    <cellStyle name="Followed Hyperlink 20" xfId="27005" hidden="1" xr:uid="{86169E99-8AE6-4D64-81E7-2682D0B47149}"/>
    <cellStyle name="Followed Hyperlink 20" xfId="27054" hidden="1" xr:uid="{ED8CD58A-E89B-4A14-9A4B-7D51A9BFEBE2}"/>
    <cellStyle name="Followed Hyperlink 20" xfId="27102" hidden="1" xr:uid="{75B24CF2-5D16-42ED-B498-5A97BF99260F}"/>
    <cellStyle name="Followed Hyperlink 20" xfId="27196" hidden="1" xr:uid="{69E12EC0-D9BD-49BC-A453-D25386FBB9F9}"/>
    <cellStyle name="Followed Hyperlink 20" xfId="27244" hidden="1" xr:uid="{2B5549FC-5B1A-4920-A1E1-DCD9F8741E29}"/>
    <cellStyle name="Followed Hyperlink 20" xfId="27293" hidden="1" xr:uid="{ACA957FB-5056-4131-89F7-5DCA1F1C33DE}"/>
    <cellStyle name="Followed Hyperlink 20" xfId="27341" hidden="1" xr:uid="{5C2D1CDE-5AE1-4153-BF9E-161D40EAEBAA}"/>
    <cellStyle name="Followed Hyperlink 20" xfId="27408" hidden="1" xr:uid="{874A23A7-0D27-4B76-A487-FD6330C86DD8}"/>
    <cellStyle name="Followed Hyperlink 20" xfId="27456" hidden="1" xr:uid="{B528CA22-570A-427F-B552-3D78425B9B3E}"/>
    <cellStyle name="Followed Hyperlink 20" xfId="26862" hidden="1" xr:uid="{2455279E-3B20-4CF8-A789-5A65A27EC01C}"/>
    <cellStyle name="Followed Hyperlink 20" xfId="26700" hidden="1" xr:uid="{BF41A93E-EC93-43AD-A679-F5D797F22FAC}"/>
    <cellStyle name="Followed Hyperlink 20" xfId="25358" hidden="1" xr:uid="{A3449F2A-DDAC-4524-B33A-D5487A3BDA3C}"/>
    <cellStyle name="Followed Hyperlink 20" xfId="24729" hidden="1" xr:uid="{DFD49C1D-1F09-455A-8AF8-54FE274D2F06}"/>
    <cellStyle name="Followed Hyperlink 20" xfId="24327" hidden="1" xr:uid="{00E502B7-C9EE-49F8-9EE6-3B8AAC39FC81}"/>
    <cellStyle name="Followed Hyperlink 20" xfId="24786" hidden="1" xr:uid="{6D8AB257-E1C3-41C0-8813-AAD4A641B1DE}"/>
    <cellStyle name="Followed Hyperlink 20" xfId="24823" hidden="1" xr:uid="{30F12FF7-B446-4A65-9886-7911C8E67C80}"/>
    <cellStyle name="Followed Hyperlink 20" xfId="24871" hidden="1" xr:uid="{39146721-8149-457F-8197-5F7930D23FA9}"/>
    <cellStyle name="Followed Hyperlink 20" xfId="24920" hidden="1" xr:uid="{18AB0A2D-5B20-4F03-B9F3-C93EBF9E8FE2}"/>
    <cellStyle name="Followed Hyperlink 20" xfId="25035" hidden="1" xr:uid="{52B6FF33-E622-4590-B18E-8CC6F67F7CC6}"/>
    <cellStyle name="Followed Hyperlink 20" xfId="25083" hidden="1" xr:uid="{C5AB5E13-9EE1-4B56-BB44-079DBA83BC0D}"/>
    <cellStyle name="Followed Hyperlink 20" xfId="24489" hidden="1" xr:uid="{E5D2B310-E856-419E-BDCC-F86635FE7E87}"/>
    <cellStyle name="Followed Hyperlink 20" xfId="25136" hidden="1" xr:uid="{EF94673A-2A4F-4A4D-8F86-3DDA097FAC0E}"/>
    <cellStyle name="Followed Hyperlink 20" xfId="25211" hidden="1" xr:uid="{5FE18AE1-D03C-4372-BC7F-9C8FF92F384F}"/>
    <cellStyle name="Followed Hyperlink 20" xfId="25259" hidden="1" xr:uid="{721698A2-2B05-4288-9FC7-38ABA4D51F45}"/>
    <cellStyle name="Followed Hyperlink 20" xfId="24342" hidden="1" xr:uid="{C5BD7FCA-D1CF-4F17-9444-B86C4030E4F3}"/>
    <cellStyle name="Followed Hyperlink 20" xfId="25304" hidden="1" xr:uid="{B19D68D5-9656-4312-AD9B-2F78A568617A}"/>
    <cellStyle name="Followed Hyperlink 20" xfId="24968" hidden="1" xr:uid="{87EBAD72-17C3-4B3F-8415-FB0C7F37A3A3}"/>
    <cellStyle name="Followed Hyperlink 20" xfId="26453" hidden="1" xr:uid="{8D9BAF8E-E3A9-47C8-BF35-1421973C77B7}"/>
    <cellStyle name="Followed Hyperlink 20" xfId="28336" hidden="1" xr:uid="{F373A8FC-A88D-4EB4-936D-F2A62002AA0F}"/>
    <cellStyle name="Followed Hyperlink 20" xfId="28384" hidden="1" xr:uid="{59CA1B3D-4C65-4956-9F9D-1DD5E64E70EB}"/>
    <cellStyle name="Followed Hyperlink 20" xfId="28426" hidden="1" xr:uid="{51FB5B02-D4F1-48F2-8927-3E126947E2D3}"/>
    <cellStyle name="Followed Hyperlink 20" xfId="28462" hidden="1" xr:uid="{58F34EA6-4144-4498-9108-860C70B7BAC8}"/>
    <cellStyle name="Followed Hyperlink 20" xfId="28233" hidden="1" xr:uid="{05F06BF5-8C53-4875-B2C6-A4BEBD365CA8}"/>
    <cellStyle name="Followed Hyperlink 20" xfId="27389" hidden="1" xr:uid="{013AFA5E-2201-463E-9D61-850F2C2ED074}"/>
    <cellStyle name="Followed Hyperlink 20" xfId="25591" hidden="1" xr:uid="{EB3862EE-A872-4490-A2B2-2BB7B537C19C}"/>
    <cellStyle name="Followed Hyperlink 20" xfId="25627" hidden="1" xr:uid="{06ABA72D-8CDB-4DE0-A58E-3A408A806BFD}"/>
    <cellStyle name="Followed Hyperlink 20" xfId="25675" hidden="1" xr:uid="{BA671C2A-5B35-4BAF-AC0A-611671DBAB6E}"/>
    <cellStyle name="Followed Hyperlink 20" xfId="25717" hidden="1" xr:uid="{D715D820-C8D9-4C7C-B5C2-ED977D713A46}"/>
    <cellStyle name="Followed Hyperlink 20" xfId="25753" hidden="1" xr:uid="{83BAF8FB-4937-4D47-9134-36F698C3CAD2}"/>
    <cellStyle name="Followed Hyperlink 20" xfId="25801" hidden="1" xr:uid="{F091FE4B-70C9-41F8-BE10-4BFE215AD0DD}"/>
    <cellStyle name="Followed Hyperlink 20" xfId="25879" hidden="1" xr:uid="{0213FC67-CE2E-4F5C-BC5B-226C7C279BE9}"/>
    <cellStyle name="Followed Hyperlink 20" xfId="25927" hidden="1" xr:uid="{F244F772-23D1-4023-8CD7-AA4168C4AF81}"/>
    <cellStyle name="Followed Hyperlink 20" xfId="25194" hidden="1" xr:uid="{D97FDD02-533B-402D-ADF8-290BA313C3E8}"/>
    <cellStyle name="Followed Hyperlink 20" xfId="27159" hidden="1" xr:uid="{8F641B9F-A855-4C7D-9932-2F55CBDF1121}"/>
    <cellStyle name="Followed Hyperlink 20" xfId="23869" hidden="1" xr:uid="{C02C0E9E-A03C-4A75-9B20-B658C00E377C}"/>
    <cellStyle name="Followed Hyperlink 20" xfId="23905" hidden="1" xr:uid="{F2BE64C9-B67B-4C5C-8258-4CC9212B4A6B}"/>
    <cellStyle name="Followed Hyperlink 20" xfId="23821" hidden="1" xr:uid="{98306B17-1A39-47D8-922F-861E6AA22AC9}"/>
    <cellStyle name="Followed Hyperlink 20" xfId="23785" hidden="1" xr:uid="{0C675941-A9CB-403F-82E4-A4F6E432B00C}"/>
    <cellStyle name="Followed Hyperlink 20" xfId="23953" hidden="1" xr:uid="{F5446C23-7DFE-4D80-B026-9CB54D7F62F8}"/>
    <cellStyle name="Followed Hyperlink 20" xfId="24375" hidden="1" xr:uid="{C6AF6A7D-53EB-4225-B4A5-8BFE5B30D273}"/>
    <cellStyle name="Followed Hyperlink 20" xfId="26194" hidden="1" xr:uid="{074B4ED9-89B1-498E-855F-15296AF5B10A}"/>
    <cellStyle name="Followed Hyperlink 20" xfId="26242" hidden="1" xr:uid="{019303D6-6006-4879-8D58-2265C887019D}"/>
    <cellStyle name="Followed Hyperlink 20" xfId="26278" hidden="1" xr:uid="{752A67D3-C756-40D8-B50F-C819A6834662}"/>
    <cellStyle name="Followed Hyperlink 20" xfId="26326" hidden="1" xr:uid="{D5778D6A-887C-4346-A11B-C0F39D1D404D}"/>
    <cellStyle name="Followed Hyperlink 20" xfId="26501" hidden="1" xr:uid="{38F4BF83-B6D3-4C08-8AA4-B712CE0C359F}"/>
    <cellStyle name="Followed Hyperlink 20" xfId="26579" hidden="1" xr:uid="{298B6828-66B4-4C1F-A1BC-81101418DCF4}"/>
    <cellStyle name="Followed Hyperlink 20" xfId="26627" hidden="1" xr:uid="{79BF3C1F-17A9-4C25-8481-A76AA1183FF5}"/>
    <cellStyle name="Followed Hyperlink 20" xfId="26434" hidden="1" xr:uid="{0ED1C801-6E5C-4092-86B0-FFE3559B5331}"/>
    <cellStyle name="Followed Hyperlink 20" xfId="26669" hidden="1" xr:uid="{170C8565-7E14-496A-83A2-98EAE529823E}"/>
    <cellStyle name="Followed Hyperlink 20" xfId="26748" hidden="1" xr:uid="{750BDFE5-C7A6-48BE-813F-02B21245D2C3}"/>
    <cellStyle name="Followed Hyperlink 20" xfId="26796" hidden="1" xr:uid="{4E061914-CB22-4072-A9A9-3CBAF9783A28}"/>
    <cellStyle name="Followed Hyperlink 20" xfId="26353" hidden="1" xr:uid="{4FA4567D-7E05-4BFA-9E04-CC807B2D8FE7}"/>
    <cellStyle name="Followed Hyperlink 20" xfId="26837" hidden="1" xr:uid="{BFC94CF8-6EFF-4A48-822B-3558B97A8B36}"/>
    <cellStyle name="Followed Hyperlink 20" xfId="26916" hidden="1" xr:uid="{4B20990A-066B-492B-B988-DDC6876C53F1}"/>
    <cellStyle name="Followed Hyperlink 20" xfId="26964" hidden="1" xr:uid="{E50C5069-97DF-4737-A391-2895DD5AFB57}"/>
    <cellStyle name="Followed Hyperlink 20" xfId="24543" hidden="1" xr:uid="{7D062F25-C96E-4600-BD4A-13859178408C}"/>
    <cellStyle name="Followed Hyperlink 20" xfId="24591" hidden="1" xr:uid="{0B8448A1-A37E-47AF-8FA3-F7AC176879B5}"/>
    <cellStyle name="Followed Hyperlink 20" xfId="24189" hidden="1" xr:uid="{51E0EFBB-A79C-4788-90D6-5AB52649BD36}"/>
    <cellStyle name="Followed Hyperlink 20" xfId="24632" hidden="1" xr:uid="{D236C28B-EC8D-48A2-8F0C-B1C7E14104B7}"/>
    <cellStyle name="Followed Hyperlink 20" xfId="24681" hidden="1" xr:uid="{C8EE1A98-B12E-4247-A3F1-3E7BEAB3118A}"/>
    <cellStyle name="Followed Hyperlink 20" xfId="24080" hidden="1" xr:uid="{E8E935F7-0918-4C7E-91DF-E201069CCA5E}"/>
    <cellStyle name="Followed Hyperlink 20" xfId="24128" hidden="1" xr:uid="{47D2654D-0A81-4D58-BC59-F10E4773514C}"/>
    <cellStyle name="Followed Hyperlink 20" xfId="24206" hidden="1" xr:uid="{0BFD2D82-BAFF-414C-85CA-60759E1B00DB}"/>
    <cellStyle name="Followed Hyperlink 20" xfId="24254" hidden="1" xr:uid="{1C4232F1-B11D-4036-9257-6DB4DA04F60B}"/>
    <cellStyle name="Followed Hyperlink 20" xfId="24061" hidden="1" xr:uid="{8215C676-4D39-4512-849E-677DB60B7F0B}"/>
    <cellStyle name="Followed Hyperlink 20" xfId="25549" hidden="1" xr:uid="{6802AA4E-C1F6-4B2B-B969-DAB66FB49230}"/>
    <cellStyle name="Followed Hyperlink 20" xfId="24296" hidden="1" xr:uid="{F5DB98C6-444D-4ABA-810C-4BD80C0B8802}"/>
    <cellStyle name="Followed Hyperlink 20" xfId="24423" hidden="1" xr:uid="{7884193E-822C-4DAD-820B-EB7C07E28F94}"/>
    <cellStyle name="Followed Hyperlink 20" xfId="23980" hidden="1" xr:uid="{80348E9F-4209-4035-B4A4-9D1BF56F1461}"/>
    <cellStyle name="Followed Hyperlink 20" xfId="24464" hidden="1" xr:uid="{012B2353-7529-42EA-BCEA-3D360F72333D}"/>
    <cellStyle name="Followed Hyperlink 20" xfId="25016" hidden="1" xr:uid="{0CB7B250-69FC-4D31-8825-695F40C93460}"/>
    <cellStyle name="Followed Hyperlink 20" xfId="25465" hidden="1" xr:uid="{4FAF7BCF-D04C-47E1-B4B2-8D8C81BB800D}"/>
    <cellStyle name="Followed Hyperlink 20" xfId="25501" hidden="1" xr:uid="{2204BC16-1D46-443F-AC8E-A551A5D01A75}"/>
    <cellStyle name="Followed Hyperlink 20" xfId="25423" hidden="1" xr:uid="{8BFF6F11-957A-403E-B638-80D20B371A79}"/>
    <cellStyle name="Followed Hyperlink 20" xfId="25375" hidden="1" xr:uid="{C204EA82-4E37-418D-803F-DB09E7B86739}"/>
    <cellStyle name="Followed Hyperlink 20" xfId="28510" hidden="1" xr:uid="{2EEDCB4C-60AE-4B13-BFEC-0BDBEDAEF6B5}"/>
    <cellStyle name="Followed Hyperlink 20" xfId="30755" hidden="1" xr:uid="{4AFA9434-4503-4A68-A4DD-47EF7001FE26}"/>
    <cellStyle name="Followed Hyperlink 20" xfId="30604" hidden="1" xr:uid="{572DCCE8-FC54-4F4E-B2DB-319C35B11B35}"/>
    <cellStyle name="Followed Hyperlink 20" xfId="30797" hidden="1" xr:uid="{7507DF4A-DFEA-48E3-8C15-72B53946C182}"/>
    <cellStyle name="Followed Hyperlink 20" xfId="30833" hidden="1" xr:uid="{CC5D35FD-5937-474A-BCA4-87E369258E7B}"/>
    <cellStyle name="Followed Hyperlink 20" xfId="30881" hidden="1" xr:uid="{A60B4D53-2242-4764-A10B-AD8E84F776A6}"/>
    <cellStyle name="Followed Hyperlink 20" xfId="32309" hidden="1" xr:uid="{A1071E4F-96CB-489F-8D2B-57EC2414DA82}"/>
    <cellStyle name="Followed Hyperlink 20" xfId="32742" hidden="1" xr:uid="{49990A1E-51C8-4851-BD4D-C43526B14F10}"/>
    <cellStyle name="Followed Hyperlink 20" xfId="32790" hidden="1" xr:uid="{F98207EE-93E5-4F5B-9804-358555179104}"/>
    <cellStyle name="Followed Hyperlink 20" xfId="32473" hidden="1" xr:uid="{A9C3EAAF-AFE6-4C3F-933F-C62697DE3CAF}"/>
    <cellStyle name="Followed Hyperlink 20" xfId="32832" hidden="1" xr:uid="{8B886287-C3DC-49C3-88BF-65E2BCE64958}"/>
    <cellStyle name="Followed Hyperlink 20" xfId="32868" hidden="1" xr:uid="{07704B3F-773E-4669-8AC2-5010AB0FD2E9}"/>
    <cellStyle name="Followed Hyperlink 20" xfId="32916" hidden="1" xr:uid="{08AA275B-0E2B-4D48-9E0A-FE0C524FA4B4}"/>
    <cellStyle name="Followed Hyperlink 20" xfId="32994" hidden="1" xr:uid="{6D7A52E3-5E07-40D8-93D1-AF574D935B0C}"/>
    <cellStyle name="Followed Hyperlink 20" xfId="33042" hidden="1" xr:uid="{273ED264-EB99-4D51-AADA-B39CD936D51F}"/>
    <cellStyle name="Followed Hyperlink 20" xfId="32490" hidden="1" xr:uid="{663F6477-6700-4A63-AE26-2D1EA1BC71C5}"/>
    <cellStyle name="Followed Hyperlink 20" xfId="32538" hidden="1" xr:uid="{F97D2724-83C1-4034-BA25-3643E0AB9EB5}"/>
    <cellStyle name="Followed Hyperlink 20" xfId="32580" hidden="1" xr:uid="{99013BC9-1C8C-4904-A745-73F491A68CE0}"/>
    <cellStyle name="Followed Hyperlink 20" xfId="32616" hidden="1" xr:uid="{3357B822-09F3-4A49-A1AC-34EAF9B91B69}"/>
    <cellStyle name="Followed Hyperlink 20" xfId="32664" hidden="1" xr:uid="{4A2CC451-7189-4A13-9751-C80B77477837}"/>
    <cellStyle name="Followed Hyperlink 20" xfId="32374" hidden="1" xr:uid="{7E2C0F9A-B3B4-48CC-98ED-2F611AFFC106}"/>
    <cellStyle name="Followed Hyperlink 20" xfId="31457" hidden="1" xr:uid="{D59FB536-9101-4635-A868-2D9B2AF79746}"/>
    <cellStyle name="Followed Hyperlink 20" xfId="32326" hidden="1" xr:uid="{75BE365A-23CC-48BA-A496-2421C5A0F341}"/>
    <cellStyle name="Followed Hyperlink 20" xfId="32251" hidden="1" xr:uid="{B4804944-F259-4BBA-A761-54E66DCC177E}"/>
    <cellStyle name="Followed Hyperlink 20" xfId="32419" hidden="1" xr:uid="{BB09885A-26C3-48F7-94FD-F255369C5594}"/>
    <cellStyle name="Followed Hyperlink 20" xfId="32706" hidden="1" xr:uid="{616AEB74-A9AB-4B29-8EE3-A635F76B5F75}"/>
    <cellStyle name="Followed Hyperlink 20" xfId="31304" hidden="1" xr:uid="{F1E79584-9D82-41B9-A20A-71262F2C28C9}"/>
    <cellStyle name="Followed Hyperlink 20" xfId="31747" hidden="1" xr:uid="{061A68E3-798B-421C-9BCB-2CB192176E69}"/>
    <cellStyle name="Followed Hyperlink 20" xfId="31796" hidden="1" xr:uid="{DAC0D121-9C7C-4DD7-BE44-C1A68EF5E978}"/>
    <cellStyle name="Followed Hyperlink 20" xfId="31844" hidden="1" xr:uid="{7101DC7C-57AE-4C9B-B2CE-79892457BBA1}"/>
    <cellStyle name="Followed Hyperlink 20" xfId="31938" hidden="1" xr:uid="{D2A88D15-9856-44E1-A8C3-A253B66DF3F2}"/>
    <cellStyle name="Followed Hyperlink 20" xfId="31986" hidden="1" xr:uid="{46229054-63AF-419E-921E-CEA383DAE214}"/>
    <cellStyle name="Followed Hyperlink 20" xfId="32035" hidden="1" xr:uid="{24E266A6-04EA-4F03-AF1F-E0B187AF47A8}"/>
    <cellStyle name="Followed Hyperlink 20" xfId="32083" hidden="1" xr:uid="{58554AD7-90B7-467D-B04A-6165996537E8}"/>
    <cellStyle name="Followed Hyperlink 20" xfId="32150" hidden="1" xr:uid="{4AB67CCD-2A6B-4545-A8F1-870633C4B0F2}"/>
    <cellStyle name="Followed Hyperlink 20" xfId="32198" hidden="1" xr:uid="{F025B9F6-389E-40B1-9904-05743E3AC797}"/>
    <cellStyle name="Followed Hyperlink 20" xfId="31604" hidden="1" xr:uid="{C41AC228-6229-4BF3-B4F5-5EF787B2F681}"/>
    <cellStyle name="Followed Hyperlink 20" xfId="31442" hidden="1" xr:uid="{430B9EFA-A139-4961-974C-3C2D76A2E30A}"/>
    <cellStyle name="Followed Hyperlink 20" xfId="30102" hidden="1" xr:uid="{E0F1ABA1-B21C-45B2-8063-E891FEE85DF7}"/>
    <cellStyle name="Followed Hyperlink 20" xfId="29473" hidden="1" xr:uid="{02CADE48-CA08-48B7-BD62-7F81DDE3A976}"/>
    <cellStyle name="Followed Hyperlink 20" xfId="29071" hidden="1" xr:uid="{7ECF290C-F03A-4A69-931E-39093DD5E3D0}"/>
    <cellStyle name="Followed Hyperlink 20" xfId="29530" hidden="1" xr:uid="{351D4C37-EC4B-4FDF-82DC-5AC343D0CE98}"/>
    <cellStyle name="Followed Hyperlink 20" xfId="29567" hidden="1" xr:uid="{7B4A4716-23CF-4FEC-A746-476FD2E48D7E}"/>
    <cellStyle name="Followed Hyperlink 20" xfId="29615" hidden="1" xr:uid="{78EE4DF5-DA4C-4557-B13D-F9F86B4B1CCD}"/>
    <cellStyle name="Followed Hyperlink 20" xfId="29664" hidden="1" xr:uid="{2C7EAF4B-719F-4EE0-B1EB-7E4D4D8789BD}"/>
    <cellStyle name="Followed Hyperlink 20" xfId="29779" hidden="1" xr:uid="{63A2323C-413D-4A6F-BF5B-EF1F571774BA}"/>
    <cellStyle name="Followed Hyperlink 20" xfId="29827" hidden="1" xr:uid="{7A51D66C-94A4-4D27-9D91-D34186F7AA8F}"/>
    <cellStyle name="Followed Hyperlink 20" xfId="29233" hidden="1" xr:uid="{AE70E784-7784-4148-AD64-2C94F9A90E6B}"/>
    <cellStyle name="Followed Hyperlink 20" xfId="29880" hidden="1" xr:uid="{A0867860-3D8D-4773-8BCA-2CFAA4594376}"/>
    <cellStyle name="Followed Hyperlink 20" xfId="29955" hidden="1" xr:uid="{4CF6458A-D89A-470B-8166-23207EE01336}"/>
    <cellStyle name="Followed Hyperlink 20" xfId="30003" hidden="1" xr:uid="{1A573D32-7798-45AC-AFAC-69171778B0D2}"/>
    <cellStyle name="Followed Hyperlink 20" xfId="29086" hidden="1" xr:uid="{7842CAF4-9859-4A0C-8F80-2E6DF4307524}"/>
    <cellStyle name="Followed Hyperlink 20" xfId="30048" hidden="1" xr:uid="{99C93D18-BAE9-43C3-B4AA-5C399E9F0000}"/>
    <cellStyle name="Followed Hyperlink 20" xfId="29712" hidden="1" xr:uid="{69C16F78-0F22-4130-881F-00ADBAA44B34}"/>
    <cellStyle name="Followed Hyperlink 20" xfId="31195" hidden="1" xr:uid="{5FF26F75-C434-4BDD-93AA-49E045005CD8}"/>
    <cellStyle name="Followed Hyperlink 20" xfId="33078" hidden="1" xr:uid="{69760218-0945-4F0F-8F40-1E453FF03B68}"/>
    <cellStyle name="Followed Hyperlink 20" xfId="33126" hidden="1" xr:uid="{4E02CAD4-E385-4F80-B9D7-4858E6D794A3}"/>
    <cellStyle name="Followed Hyperlink 20" xfId="33168" hidden="1" xr:uid="{99F98BA2-03EF-4162-B58D-73AFB026D7DA}"/>
    <cellStyle name="Followed Hyperlink 20" xfId="33204" hidden="1" xr:uid="{9193B72C-63B5-4ACF-88A7-5B7941618C33}"/>
    <cellStyle name="Followed Hyperlink 20" xfId="32975" hidden="1" xr:uid="{55E6DD57-A848-45DB-97B4-45A1C263CD66}"/>
    <cellStyle name="Followed Hyperlink 20" xfId="32131" hidden="1" xr:uid="{DFABAA99-8A9F-4D56-97BB-D2AD6BB1AF36}"/>
    <cellStyle name="Followed Hyperlink 20" xfId="30335" hidden="1" xr:uid="{BE8B4FD7-3D33-41DF-AB37-0CFFC85B2873}"/>
    <cellStyle name="Followed Hyperlink 20" xfId="30371" hidden="1" xr:uid="{00ACB6A8-58CD-42C1-A6C3-5BF40D9C9A28}"/>
    <cellStyle name="Followed Hyperlink 20" xfId="30419" hidden="1" xr:uid="{A8CE1785-D0D0-42EF-9E06-58A56195D2F7}"/>
    <cellStyle name="Followed Hyperlink 20" xfId="30461" hidden="1" xr:uid="{5D3D5E5B-4B54-45D7-B2EA-2FD5169FF583}"/>
    <cellStyle name="Followed Hyperlink 20" xfId="30497" hidden="1" xr:uid="{40F37FF2-CEFC-468D-902A-9734D37A2ADD}"/>
    <cellStyle name="Followed Hyperlink 20" xfId="30545" hidden="1" xr:uid="{1DC011AA-8186-46DE-AD29-DDE163653973}"/>
    <cellStyle name="Followed Hyperlink 20" xfId="30623" hidden="1" xr:uid="{2DC6753A-DB04-40A5-8F1B-6F3600F2AE1F}"/>
    <cellStyle name="Followed Hyperlink 20" xfId="30671" hidden="1" xr:uid="{8D28C707-E33F-4D8A-8DF9-403B1769FFB1}"/>
    <cellStyle name="Followed Hyperlink 20" xfId="29938" hidden="1" xr:uid="{3F1ABC3B-C514-4CBF-8EC1-1853819FA27F}"/>
    <cellStyle name="Followed Hyperlink 20" xfId="31901" hidden="1" xr:uid="{4CCE5085-B46A-4EC0-9160-D06F5C4F0995}"/>
    <cellStyle name="Followed Hyperlink 20" xfId="28613" hidden="1" xr:uid="{6FAF4024-318B-4F0A-8B95-83B8FE936C4B}"/>
    <cellStyle name="Followed Hyperlink 20" xfId="28649" hidden="1" xr:uid="{20EC8AA7-9EC7-4215-8FBA-732AD93C3CEF}"/>
    <cellStyle name="Followed Hyperlink 20" xfId="24622" hidden="1" xr:uid="{41B25AAF-0CCF-40D3-B0D6-0D67F16168BC}"/>
    <cellStyle name="Followed Hyperlink 20" xfId="25404" hidden="1" xr:uid="{6D3C798D-0ED1-44A0-82C7-29028DC84B85}"/>
    <cellStyle name="Followed Hyperlink 20" xfId="28697" hidden="1" xr:uid="{CEA5D7ED-E814-461D-8785-B53B8717FC8E}"/>
    <cellStyle name="Followed Hyperlink 20" xfId="29119" hidden="1" xr:uid="{11A6B191-5E56-4384-AD88-E752F5602809}"/>
    <cellStyle name="Followed Hyperlink 20" xfId="30936" hidden="1" xr:uid="{392F76B3-C4B5-4D2D-8CB5-9C1FA723E025}"/>
    <cellStyle name="Followed Hyperlink 20" xfId="30984" hidden="1" xr:uid="{00DFB94B-685E-44B2-BCA7-A4E536B57C50}"/>
    <cellStyle name="Followed Hyperlink 20" xfId="31020" hidden="1" xr:uid="{5FB70679-1F2B-4FEA-8B36-EF3FEB6A0EB6}"/>
    <cellStyle name="Followed Hyperlink 20" xfId="31068" hidden="1" xr:uid="{C4BBEAD1-21C1-484E-8F35-86D2C3B3A4C2}"/>
    <cellStyle name="Followed Hyperlink 20" xfId="31243" hidden="1" xr:uid="{B3871A77-8B2E-4070-8D77-7B72F410EB0C}"/>
    <cellStyle name="Followed Hyperlink 20" xfId="31321" hidden="1" xr:uid="{6C9D9407-BBC3-4531-BDCF-9422AFE84D98}"/>
    <cellStyle name="Followed Hyperlink 20" xfId="31369" hidden="1" xr:uid="{81422B85-9061-47B4-A950-CC596CEA5930}"/>
    <cellStyle name="Followed Hyperlink 20" xfId="31176" hidden="1" xr:uid="{894A3EA2-A8E2-4DCC-9FC8-5EE46E595D4B}"/>
    <cellStyle name="Followed Hyperlink 20" xfId="31411" hidden="1" xr:uid="{DD2E7111-E4DC-46EF-81FF-0A2AF84EB28C}"/>
    <cellStyle name="Followed Hyperlink 20" xfId="31490" hidden="1" xr:uid="{80DE591E-6899-4DBD-9B4D-F95BB175C790}"/>
    <cellStyle name="Followed Hyperlink 20" xfId="31538" hidden="1" xr:uid="{CA017D5E-39FD-4CF7-B7A5-81CB75B0243B}"/>
    <cellStyle name="Followed Hyperlink 20" xfId="31095" hidden="1" xr:uid="{01E98126-A746-4BDE-BDAC-322AC2E23745}"/>
    <cellStyle name="Followed Hyperlink 20" xfId="31579" hidden="1" xr:uid="{E86675F9-1F64-45B4-B9EF-772B5921B862}"/>
    <cellStyle name="Followed Hyperlink 20" xfId="31658" hidden="1" xr:uid="{22564733-06BF-4D24-B084-A1C08A5E2664}"/>
    <cellStyle name="Followed Hyperlink 20" xfId="31706" hidden="1" xr:uid="{6D35E4B3-AF78-4168-8413-D8CF1FF3AB34}"/>
    <cellStyle name="Followed Hyperlink 20" xfId="29287" hidden="1" xr:uid="{3531B804-0C22-4A31-94E4-FDD20CED9C0A}"/>
    <cellStyle name="Followed Hyperlink 20" xfId="29335" hidden="1" xr:uid="{9680B2B7-1F8F-4F06-A790-642A6863E91A}"/>
    <cellStyle name="Followed Hyperlink 20" xfId="28933" hidden="1" xr:uid="{FCD47FA8-2D18-43DB-948A-547CD1875BFD}"/>
    <cellStyle name="Followed Hyperlink 20" xfId="29376" hidden="1" xr:uid="{0CD24CE3-CF60-4AC0-A24E-A7E2D53940D9}"/>
    <cellStyle name="Followed Hyperlink 20" xfId="29425" hidden="1" xr:uid="{15B5350B-E934-494B-AC7F-49C785182A69}"/>
    <cellStyle name="Followed Hyperlink 20" xfId="28824" hidden="1" xr:uid="{A6B2B3AC-C6A1-4B35-8A52-8FD588EA4E0A}"/>
    <cellStyle name="Followed Hyperlink 20" xfId="28872" hidden="1" xr:uid="{E87445FB-A317-4A32-B565-24550B7848FC}"/>
    <cellStyle name="Followed Hyperlink 20" xfId="28950" hidden="1" xr:uid="{1215E70D-8D90-4963-ACD1-2576DCAC8548}"/>
    <cellStyle name="Followed Hyperlink 20" xfId="28998" hidden="1" xr:uid="{A744428D-79C1-4098-8CD3-887E184CFB8F}"/>
    <cellStyle name="Followed Hyperlink 20" xfId="28805" hidden="1" xr:uid="{150DEE35-D507-4219-A69E-E2197FF272ED}"/>
    <cellStyle name="Followed Hyperlink 20" xfId="30293" hidden="1" xr:uid="{ABB2758F-6023-4E0E-85F9-1C97888D849A}"/>
    <cellStyle name="Followed Hyperlink 20" xfId="29040" hidden="1" xr:uid="{1A5458FA-9D0C-4707-BA35-45BF91F44AE9}"/>
    <cellStyle name="Followed Hyperlink 20" xfId="29167" hidden="1" xr:uid="{87E30A75-D04B-497A-9F84-9E788BE02DB9}"/>
    <cellStyle name="Followed Hyperlink 20" xfId="28724" hidden="1" xr:uid="{EA3150C6-EC51-4A9C-A78F-DEC54F66A9BD}"/>
    <cellStyle name="Followed Hyperlink 20" xfId="29208" hidden="1" xr:uid="{11F540F5-7045-414E-8CF2-7A128CE31CCD}"/>
    <cellStyle name="Followed Hyperlink 20" xfId="29760" hidden="1" xr:uid="{711200E6-5F57-47FC-8E8B-A5BA93E44647}"/>
    <cellStyle name="Followed Hyperlink 20" xfId="30209" hidden="1" xr:uid="{EC22D4DE-DD03-42B4-A07E-83008AE43BAB}"/>
    <cellStyle name="Followed Hyperlink 20" xfId="30245" hidden="1" xr:uid="{52D8131B-61FC-4FD3-9EF9-15D6A184740A}"/>
    <cellStyle name="Followed Hyperlink 20" xfId="30167" hidden="1" xr:uid="{59511AAA-5A50-435F-BDAA-D0A944A9211E}"/>
    <cellStyle name="Followed Hyperlink 20" xfId="30119" hidden="1" xr:uid="{16310A60-AFFD-4BF3-A262-53D906314968}"/>
    <cellStyle name="Followed Hyperlink 20" xfId="33252" hidden="1" xr:uid="{B3A5BA3F-43BD-4A46-B29C-A6772E65A207}"/>
    <cellStyle name="Followed Hyperlink 20" xfId="35436" hidden="1" xr:uid="{C70FBDD9-28AB-4896-B153-011F85687BEB}"/>
    <cellStyle name="Followed Hyperlink 20" xfId="35290" hidden="1" xr:uid="{D657EEB7-F57B-4094-B004-D16410D0141B}"/>
    <cellStyle name="Followed Hyperlink 20" xfId="35478" hidden="1" xr:uid="{88629004-3099-4233-B18C-B535C3E866BA}"/>
    <cellStyle name="Followed Hyperlink 20" xfId="35514" hidden="1" xr:uid="{5DEE9231-0DBD-4916-9622-475C12007CF3}"/>
    <cellStyle name="Followed Hyperlink 20" xfId="35560" hidden="1" xr:uid="{6CC09FFB-0C4F-4E88-9CF2-FB1A88F4E655}"/>
    <cellStyle name="Followed Hyperlink 20" xfId="36956" hidden="1" xr:uid="{247D710F-EEFD-41F1-AF59-79F322C24DC4}"/>
    <cellStyle name="Followed Hyperlink 20" xfId="37387" hidden="1" xr:uid="{23DB770C-C77A-417E-9811-94E70DEC44C8}"/>
    <cellStyle name="Followed Hyperlink 20" xfId="37435" hidden="1" xr:uid="{CCD545AE-D64F-4425-8F70-F5BFEC89BC44}"/>
    <cellStyle name="Followed Hyperlink 20" xfId="37119" hidden="1" xr:uid="{A60A135E-74BD-4510-9A3F-2E2D71951648}"/>
    <cellStyle name="Followed Hyperlink 20" xfId="37476" hidden="1" xr:uid="{964F7627-49E8-4F03-9EF4-23412F42C2D6}"/>
    <cellStyle name="Followed Hyperlink 20" xfId="37511" hidden="1" xr:uid="{E5C8D23C-699E-45C6-8BFB-4E43F81F21D2}"/>
    <cellStyle name="Followed Hyperlink 20" xfId="37558" hidden="1" xr:uid="{AC01A9E8-D801-49B5-A984-3C8739B0AB48}"/>
    <cellStyle name="Followed Hyperlink 20" xfId="37635" hidden="1" xr:uid="{0AE756E6-7BB8-48A2-B79E-D0F8071C4A99}"/>
    <cellStyle name="Followed Hyperlink 20" xfId="37683" hidden="1" xr:uid="{467CCBFA-F02B-45B2-9161-91C381AF64A0}"/>
    <cellStyle name="Followed Hyperlink 20" xfId="37136" hidden="1" xr:uid="{D6BC0603-B587-428B-8D00-5B984944F04A}"/>
    <cellStyle name="Followed Hyperlink 20" xfId="37184" hidden="1" xr:uid="{DFD5ADCA-DC0C-44A6-BE3F-2195FDBD8628}"/>
    <cellStyle name="Followed Hyperlink 20" xfId="37226" hidden="1" xr:uid="{2FDB3397-41A5-4BE8-8617-B6D85A528269}"/>
    <cellStyle name="Followed Hyperlink 20" xfId="37262" hidden="1" xr:uid="{25333745-A2F8-482F-9A0E-D3DB87859CBF}"/>
    <cellStyle name="Followed Hyperlink 20" xfId="37310" hidden="1" xr:uid="{56658AEA-8763-4A4A-82A5-051B2154CDE9}"/>
    <cellStyle name="Followed Hyperlink 20" xfId="37021" hidden="1" xr:uid="{C980FAC0-AD94-4DC2-AF81-7DA70B11CB13}"/>
    <cellStyle name="Followed Hyperlink 20" xfId="36111" hidden="1" xr:uid="{29B56D1B-F995-404B-98F1-DA7AB9D41B29}"/>
    <cellStyle name="Followed Hyperlink 20" xfId="36973" hidden="1" xr:uid="{C131FF5C-6B5B-497F-8413-C2F3AADCA3EC}"/>
    <cellStyle name="Followed Hyperlink 20" xfId="36899" hidden="1" xr:uid="{243F470F-98D3-496D-BBA8-566E2760950A}"/>
    <cellStyle name="Followed Hyperlink 20" xfId="37065" hidden="1" xr:uid="{F562A99C-84CD-480F-B4C2-13798235ED6B}"/>
    <cellStyle name="Followed Hyperlink 20" xfId="37352" hidden="1" xr:uid="{B46C02F9-9F6B-432B-8A4E-7A5656322880}"/>
    <cellStyle name="Followed Hyperlink 20" xfId="35959" hidden="1" xr:uid="{27D90263-1E2B-4141-B972-4D548549A316}"/>
    <cellStyle name="Followed Hyperlink 20" xfId="36398" hidden="1" xr:uid="{76AAA2E5-0055-469C-AA27-54F532D07EF6}"/>
    <cellStyle name="Followed Hyperlink 20" xfId="36447" hidden="1" xr:uid="{CF2D7A4B-668E-42C2-BF2B-DB10BE7DD9F9}"/>
    <cellStyle name="Followed Hyperlink 20" xfId="36495" hidden="1" xr:uid="{7BA4898C-4581-4263-AF3B-43DF3AFEA17C}"/>
    <cellStyle name="Followed Hyperlink 20" xfId="36589" hidden="1" xr:uid="{55829E8C-5D98-4393-BC60-5AF8C27C0DC8}"/>
    <cellStyle name="Followed Hyperlink 20" xfId="36637" hidden="1" xr:uid="{366FEA04-A941-4916-80F5-0523E193CCE8}"/>
    <cellStyle name="Followed Hyperlink 20" xfId="36686" hidden="1" xr:uid="{4CF8F3FA-7620-4C81-A322-C17B9496EDBB}"/>
    <cellStyle name="Followed Hyperlink 20" xfId="36734" hidden="1" xr:uid="{572E6005-C0EA-4E84-A645-63B2B1372C8F}"/>
    <cellStyle name="Followed Hyperlink 20" xfId="36801" hidden="1" xr:uid="{89F38E1B-4588-4EC4-B7A4-4215DD5E6A84}"/>
    <cellStyle name="Followed Hyperlink 20" xfId="36849" hidden="1" xr:uid="{2F1F2692-B218-456C-AA9F-4D11EF7A2A9D}"/>
    <cellStyle name="Followed Hyperlink 20" xfId="36257" hidden="1" xr:uid="{6F593905-709D-461F-BD60-B4DDE50AF4C4}"/>
    <cellStyle name="Followed Hyperlink 20" xfId="36096" hidden="1" xr:uid="{0DF328AF-BB1B-4467-9945-F4D4B91E96E8}"/>
    <cellStyle name="Followed Hyperlink 20" xfId="34793" hidden="1" xr:uid="{7D1894E9-5A8B-493A-B397-8A1531C7CFA4}"/>
    <cellStyle name="Followed Hyperlink 20" xfId="34164" hidden="1" xr:uid="{44DD1D54-3B50-43DE-BFFE-E34A112EEE2D}"/>
    <cellStyle name="Followed Hyperlink 20" xfId="33763" hidden="1" xr:uid="{4CC495FC-8AC3-4DAD-B489-07A9BA6ABAB7}"/>
    <cellStyle name="Followed Hyperlink 20" xfId="34221" hidden="1" xr:uid="{7D9410B8-1A81-48FB-8A14-5CE1CF576B47}"/>
    <cellStyle name="Followed Hyperlink 20" xfId="34258" hidden="1" xr:uid="{818FE349-D76A-46DE-A478-975C4B155BEA}"/>
    <cellStyle name="Followed Hyperlink 20" xfId="34306" hidden="1" xr:uid="{8DA22C19-FD1E-4286-9C08-6538CB795ECF}"/>
    <cellStyle name="Followed Hyperlink 20" xfId="34355" hidden="1" xr:uid="{0C21080F-9C68-4772-8026-0FE91D81DCE6}"/>
    <cellStyle name="Followed Hyperlink 20" xfId="34470" hidden="1" xr:uid="{1A25E46B-A57D-4BF9-BFD0-A17D25A07B6F}"/>
    <cellStyle name="Followed Hyperlink 20" xfId="34518" hidden="1" xr:uid="{FC560758-6F9E-46A8-B00C-D254F8F714AB}"/>
    <cellStyle name="Followed Hyperlink 20" xfId="33925" hidden="1" xr:uid="{F13EE33C-EA00-4B63-80D4-E5F336D3D1E1}"/>
    <cellStyle name="Followed Hyperlink 20" xfId="34571" hidden="1" xr:uid="{064630D3-3686-4D1B-A339-932C545FBFB9}"/>
    <cellStyle name="Followed Hyperlink 20" xfId="34646" hidden="1" xr:uid="{5537B34E-8DD2-4960-9189-5B8CE528D66A}"/>
    <cellStyle name="Followed Hyperlink 20" xfId="34694" hidden="1" xr:uid="{A3AF7234-1126-4E01-8D86-10A4CCE1CCC9}"/>
    <cellStyle name="Followed Hyperlink 20" xfId="33778" hidden="1" xr:uid="{18DA6868-D738-4758-86E8-B3F0993D3011}"/>
    <cellStyle name="Followed Hyperlink 20" xfId="34739" hidden="1" xr:uid="{9776FE5A-6BE2-489A-BFB7-AB8AB2D88694}"/>
    <cellStyle name="Followed Hyperlink 20" xfId="34403" hidden="1" xr:uid="{1FE82632-B5FB-4808-A231-8EFE49AF55B7}"/>
    <cellStyle name="Followed Hyperlink 20" xfId="35852" hidden="1" xr:uid="{42D93919-356D-48F1-9172-BD0F8E303C79}"/>
    <cellStyle name="Followed Hyperlink 20" xfId="37716" hidden="1" xr:uid="{B79BFA63-3E57-4B40-84CC-66DB51C6E200}"/>
    <cellStyle name="Followed Hyperlink 20" xfId="37764" hidden="1" xr:uid="{C7E09703-796C-4A1E-8073-0255E5C29F55}"/>
    <cellStyle name="Followed Hyperlink 20" xfId="37806" hidden="1" xr:uid="{9B0DC2CA-32E7-46DE-B79F-596F8BD9F497}"/>
    <cellStyle name="Followed Hyperlink 20" xfId="37838" hidden="1" xr:uid="{ADF74E49-A498-498A-9C59-3B3C808D1E4A}"/>
    <cellStyle name="Followed Hyperlink 20" xfId="37616" hidden="1" xr:uid="{F0C6A077-D85F-4E30-81DE-CB60CCC259ED}"/>
    <cellStyle name="Followed Hyperlink 20" xfId="36782" hidden="1" xr:uid="{FC65A33D-B6AE-4391-9833-55009D49E819}"/>
    <cellStyle name="Followed Hyperlink 20" xfId="35025" hidden="1" xr:uid="{944BD042-098D-4B40-B144-A2E8176EEDFA}"/>
    <cellStyle name="Followed Hyperlink 20" xfId="35060" hidden="1" xr:uid="{34AF97AB-FA6A-4F1A-B6CA-3962B21F1E98}"/>
    <cellStyle name="Followed Hyperlink 20" xfId="35106" hidden="1" xr:uid="{1946F409-20A4-48D9-998C-BF3A22BE602E}"/>
    <cellStyle name="Followed Hyperlink 20" xfId="35148" hidden="1" xr:uid="{8516ED43-A925-4320-9A84-BE41AC10EA3D}"/>
    <cellStyle name="Followed Hyperlink 20" xfId="35184" hidden="1" xr:uid="{0289E300-B682-4BD0-A597-3231614071CA}"/>
    <cellStyle name="Followed Hyperlink 20" xfId="35231" hidden="1" xr:uid="{13EC380F-725F-49F0-955A-781F4A316A55}"/>
    <cellStyle name="Followed Hyperlink 20" xfId="35309" hidden="1" xr:uid="{8F311573-F374-4075-9103-B00F12179060}"/>
    <cellStyle name="Followed Hyperlink 20" xfId="35356" hidden="1" xr:uid="{05E443F4-9C43-4396-AA97-E78D1665278D}"/>
    <cellStyle name="Followed Hyperlink 20" xfId="34629" hidden="1" xr:uid="{729C394B-A9B7-4D8A-A461-F22165CE7197}"/>
    <cellStyle name="Followed Hyperlink 20" xfId="36552" hidden="1" xr:uid="{E875AE06-7E50-4343-9237-966900D9F202}"/>
    <cellStyle name="Followed Hyperlink 20" xfId="33305" hidden="1" xr:uid="{6E982E22-4610-47C9-BC7E-1D3667508C74}"/>
    <cellStyle name="Followed Hyperlink 20" xfId="33341" hidden="1" xr:uid="{B64004B7-159D-4143-8747-CEA865ECBD36}"/>
    <cellStyle name="Followed Hyperlink 20" xfId="30918" hidden="1" xr:uid="{37675C06-FB83-4DB1-BC2E-6F8CDF773F44}"/>
    <cellStyle name="Followed Hyperlink 20" xfId="33287" hidden="1" xr:uid="{24388001-A8B1-4C00-80A0-EDC5E5B39B9F}"/>
    <cellStyle name="Followed Hyperlink 20" xfId="33389" hidden="1" xr:uid="{374E5D3B-FAEE-44F0-ABEC-05E85602518E}"/>
    <cellStyle name="Followed Hyperlink 20" xfId="33811" hidden="1" xr:uid="{5A12F333-5732-42F0-B4FE-E73F6503F0D4}"/>
    <cellStyle name="Followed Hyperlink 20" xfId="35596" hidden="1" xr:uid="{B46DD85F-E783-47B8-872C-493DFEEC8BF0}"/>
    <cellStyle name="Followed Hyperlink 20" xfId="35644" hidden="1" xr:uid="{64FAEDA4-AAB7-41A7-BE42-602D9493E533}"/>
    <cellStyle name="Followed Hyperlink 20" xfId="35679" hidden="1" xr:uid="{4B914398-7676-4209-8D42-5893D02EC89F}"/>
    <cellStyle name="Followed Hyperlink 20" xfId="35725" hidden="1" xr:uid="{B5183310-3003-4F34-858D-9E301CE6A920}"/>
    <cellStyle name="Followed Hyperlink 20" xfId="35899" hidden="1" xr:uid="{75A5069D-F233-438C-89FA-F709F6DBC2CF}"/>
    <cellStyle name="Followed Hyperlink 20" xfId="35976" hidden="1" xr:uid="{47E412CD-22A3-410A-99F3-79114275CB75}"/>
    <cellStyle name="Followed Hyperlink 20" xfId="36023" hidden="1" xr:uid="{7C0B7781-0317-4A5C-B2EF-AB05F3F199BE}"/>
    <cellStyle name="Followed Hyperlink 20" xfId="35833" hidden="1" xr:uid="{31463DFB-D7FE-4F76-8DD1-22F8E509B984}"/>
    <cellStyle name="Followed Hyperlink 20" xfId="36065" hidden="1" xr:uid="{10C11AF8-3E56-474E-99C8-3FA53FE686D3}"/>
    <cellStyle name="Followed Hyperlink 20" xfId="36143" hidden="1" xr:uid="{5689CDC7-476F-4D25-B099-5C06CB4DC038}"/>
    <cellStyle name="Followed Hyperlink 20" xfId="36191" hidden="1" xr:uid="{A3DF6E7B-FDF4-409F-8821-B7D5F1BAC829}"/>
    <cellStyle name="Followed Hyperlink 20" xfId="35752" hidden="1" xr:uid="{39A95AD9-CE5D-4872-8DFB-D89740D1FF30}"/>
    <cellStyle name="Followed Hyperlink 20" xfId="36232" hidden="1" xr:uid="{BDAA953C-426B-4072-9909-BB8A328EB864}"/>
    <cellStyle name="Followed Hyperlink 20" xfId="36311" hidden="1" xr:uid="{1035D5F4-9A32-4B1F-B9F2-4F8665259751}"/>
    <cellStyle name="Followed Hyperlink 20" xfId="36358" hidden="1" xr:uid="{934AD5BC-563E-42F0-ACFF-8C8F3A8910F5}"/>
    <cellStyle name="Followed Hyperlink 20" xfId="33979" hidden="1" xr:uid="{4CC4794D-174E-40D0-B28D-80A70E2B304C}"/>
    <cellStyle name="Followed Hyperlink 20" xfId="34027" hidden="1" xr:uid="{582023C8-B2DF-4516-9E8C-D1931BB68063}"/>
    <cellStyle name="Followed Hyperlink 20" xfId="33625" hidden="1" xr:uid="{F97783D9-E683-480C-AF52-5518E3C28610}"/>
    <cellStyle name="Followed Hyperlink 20" xfId="34067" hidden="1" xr:uid="{F827E9AD-84F9-45E2-9655-CECF51A1EAF3}"/>
    <cellStyle name="Followed Hyperlink 20" xfId="34116" hidden="1" xr:uid="{DA3A241F-41EE-4AB0-9C63-5F36BBAEEBFE}"/>
    <cellStyle name="Followed Hyperlink 20" xfId="33516" hidden="1" xr:uid="{CDB80760-E6B6-472B-9D1E-209ACCCAA76F}"/>
    <cellStyle name="Followed Hyperlink 20" xfId="33564" hidden="1" xr:uid="{6BFFDEBF-6857-490D-BA2F-9F14DEE123F4}"/>
    <cellStyle name="Followed Hyperlink 20" xfId="33642" hidden="1" xr:uid="{7FDF0EFC-315A-40BC-8087-87525466B255}"/>
    <cellStyle name="Followed Hyperlink 20" xfId="33690" hidden="1" xr:uid="{1D33579C-F7D6-4008-A1E3-546B4998FB80}"/>
    <cellStyle name="Followed Hyperlink 20" xfId="33497" hidden="1" xr:uid="{DA219A8D-EFA3-4DEB-A0EA-786CCE2D49CD}"/>
    <cellStyle name="Followed Hyperlink 20" xfId="34983" hidden="1" xr:uid="{DD1610BA-65E7-449D-BDD0-E993742D592F}"/>
    <cellStyle name="Followed Hyperlink 20" xfId="33732" hidden="1" xr:uid="{873CE66D-E4FD-4438-950F-7CB1D70F889F}"/>
    <cellStyle name="Followed Hyperlink 20" xfId="33859" hidden="1" xr:uid="{B66109C9-7D37-469E-976B-98D581D07977}"/>
    <cellStyle name="Followed Hyperlink 20" xfId="33416" hidden="1" xr:uid="{9A836453-D7C1-4462-81FE-FB2ECFD49833}"/>
    <cellStyle name="Followed Hyperlink 20" xfId="33900" hidden="1" xr:uid="{493EEEAE-0A33-4DA1-851C-010A6CE634B0}"/>
    <cellStyle name="Followed Hyperlink 20" xfId="34451" hidden="1" xr:uid="{8AC1E713-1F01-40F0-88A6-14F49C4D8410}"/>
    <cellStyle name="Followed Hyperlink 20" xfId="34899" hidden="1" xr:uid="{AFACDEDD-ED47-4198-AC09-B9997504E721}"/>
    <cellStyle name="Followed Hyperlink 20" xfId="34935" hidden="1" xr:uid="{5C32EFB6-28C1-4157-B680-9CD57C9FEF15}"/>
    <cellStyle name="Followed Hyperlink 20" xfId="34857" hidden="1" xr:uid="{65CDC366-CD67-451A-96C1-1498055A1B2C}"/>
    <cellStyle name="Followed Hyperlink 20" xfId="34810" hidden="1" xr:uid="{48E35591-A74C-4412-BE67-FDBC4545977D}"/>
    <cellStyle name="Followed Hyperlink 20" xfId="37883" xr:uid="{0537AA91-CDAD-47A1-A644-413360BFEB06}"/>
    <cellStyle name="Followed Hyperlink 21" xfId="4701" hidden="1" xr:uid="{00000000-0005-0000-0000-0000CF050000}"/>
    <cellStyle name="Followed Hyperlink 21" xfId="4735" hidden="1" xr:uid="{00000000-0005-0000-0000-0000D0050000}"/>
    <cellStyle name="Followed Hyperlink 21" xfId="4659" hidden="1" xr:uid="{00000000-0005-0000-0000-0000CD050000}"/>
    <cellStyle name="Followed Hyperlink 21" xfId="1629" hidden="1" xr:uid="{00000000-0005-0000-0000-00008E050000}"/>
    <cellStyle name="Followed Hyperlink 21" xfId="1988" hidden="1" xr:uid="{00000000-0005-0000-0000-00008F050000}"/>
    <cellStyle name="Followed Hyperlink 21" xfId="2022" hidden="1" xr:uid="{00000000-0005-0000-0000-000090050000}"/>
    <cellStyle name="Followed Hyperlink 21" xfId="2072" hidden="1" xr:uid="{00000000-0005-0000-0000-000091050000}"/>
    <cellStyle name="Followed Hyperlink 21" xfId="4273" hidden="1" xr:uid="{00000000-0005-0000-0000-0000C4050000}"/>
    <cellStyle name="Followed Hyperlink 21" xfId="4323" hidden="1" xr:uid="{00000000-0005-0000-0000-0000C5050000}"/>
    <cellStyle name="Followed Hyperlink 21" xfId="4006" hidden="1" xr:uid="{00000000-0005-0000-0000-0000C6050000}"/>
    <cellStyle name="Followed Hyperlink 21" xfId="4365" hidden="1" xr:uid="{00000000-0005-0000-0000-0000C7050000}"/>
    <cellStyle name="Followed Hyperlink 21" xfId="4399" hidden="1" xr:uid="{00000000-0005-0000-0000-0000C8050000}"/>
    <cellStyle name="Followed Hyperlink 21" xfId="4449" hidden="1" xr:uid="{00000000-0005-0000-0000-0000C9050000}"/>
    <cellStyle name="Followed Hyperlink 21" xfId="4197" hidden="1" xr:uid="{00000000-0005-0000-0000-0000C1050000}"/>
    <cellStyle name="Followed Hyperlink 21" xfId="4239" hidden="1" xr:uid="{00000000-0005-0000-0000-0000C3050000}"/>
    <cellStyle name="Followed Hyperlink 21" xfId="4147" hidden="1" xr:uid="{00000000-0005-0000-0000-0000C0050000}"/>
    <cellStyle name="Followed Hyperlink 21" xfId="4113" hidden="1" xr:uid="{00000000-0005-0000-0000-0000BF050000}"/>
    <cellStyle name="Followed Hyperlink 21" xfId="3842" hidden="1" xr:uid="{00000000-0005-0000-0000-0000C2050000}"/>
    <cellStyle name="Followed Hyperlink 21" xfId="1354" hidden="1" xr:uid="{00000000-0005-0000-0000-00007D050000}"/>
    <cellStyle name="Followed Hyperlink 21" xfId="760" hidden="1" xr:uid="{00000000-0005-0000-0000-00007E050000}"/>
    <cellStyle name="Followed Hyperlink 21" xfId="1407" hidden="1" xr:uid="{00000000-0005-0000-0000-00007F050000}"/>
    <cellStyle name="Followed Hyperlink 21" xfId="1480" hidden="1" xr:uid="{00000000-0005-0000-0000-000080050000}"/>
    <cellStyle name="Followed Hyperlink 21" xfId="1530" hidden="1" xr:uid="{00000000-0005-0000-0000-000081050000}"/>
    <cellStyle name="Followed Hyperlink 21" xfId="613" hidden="1" xr:uid="{00000000-0005-0000-0000-000082050000}"/>
    <cellStyle name="Followed Hyperlink 21" xfId="1575" hidden="1" xr:uid="{00000000-0005-0000-0000-000083050000}"/>
    <cellStyle name="Followed Hyperlink 21" xfId="1644" hidden="1" xr:uid="{00000000-0005-0000-0000-000084050000}"/>
    <cellStyle name="Followed Hyperlink 21" xfId="1694" hidden="1" xr:uid="{00000000-0005-0000-0000-000085050000}"/>
    <cellStyle name="Followed Hyperlink 21" xfId="1290" hidden="1" xr:uid="{00000000-0005-0000-0000-000086050000}"/>
    <cellStyle name="Followed Hyperlink 21" xfId="1736" hidden="1" xr:uid="{00000000-0005-0000-0000-000087050000}"/>
    <cellStyle name="Followed Hyperlink 21" xfId="1770" hidden="1" xr:uid="{00000000-0005-0000-0000-000088050000}"/>
    <cellStyle name="Followed Hyperlink 21" xfId="1820" hidden="1" xr:uid="{00000000-0005-0000-0000-000089050000}"/>
    <cellStyle name="Followed Hyperlink 21" xfId="1465" hidden="1" xr:uid="{00000000-0005-0000-0000-00008A050000}"/>
    <cellStyle name="Followed Hyperlink 21" xfId="1862" hidden="1" xr:uid="{00000000-0005-0000-0000-00008B050000}"/>
    <cellStyle name="Followed Hyperlink 21" xfId="1946" hidden="1" xr:uid="{00000000-0005-0000-0000-00008D050000}"/>
    <cellStyle name="Followed Hyperlink 21" xfId="644" hidden="1" xr:uid="{00000000-0005-0000-0000-00006C050000}"/>
    <cellStyle name="Followed Hyperlink 21" xfId="694" hidden="1" xr:uid="{00000000-0005-0000-0000-00006D050000}"/>
    <cellStyle name="Followed Hyperlink 21" xfId="735" hidden="1" xr:uid="{00000000-0005-0000-0000-00006F050000}"/>
    <cellStyle name="Followed Hyperlink 21" xfId="252" hidden="1" xr:uid="{00000000-0005-0000-0000-00006E050000}"/>
    <cellStyle name="Followed Hyperlink 21" xfId="3907" hidden="1" xr:uid="{00000000-0005-0000-0000-0000B9050000}"/>
    <cellStyle name="Followed Hyperlink 21" xfId="2148" hidden="1" xr:uid="{00000000-0005-0000-0000-000092050000}"/>
    <cellStyle name="Followed Hyperlink 21" xfId="2198" hidden="1" xr:uid="{00000000-0005-0000-0000-000093050000}"/>
    <cellStyle name="Followed Hyperlink 21" xfId="2232" hidden="1" xr:uid="{00000000-0005-0000-0000-000094050000}"/>
    <cellStyle name="Followed Hyperlink 21" xfId="2282" hidden="1" xr:uid="{00000000-0005-0000-0000-000095050000}"/>
    <cellStyle name="Followed Hyperlink 21" xfId="2131" hidden="1" xr:uid="{00000000-0005-0000-0000-000096050000}"/>
    <cellStyle name="Followed Hyperlink 21" xfId="2324" hidden="1" xr:uid="{00000000-0005-0000-0000-000097050000}"/>
    <cellStyle name="Followed Hyperlink 21" xfId="2358" hidden="1" xr:uid="{00000000-0005-0000-0000-000098050000}"/>
    <cellStyle name="Followed Hyperlink 21" xfId="2408" hidden="1" xr:uid="{00000000-0005-0000-0000-000099050000}"/>
    <cellStyle name="Followed Hyperlink 21" xfId="2466" hidden="1" xr:uid="{00000000-0005-0000-0000-00009A050000}"/>
    <cellStyle name="Followed Hyperlink 21" xfId="2516" hidden="1" xr:uid="{00000000-0005-0000-0000-00009B050000}"/>
    <cellStyle name="Followed Hyperlink 21" xfId="2551" hidden="1" xr:uid="{00000000-0005-0000-0000-00009C050000}"/>
    <cellStyle name="Followed Hyperlink 21" xfId="2726" hidden="1" xr:uid="{00000000-0005-0000-0000-00009E050000}"/>
    <cellStyle name="Followed Hyperlink 21" xfId="2776" hidden="1" xr:uid="{00000000-0005-0000-0000-00009F050000}"/>
    <cellStyle name="Followed Hyperlink 21" xfId="2852" hidden="1" xr:uid="{00000000-0005-0000-0000-0000A0050000}"/>
    <cellStyle name="Followed Hyperlink 21" xfId="2902" hidden="1" xr:uid="{00000000-0005-0000-0000-0000A1050000}"/>
    <cellStyle name="Followed Hyperlink 21" xfId="2709" hidden="1" xr:uid="{00000000-0005-0000-0000-0000A2050000}"/>
    <cellStyle name="Followed Hyperlink 21" xfId="2944" hidden="1" xr:uid="{00000000-0005-0000-0000-0000A3050000}"/>
    <cellStyle name="Followed Hyperlink 21" xfId="3021" hidden="1" xr:uid="{00000000-0005-0000-0000-0000A4050000}"/>
    <cellStyle name="Followed Hyperlink 21" xfId="3071" hidden="1" xr:uid="{00000000-0005-0000-0000-0000A5050000}"/>
    <cellStyle name="Followed Hyperlink 21" xfId="2629" hidden="1" xr:uid="{00000000-0005-0000-0000-0000A6050000}"/>
    <cellStyle name="Followed Hyperlink 21" xfId="3112" hidden="1" xr:uid="{00000000-0005-0000-0000-0000A7050000}"/>
    <cellStyle name="Followed Hyperlink 21" xfId="3189" hidden="1" xr:uid="{00000000-0005-0000-0000-0000A8050000}"/>
    <cellStyle name="Followed Hyperlink 21" xfId="3239" hidden="1" xr:uid="{00000000-0005-0000-0000-0000A9050000}"/>
    <cellStyle name="Followed Hyperlink 21" xfId="4525" hidden="1" xr:uid="{00000000-0005-0000-0000-0000CA050000}"/>
    <cellStyle name="Followed Hyperlink 21" xfId="4575" hidden="1" xr:uid="{00000000-0005-0000-0000-0000CB050000}"/>
    <cellStyle name="Followed Hyperlink 21" xfId="4508" hidden="1" xr:uid="{00000000-0005-0000-0000-0000CE050000}"/>
    <cellStyle name="Followed Hyperlink 21" xfId="4609" hidden="1" xr:uid="{00000000-0005-0000-0000-0000CC050000}"/>
    <cellStyle name="Followed Hyperlink 21" xfId="1896" hidden="1" xr:uid="{00000000-0005-0000-0000-00008C050000}"/>
    <cellStyle name="Followed Hyperlink 21" xfId="2973" hidden="1" xr:uid="{00000000-0005-0000-0000-0000AE050000}"/>
    <cellStyle name="Followed Hyperlink 21" xfId="3434" hidden="1" xr:uid="{00000000-0005-0000-0000-0000AF050000}"/>
    <cellStyle name="Followed Hyperlink 21" xfId="3469" hidden="1" xr:uid="{00000000-0005-0000-0000-0000B0050000}"/>
    <cellStyle name="Followed Hyperlink 21" xfId="3519" hidden="1" xr:uid="{00000000-0005-0000-0000-0000B1050000}"/>
    <cellStyle name="Followed Hyperlink 21" xfId="3566" hidden="1" xr:uid="{00000000-0005-0000-0000-0000B2050000}"/>
    <cellStyle name="Followed Hyperlink 21" xfId="3616" hidden="1" xr:uid="{00000000-0005-0000-0000-0000B3050000}"/>
    <cellStyle name="Followed Hyperlink 21" xfId="3681" hidden="1" xr:uid="{00000000-0005-0000-0000-0000B4050000}"/>
    <cellStyle name="Followed Hyperlink 21" xfId="3731" hidden="1" xr:uid="{00000000-0005-0000-0000-0000B5050000}"/>
    <cellStyle name="Followed Hyperlink 21" xfId="3137" hidden="1" xr:uid="{00000000-0005-0000-0000-0000B6050000}"/>
    <cellStyle name="Followed Hyperlink 21" xfId="3784" hidden="1" xr:uid="{00000000-0005-0000-0000-0000B7050000}"/>
    <cellStyle name="Followed Hyperlink 21" xfId="3857" hidden="1" xr:uid="{00000000-0005-0000-0000-0000B8050000}"/>
    <cellStyle name="Followed Hyperlink 21" xfId="2990" hidden="1" xr:uid="{00000000-0005-0000-0000-0000BA050000}"/>
    <cellStyle name="Followed Hyperlink 21" xfId="3952" hidden="1" xr:uid="{00000000-0005-0000-0000-0000BB050000}"/>
    <cellStyle name="Followed Hyperlink 21" xfId="4021" hidden="1" xr:uid="{00000000-0005-0000-0000-0000BC050000}"/>
    <cellStyle name="Followed Hyperlink 21" xfId="3667" hidden="1" xr:uid="{00000000-0005-0000-0000-0000BE050000}"/>
    <cellStyle name="Followed Hyperlink 21" xfId="4071" hidden="1" xr:uid="{00000000-0005-0000-0000-0000BD050000}"/>
    <cellStyle name="Followed Hyperlink 21" xfId="2601" hidden="1" xr:uid="{00000000-0005-0000-0000-00009D050000}"/>
    <cellStyle name="Followed Hyperlink 21" xfId="1057" hidden="1" xr:uid="{00000000-0005-0000-0000-000077050000}"/>
    <cellStyle name="Followed Hyperlink 21" xfId="1092" hidden="1" xr:uid="{00000000-0005-0000-0000-000078050000}"/>
    <cellStyle name="Followed Hyperlink 21" xfId="1142" hidden="1" xr:uid="{00000000-0005-0000-0000-000079050000}"/>
    <cellStyle name="Followed Hyperlink 21" xfId="1189" hidden="1" xr:uid="{00000000-0005-0000-0000-00007A050000}"/>
    <cellStyle name="Followed Hyperlink 21" xfId="1239" hidden="1" xr:uid="{00000000-0005-0000-0000-00007B050000}"/>
    <cellStyle name="Followed Hyperlink 21" xfId="1304" hidden="1" xr:uid="{00000000-0005-0000-0000-00007C050000}"/>
    <cellStyle name="Followed Hyperlink 21" xfId="332" hidden="1" xr:uid="{00000000-0005-0000-0000-00006A050000}"/>
    <cellStyle name="Followed Hyperlink 21" xfId="567" hidden="1" xr:uid="{00000000-0005-0000-0000-00006B050000}"/>
    <cellStyle name="Followed Hyperlink 21" xfId="140" hidden="1" xr:uid="{00000000-0005-0000-0000-000063050000}"/>
    <cellStyle name="Followed Hyperlink 21" xfId="224" hidden="1" xr:uid="{00000000-0005-0000-0000-000065050000}"/>
    <cellStyle name="Followed Hyperlink 21" xfId="90" hidden="1" xr:uid="{00000000-0005-0000-0000-000062050000}"/>
    <cellStyle name="Followed Hyperlink 21" xfId="56" hidden="1" xr:uid="{00000000-0005-0000-0000-000061050000}"/>
    <cellStyle name="Followed Hyperlink 21" xfId="174" hidden="1" xr:uid="{00000000-0005-0000-0000-000064050000}"/>
    <cellStyle name="Followed Hyperlink 21" xfId="2837" hidden="1" xr:uid="{00000000-0005-0000-0000-0000AA050000}"/>
    <cellStyle name="Followed Hyperlink 21" xfId="3280" hidden="1" xr:uid="{00000000-0005-0000-0000-0000AB050000}"/>
    <cellStyle name="Followed Hyperlink 21" xfId="3327" hidden="1" xr:uid="{00000000-0005-0000-0000-0000AC050000}"/>
    <cellStyle name="Followed Hyperlink 21" xfId="3377" hidden="1" xr:uid="{00000000-0005-0000-0000-0000AD050000}"/>
    <cellStyle name="Followed Hyperlink 21" xfId="1000" hidden="1" xr:uid="{00000000-0005-0000-0000-000075050000}"/>
    <cellStyle name="Followed Hyperlink 21" xfId="596" hidden="1" xr:uid="{00000000-0005-0000-0000-000076050000}"/>
    <cellStyle name="Followed Hyperlink 21" xfId="349" hidden="1" xr:uid="{00000000-0005-0000-0000-000066050000}"/>
    <cellStyle name="Followed Hyperlink 21" xfId="399" hidden="1" xr:uid="{00000000-0005-0000-0000-000067050000}"/>
    <cellStyle name="Followed Hyperlink 21" xfId="475" hidden="1" xr:uid="{00000000-0005-0000-0000-000068050000}"/>
    <cellStyle name="Followed Hyperlink 21" xfId="525" hidden="1" xr:uid="{00000000-0005-0000-0000-000069050000}"/>
    <cellStyle name="Followed Hyperlink 21" xfId="460" hidden="1" xr:uid="{00000000-0005-0000-0000-000072050000}"/>
    <cellStyle name="Followed Hyperlink 21" xfId="903" hidden="1" xr:uid="{00000000-0005-0000-0000-000073050000}"/>
    <cellStyle name="Followed Hyperlink 21" xfId="950" hidden="1" xr:uid="{00000000-0005-0000-0000-000074050000}"/>
    <cellStyle name="Followed Hyperlink 21" xfId="862" hidden="1" xr:uid="{00000000-0005-0000-0000-000071050000}"/>
    <cellStyle name="Followed Hyperlink 21" xfId="812" hidden="1" xr:uid="{00000000-0005-0000-0000-000070050000}"/>
    <cellStyle name="Followed Hyperlink 21" xfId="4785" hidden="1" xr:uid="{00000000-0005-0000-0000-0000D1050000}"/>
    <cellStyle name="Followed Hyperlink 21" xfId="9554" hidden="1" xr:uid="{F57C0128-2C64-4938-95BC-F86D60E68FDB}"/>
    <cellStyle name="Followed Hyperlink 21" xfId="9478" hidden="1" xr:uid="{9BF9F14F-5861-42B4-B3E7-BC2C51B9AA3E}"/>
    <cellStyle name="Followed Hyperlink 21" xfId="6452" hidden="1" xr:uid="{D0117C13-D4A8-4C12-8851-9C0CCEFCC736}"/>
    <cellStyle name="Followed Hyperlink 21" xfId="6811" hidden="1" xr:uid="{6FE107F2-360D-4210-875F-4869239E8632}"/>
    <cellStyle name="Followed Hyperlink 21" xfId="6845" hidden="1" xr:uid="{9B8FD739-A7F4-48FF-B3CB-C00ED035DCE0}"/>
    <cellStyle name="Followed Hyperlink 21" xfId="6895" hidden="1" xr:uid="{B0E8F0F3-D176-44DD-8393-928808110611}"/>
    <cellStyle name="Followed Hyperlink 21" xfId="9092" hidden="1" xr:uid="{A27CFA99-54A3-47FD-A324-C89AB4AF238B}"/>
    <cellStyle name="Followed Hyperlink 21" xfId="9142" hidden="1" xr:uid="{11253035-BC6B-4AEF-BECA-38BBA78DCB8C}"/>
    <cellStyle name="Followed Hyperlink 21" xfId="8825" hidden="1" xr:uid="{D27DE4EF-7349-4076-AB37-3535DB4E808D}"/>
    <cellStyle name="Followed Hyperlink 21" xfId="9184" hidden="1" xr:uid="{B581FDBE-A9BD-4917-B8C7-A80DB4942C00}"/>
    <cellStyle name="Followed Hyperlink 21" xfId="9218" hidden="1" xr:uid="{940D5E14-DEC9-43D7-A12D-2A6B40B8DF6A}"/>
    <cellStyle name="Followed Hyperlink 21" xfId="9268" hidden="1" xr:uid="{97DC1C87-8738-41C4-99E5-8FB865F81F75}"/>
    <cellStyle name="Followed Hyperlink 21" xfId="9016" hidden="1" xr:uid="{9707DC79-D52A-4C12-823A-64F716FBC02D}"/>
    <cellStyle name="Followed Hyperlink 21" xfId="9058" hidden="1" xr:uid="{4ACAFEC1-5718-4C76-B594-DAEAC7C31BBB}"/>
    <cellStyle name="Followed Hyperlink 21" xfId="8966" hidden="1" xr:uid="{0D4C8153-F472-42A5-8349-E4C883931022}"/>
    <cellStyle name="Followed Hyperlink 21" xfId="8932" hidden="1" xr:uid="{9A9D0A33-31EB-4627-A3BB-DA13A115036E}"/>
    <cellStyle name="Followed Hyperlink 21" xfId="8661" hidden="1" xr:uid="{D713B161-185D-4585-9267-8FE1DDC1644D}"/>
    <cellStyle name="Followed Hyperlink 21" xfId="6177" hidden="1" xr:uid="{71CD9971-A37C-470D-B953-AE1ADCBC6DE3}"/>
    <cellStyle name="Followed Hyperlink 21" xfId="5583" hidden="1" xr:uid="{C28EDB76-B835-4A3E-AE33-6B4B8D52D622}"/>
    <cellStyle name="Followed Hyperlink 21" xfId="6230" hidden="1" xr:uid="{64C81280-7942-4153-B641-F1CAC2FD53FB}"/>
    <cellStyle name="Followed Hyperlink 21" xfId="6303" hidden="1" xr:uid="{7F4EEA9E-9CCA-40F2-B1AE-61E19D407663}"/>
    <cellStyle name="Followed Hyperlink 21" xfId="6353" hidden="1" xr:uid="{F88C9C40-4F55-4990-AC68-4FA948F46F66}"/>
    <cellStyle name="Followed Hyperlink 21" xfId="5436" hidden="1" xr:uid="{9C825BF6-E793-400A-A95A-11A50408D525}"/>
    <cellStyle name="Followed Hyperlink 21" xfId="6398" hidden="1" xr:uid="{809E9DD7-6AFD-4091-AA65-BEBCE19CB9EB}"/>
    <cellStyle name="Followed Hyperlink 21" xfId="6467" hidden="1" xr:uid="{44AADD23-1B02-401B-8FCB-85B31DEE6DAD}"/>
    <cellStyle name="Followed Hyperlink 21" xfId="6517" hidden="1" xr:uid="{D790147C-4A19-4A1D-A9C0-54161C3A825A}"/>
    <cellStyle name="Followed Hyperlink 21" xfId="6113" hidden="1" xr:uid="{57FF55C0-835A-48FC-A7C4-4C8D5B7F2A19}"/>
    <cellStyle name="Followed Hyperlink 21" xfId="6559" hidden="1" xr:uid="{9BBDE549-1394-4AA7-881D-E577EB36F078}"/>
    <cellStyle name="Followed Hyperlink 21" xfId="6593" hidden="1" xr:uid="{D28C67BE-7DF4-4262-80BA-97799648016D}"/>
    <cellStyle name="Followed Hyperlink 21" xfId="6643" hidden="1" xr:uid="{F6D56060-8BB4-4836-97F4-0F77768444F6}"/>
    <cellStyle name="Followed Hyperlink 21" xfId="6288" hidden="1" xr:uid="{1BFA66E4-5EF1-42A4-BA85-AAC5747CDF2A}"/>
    <cellStyle name="Followed Hyperlink 21" xfId="6685" hidden="1" xr:uid="{6116382B-687A-4A64-89DD-56AC9A8F2842}"/>
    <cellStyle name="Followed Hyperlink 21" xfId="6769" hidden="1" xr:uid="{D196F3A3-3DCF-4064-BA0B-03E4CA84A1C9}"/>
    <cellStyle name="Followed Hyperlink 21" xfId="5467" hidden="1" xr:uid="{FD0A9340-6A93-47F8-A101-ACC4003D9030}"/>
    <cellStyle name="Followed Hyperlink 21" xfId="5517" hidden="1" xr:uid="{5BA4242B-7591-4A13-B174-2387F3D6A6ED}"/>
    <cellStyle name="Followed Hyperlink 21" xfId="5558" hidden="1" xr:uid="{30215F1B-2B07-4D22-9E8F-0C1BE7A18179}"/>
    <cellStyle name="Followed Hyperlink 21" xfId="5075" hidden="1" xr:uid="{5AB3495D-EADD-43C2-89C1-17325BCAB435}"/>
    <cellStyle name="Followed Hyperlink 21" xfId="8726" hidden="1" xr:uid="{3E6C6711-7AA6-4658-B9DC-2E534BCFED50}"/>
    <cellStyle name="Followed Hyperlink 21" xfId="6971" hidden="1" xr:uid="{BBB6DEE4-1F76-429E-A943-16B7CCE710DD}"/>
    <cellStyle name="Followed Hyperlink 21" xfId="7021" hidden="1" xr:uid="{4FD72447-DCD6-45E1-ABB7-E8D26C8FBA0D}"/>
    <cellStyle name="Followed Hyperlink 21" xfId="7055" hidden="1" xr:uid="{0EAD982A-4242-49B5-BD1E-F422F5D74F7F}"/>
    <cellStyle name="Followed Hyperlink 21" xfId="7105" hidden="1" xr:uid="{618A82C6-0F69-4A3A-9B24-A899C33A50A6}"/>
    <cellStyle name="Followed Hyperlink 21" xfId="6954" hidden="1" xr:uid="{0ADAC16B-FCDE-4025-A950-C65474798B56}"/>
    <cellStyle name="Followed Hyperlink 21" xfId="7147" hidden="1" xr:uid="{B02AAC3D-6F87-4AE2-8D90-1D9711EF9B0B}"/>
    <cellStyle name="Followed Hyperlink 21" xfId="7181" hidden="1" xr:uid="{D8CE8BD6-8D52-4C0C-9417-609190A6058A}"/>
    <cellStyle name="Followed Hyperlink 21" xfId="7231" hidden="1" xr:uid="{20AB93AC-C83D-4AA6-9AB2-D1049187790A}"/>
    <cellStyle name="Followed Hyperlink 21" xfId="7286" hidden="1" xr:uid="{4AD812A9-BCE8-4C10-8538-D6BC00D94261}"/>
    <cellStyle name="Followed Hyperlink 21" xfId="7336" hidden="1" xr:uid="{97BB6195-F76B-4DC3-9126-647CE5601C24}"/>
    <cellStyle name="Followed Hyperlink 21" xfId="7370" hidden="1" xr:uid="{636F3BCE-550B-4BA9-B08A-FCD3BCD301D2}"/>
    <cellStyle name="Followed Hyperlink 21" xfId="7545" hidden="1" xr:uid="{65FD7D79-D403-4D2D-B5C2-9D738486C6B6}"/>
    <cellStyle name="Followed Hyperlink 21" xfId="7595" hidden="1" xr:uid="{9E8B79B7-FF92-4898-8068-7312D6240DF7}"/>
    <cellStyle name="Followed Hyperlink 21" xfId="7671" hidden="1" xr:uid="{7F3CA068-2AB4-42F7-BF31-98FB13C351F2}"/>
    <cellStyle name="Followed Hyperlink 21" xfId="7721" hidden="1" xr:uid="{41701878-BA4B-4E38-A3D2-495310826627}"/>
    <cellStyle name="Followed Hyperlink 21" xfId="7528" hidden="1" xr:uid="{D462BD10-A693-4B04-82EB-F4E5EB85CA87}"/>
    <cellStyle name="Followed Hyperlink 21" xfId="7763" hidden="1" xr:uid="{CE739270-C20C-4251-9B19-2C5E1608F760}"/>
    <cellStyle name="Followed Hyperlink 21" xfId="7840" hidden="1" xr:uid="{A9EA681C-6C1B-4AA4-BF98-D733F9E18179}"/>
    <cellStyle name="Followed Hyperlink 21" xfId="7890" hidden="1" xr:uid="{98D63218-9BC6-4E0D-AFA0-5A8A41DACD62}"/>
    <cellStyle name="Followed Hyperlink 21" xfId="7448" hidden="1" xr:uid="{9220F3C1-B3FF-4C32-BB88-F9B95904DEED}"/>
    <cellStyle name="Followed Hyperlink 21" xfId="7931" hidden="1" xr:uid="{6E6D9253-437B-427B-95A8-739427EFE241}"/>
    <cellStyle name="Followed Hyperlink 21" xfId="8008" hidden="1" xr:uid="{87E9A477-B49F-4AB9-AB1A-746C988FD607}"/>
    <cellStyle name="Followed Hyperlink 21" xfId="8058" hidden="1" xr:uid="{3A6FBCCF-42F9-4632-BA6A-596AED505A33}"/>
    <cellStyle name="Followed Hyperlink 21" xfId="9344" hidden="1" xr:uid="{59C48258-06BC-429D-961D-5E2123A228F1}"/>
    <cellStyle name="Followed Hyperlink 21" xfId="9394" hidden="1" xr:uid="{EA095F80-C32D-4197-BB19-1BE3AB274DE1}"/>
    <cellStyle name="Followed Hyperlink 21" xfId="9327" hidden="1" xr:uid="{4288FA17-98F0-4E26-8DF8-71B2F4222076}"/>
    <cellStyle name="Followed Hyperlink 21" xfId="9428" hidden="1" xr:uid="{E7A66ED5-509E-43F5-BCC0-ACDD273D2746}"/>
    <cellStyle name="Followed Hyperlink 21" xfId="6719" hidden="1" xr:uid="{DE35A35F-7A67-45B0-8FB5-1548633380E3}"/>
    <cellStyle name="Followed Hyperlink 21" xfId="7792" hidden="1" xr:uid="{3E40F975-E925-4BF5-B5AB-2AF252BF8DA7}"/>
    <cellStyle name="Followed Hyperlink 21" xfId="8253" hidden="1" xr:uid="{1AB46DA1-AA5E-4D67-AA3F-55FF0C8849EC}"/>
    <cellStyle name="Followed Hyperlink 21" xfId="8288" hidden="1" xr:uid="{DC5621D2-D52D-4535-BBC2-82DC3648C9D6}"/>
    <cellStyle name="Followed Hyperlink 21" xfId="8338" hidden="1" xr:uid="{F3D2BBD3-BA75-4EFC-AAC0-3CA43F28104F}"/>
    <cellStyle name="Followed Hyperlink 21" xfId="8385" hidden="1" xr:uid="{FE728DE7-506F-4F20-B9CA-51B7E3CD699B}"/>
    <cellStyle name="Followed Hyperlink 21" xfId="8435" hidden="1" xr:uid="{D2EFE8C2-9353-4BC1-9D8B-53090D0BA0DE}"/>
    <cellStyle name="Followed Hyperlink 21" xfId="8500" hidden="1" xr:uid="{2354A7FC-6F32-4F29-87C0-271237924818}"/>
    <cellStyle name="Followed Hyperlink 21" xfId="8550" hidden="1" xr:uid="{65D3EA2B-C2C6-4EF8-B194-209C54458EDC}"/>
    <cellStyle name="Followed Hyperlink 21" xfId="7956" hidden="1" xr:uid="{E2A86797-46EF-4656-9188-526095975D96}"/>
    <cellStyle name="Followed Hyperlink 21" xfId="8603" hidden="1" xr:uid="{D94EF197-6B1F-457F-95CD-4AD8362ABD69}"/>
    <cellStyle name="Followed Hyperlink 21" xfId="8676" hidden="1" xr:uid="{A117C022-CD96-4B2A-AD7F-AB9E6B436698}"/>
    <cellStyle name="Followed Hyperlink 21" xfId="7809" hidden="1" xr:uid="{AF018AB7-8D78-44AB-BFC9-57536489A1CC}"/>
    <cellStyle name="Followed Hyperlink 21" xfId="8771" hidden="1" xr:uid="{B9146BAF-9792-49A8-870D-7A4683FD3C4E}"/>
    <cellStyle name="Followed Hyperlink 21" xfId="8840" hidden="1" xr:uid="{F34E21CB-3835-46FC-A3E2-14058203FC06}"/>
    <cellStyle name="Followed Hyperlink 21" xfId="8486" hidden="1" xr:uid="{725C5634-9487-4052-9FC2-CC62EE63AF0C}"/>
    <cellStyle name="Followed Hyperlink 21" xfId="8890" hidden="1" xr:uid="{C0C0FDB3-3319-47B8-A5C7-EF9929EAFAB9}"/>
    <cellStyle name="Followed Hyperlink 21" xfId="7420" hidden="1" xr:uid="{CCE3E613-0EE1-4B23-9F98-3F7D362D3DAD}"/>
    <cellStyle name="Followed Hyperlink 21" xfId="5880" hidden="1" xr:uid="{74B82B2A-46A4-4AC4-8D64-B893C366D3CF}"/>
    <cellStyle name="Followed Hyperlink 21" xfId="5915" hidden="1" xr:uid="{A16C373D-6D7B-42EC-A6B2-7A2D552E9D21}"/>
    <cellStyle name="Followed Hyperlink 21" xfId="5965" hidden="1" xr:uid="{C511EC71-D634-4D94-987E-7C05E221A04A}"/>
    <cellStyle name="Followed Hyperlink 21" xfId="6012" hidden="1" xr:uid="{3C5C96AA-6E53-4241-9CF1-960E420B2C53}"/>
    <cellStyle name="Followed Hyperlink 21" xfId="6062" hidden="1" xr:uid="{A842B671-7F3C-4294-9C9D-DDF7D78AC6BE}"/>
    <cellStyle name="Followed Hyperlink 21" xfId="6127" hidden="1" xr:uid="{A2C4C53C-4B91-472B-B7B0-2606BF3841C9}"/>
    <cellStyle name="Followed Hyperlink 21" xfId="5155" hidden="1" xr:uid="{8F75C0E7-6EEF-4360-AD22-C6D1B2C90B85}"/>
    <cellStyle name="Followed Hyperlink 21" xfId="5390" hidden="1" xr:uid="{DABA20DD-D44F-400C-86C2-1C830B574A9B}"/>
    <cellStyle name="Followed Hyperlink 21" xfId="4963" hidden="1" xr:uid="{AB6A2DA4-9F2E-4DEA-A2F6-5B15B1C05F02}"/>
    <cellStyle name="Followed Hyperlink 21" xfId="5047" hidden="1" xr:uid="{099D912B-DFC0-41FA-8E07-BB1333144DBA}"/>
    <cellStyle name="Followed Hyperlink 21" xfId="4913" hidden="1" xr:uid="{5B7A046E-B477-48DA-A120-84D83F7A46B8}"/>
    <cellStyle name="Followed Hyperlink 21" xfId="4879" hidden="1" xr:uid="{03BA2547-8B59-4983-9734-465B752C8ACE}"/>
    <cellStyle name="Followed Hyperlink 21" xfId="4997" hidden="1" xr:uid="{844DE3BC-4B43-4624-BED2-1FD073B5C024}"/>
    <cellStyle name="Followed Hyperlink 21" xfId="7656" hidden="1" xr:uid="{797E2412-3C28-4606-8D10-5505B395FD07}"/>
    <cellStyle name="Followed Hyperlink 21" xfId="8099" hidden="1" xr:uid="{BA71E231-00A1-4A6B-A87D-C75FDAA2D93D}"/>
    <cellStyle name="Followed Hyperlink 21" xfId="8146" hidden="1" xr:uid="{F2E8BB94-0DB4-4980-AEA2-C1EDD7830020}"/>
    <cellStyle name="Followed Hyperlink 21" xfId="8196" hidden="1" xr:uid="{49AF92EB-AEFA-44FF-A0D3-F1417EDFE591}"/>
    <cellStyle name="Followed Hyperlink 21" xfId="5823" hidden="1" xr:uid="{0437483C-B8A7-485D-BD39-217BA511CAC4}"/>
    <cellStyle name="Followed Hyperlink 21" xfId="5419" hidden="1" xr:uid="{6919892F-6EAA-4360-AA44-72E587654088}"/>
    <cellStyle name="Followed Hyperlink 21" xfId="5172" hidden="1" xr:uid="{28C016E8-0CF6-45D2-9E78-51325181E432}"/>
    <cellStyle name="Followed Hyperlink 21" xfId="5222" hidden="1" xr:uid="{3FAC558F-4735-4383-B13E-6ADDD7107782}"/>
    <cellStyle name="Followed Hyperlink 21" xfId="5298" hidden="1" xr:uid="{F7EEBC06-BF9E-4CAC-AA7F-2E3CACBC388D}"/>
    <cellStyle name="Followed Hyperlink 21" xfId="5348" hidden="1" xr:uid="{31BA4615-55D0-4522-AA5F-C5800BA43549}"/>
    <cellStyle name="Followed Hyperlink 21" xfId="5283" hidden="1" xr:uid="{98212E52-A157-426F-A9A5-73398A2229FA}"/>
    <cellStyle name="Followed Hyperlink 21" xfId="5726" hidden="1" xr:uid="{534F39B4-7235-43EE-ABE5-D2F4616EAFE2}"/>
    <cellStyle name="Followed Hyperlink 21" xfId="5773" hidden="1" xr:uid="{C711BDC6-3D9C-469F-9CDC-0AF8BF48A4A4}"/>
    <cellStyle name="Followed Hyperlink 21" xfId="5685" hidden="1" xr:uid="{35B295B3-E906-41E7-BBEF-F34A7B193B2E}"/>
    <cellStyle name="Followed Hyperlink 21" xfId="5635" hidden="1" xr:uid="{A9495251-EDAC-464E-AE88-C54DC298A9E2}"/>
    <cellStyle name="Followed Hyperlink 21" xfId="9604" hidden="1" xr:uid="{4FC53A0B-25B2-4E76-8DD7-03B8C1AD64F1}"/>
    <cellStyle name="Followed Hyperlink 21" xfId="14297" hidden="1" xr:uid="{72CF10AD-3CA5-476B-99C5-6919E60E3F50}"/>
    <cellStyle name="Followed Hyperlink 21" xfId="14221" hidden="1" xr:uid="{25A11C6C-2BBE-4A5A-9499-2B2537971F45}"/>
    <cellStyle name="Followed Hyperlink 21" xfId="11197" hidden="1" xr:uid="{D3459F36-D109-4232-BA71-4D578513213D}"/>
    <cellStyle name="Followed Hyperlink 21" xfId="11556" hidden="1" xr:uid="{B6BD0FAA-3596-4E81-88A1-213A73AE335E}"/>
    <cellStyle name="Followed Hyperlink 21" xfId="11590" hidden="1" xr:uid="{383594EB-795A-4B47-BD14-DC8FD0DF4B2F}"/>
    <cellStyle name="Followed Hyperlink 21" xfId="11640" hidden="1" xr:uid="{1A49A5A3-A927-4C97-9298-772212DFEA14}"/>
    <cellStyle name="Followed Hyperlink 21" xfId="13835" hidden="1" xr:uid="{11DC1AB8-D6B6-477E-A94C-C1B92189FDA3}"/>
    <cellStyle name="Followed Hyperlink 21" xfId="13885" hidden="1" xr:uid="{ADFA75C0-BA03-4C63-94CF-7D19D79485FF}"/>
    <cellStyle name="Followed Hyperlink 21" xfId="13568" hidden="1" xr:uid="{3B9BFFB9-E409-43BB-BEE6-A9867E530194}"/>
    <cellStyle name="Followed Hyperlink 21" xfId="13927" hidden="1" xr:uid="{A3742C21-7F53-457F-AD87-01E413213AB6}"/>
    <cellStyle name="Followed Hyperlink 21" xfId="13961" hidden="1" xr:uid="{4D7B6021-DA09-45B4-BE82-B582664C1C62}"/>
    <cellStyle name="Followed Hyperlink 21" xfId="14011" hidden="1" xr:uid="{BBCC4FA0-BE74-4E51-A421-046B578A4503}"/>
    <cellStyle name="Followed Hyperlink 21" xfId="13759" hidden="1" xr:uid="{4C42C54D-4D01-45CF-A3E7-956555F31AA2}"/>
    <cellStyle name="Followed Hyperlink 21" xfId="13801" hidden="1" xr:uid="{C685486A-39CB-40CE-8582-8781317929B6}"/>
    <cellStyle name="Followed Hyperlink 21" xfId="13709" hidden="1" xr:uid="{F4D2D598-7353-456F-83D2-A9BCF1C27524}"/>
    <cellStyle name="Followed Hyperlink 21" xfId="13675" hidden="1" xr:uid="{1931331B-3FFC-4B06-A826-BC538F1FE1EE}"/>
    <cellStyle name="Followed Hyperlink 21" xfId="13404" hidden="1" xr:uid="{C0FBB0A9-03FD-49F0-B919-D657C82A09AC}"/>
    <cellStyle name="Followed Hyperlink 21" xfId="10922" hidden="1" xr:uid="{2F8E8A42-CB8A-4ED9-B8E1-A7E2221F6C02}"/>
    <cellStyle name="Followed Hyperlink 21" xfId="10328" hidden="1" xr:uid="{8BE9FBFE-3ABB-48B9-93AA-0AF132B6996E}"/>
    <cellStyle name="Followed Hyperlink 21" xfId="10975" hidden="1" xr:uid="{554E926E-30C5-484A-84C5-B2D9A49AB2F0}"/>
    <cellStyle name="Followed Hyperlink 21" xfId="11048" hidden="1" xr:uid="{33AE4039-9EB6-4183-9E59-BDC1D292FBF6}"/>
    <cellStyle name="Followed Hyperlink 21" xfId="11098" hidden="1" xr:uid="{E45E83AE-2AB2-4C77-A3E1-B3E47E15B83A}"/>
    <cellStyle name="Followed Hyperlink 21" xfId="10181" hidden="1" xr:uid="{431001F0-E628-4FBF-9AFE-A2C7086ECFE4}"/>
    <cellStyle name="Followed Hyperlink 21" xfId="11143" hidden="1" xr:uid="{2E069E9E-0017-4536-954A-DA10FB3598E2}"/>
    <cellStyle name="Followed Hyperlink 21" xfId="11212" hidden="1" xr:uid="{4082755C-2C80-4482-9E1C-2D3B8E614565}"/>
    <cellStyle name="Followed Hyperlink 21" xfId="11262" hidden="1" xr:uid="{A967949A-6E76-4895-B74C-DDE5350AF55E}"/>
    <cellStyle name="Followed Hyperlink 21" xfId="10858" hidden="1" xr:uid="{ED5A7A6C-FB3F-45AE-A6D6-14C744C3038A}"/>
    <cellStyle name="Followed Hyperlink 21" xfId="11304" hidden="1" xr:uid="{ECC099F6-1FED-4A6D-86FE-DD9286F34634}"/>
    <cellStyle name="Followed Hyperlink 21" xfId="11338" hidden="1" xr:uid="{44179653-1D12-41D2-B56A-E2787716FD27}"/>
    <cellStyle name="Followed Hyperlink 21" xfId="11388" hidden="1" xr:uid="{3BBE9DFF-E1D1-47C9-9AC5-A93E042DE909}"/>
    <cellStyle name="Followed Hyperlink 21" xfId="11033" hidden="1" xr:uid="{21079BD1-B5E8-4905-AAD4-F62AAEC81DFE}"/>
    <cellStyle name="Followed Hyperlink 21" xfId="11430" hidden="1" xr:uid="{34C17A79-61E3-4AC3-9884-FFC9B52AFF4F}"/>
    <cellStyle name="Followed Hyperlink 21" xfId="11514" hidden="1" xr:uid="{0D427FE3-CF0E-4D7E-9D67-720378FC917E}"/>
    <cellStyle name="Followed Hyperlink 21" xfId="10212" hidden="1" xr:uid="{F9C8698B-8901-4852-BABE-9ADCB23ACBBB}"/>
    <cellStyle name="Followed Hyperlink 21" xfId="10262" hidden="1" xr:uid="{EE027C76-729B-4CE9-8A3D-DB78CFF56669}"/>
    <cellStyle name="Followed Hyperlink 21" xfId="10303" hidden="1" xr:uid="{2EEDD9F7-5258-472B-B523-D2B50F10E611}"/>
    <cellStyle name="Followed Hyperlink 21" xfId="9820" hidden="1" xr:uid="{AFF7E49F-1F5D-42F7-BC21-B3952F7ACD9F}"/>
    <cellStyle name="Followed Hyperlink 21" xfId="13469" hidden="1" xr:uid="{86250D3F-E19F-4497-A699-68F0C2D5173B}"/>
    <cellStyle name="Followed Hyperlink 21" xfId="11716" hidden="1" xr:uid="{0483C104-3E99-4F53-B692-B0BFDACC59F8}"/>
    <cellStyle name="Followed Hyperlink 21" xfId="11766" hidden="1" xr:uid="{C48D30A4-925A-49FA-A200-F34EFA112144}"/>
    <cellStyle name="Followed Hyperlink 21" xfId="11800" hidden="1" xr:uid="{C3EC4EEA-8C64-46FF-A7B6-C6837DE66E23}"/>
    <cellStyle name="Followed Hyperlink 21" xfId="11850" hidden="1" xr:uid="{1FD0CEFC-ED59-4358-82F2-6889DEB159D1}"/>
    <cellStyle name="Followed Hyperlink 21" xfId="11699" hidden="1" xr:uid="{BF5ECE93-6C16-427C-BECF-6D6F9AAB3989}"/>
    <cellStyle name="Followed Hyperlink 21" xfId="11892" hidden="1" xr:uid="{D702208F-74A3-4F41-AE93-304E4CB0E1C5}"/>
    <cellStyle name="Followed Hyperlink 21" xfId="11926" hidden="1" xr:uid="{837D03D5-C37E-44B8-A17C-93F727F6F4D5}"/>
    <cellStyle name="Followed Hyperlink 21" xfId="11976" hidden="1" xr:uid="{4FD1F021-43A7-4BC3-9048-B1DFC6A0BC9F}"/>
    <cellStyle name="Followed Hyperlink 21" xfId="12029" hidden="1" xr:uid="{43FF15F2-6626-414B-823E-A6718E430AEF}"/>
    <cellStyle name="Followed Hyperlink 21" xfId="12079" hidden="1" xr:uid="{1641906D-1D45-413B-8718-4995587D43E3}"/>
    <cellStyle name="Followed Hyperlink 21" xfId="12113" hidden="1" xr:uid="{82AB9F60-52E8-4F1A-AA03-81785E14CF91}"/>
    <cellStyle name="Followed Hyperlink 21" xfId="12288" hidden="1" xr:uid="{A9DB7578-0A1A-4D07-9DDC-682B0A2BF456}"/>
    <cellStyle name="Followed Hyperlink 21" xfId="12338" hidden="1" xr:uid="{CAB7E4DC-0E62-462C-8B25-63FAB70940C7}"/>
    <cellStyle name="Followed Hyperlink 21" xfId="12414" hidden="1" xr:uid="{999356F0-945B-41A6-AD6C-8670D60A04EB}"/>
    <cellStyle name="Followed Hyperlink 21" xfId="12464" hidden="1" xr:uid="{2E09FE2C-774E-4CA0-86A1-6B052EFAE839}"/>
    <cellStyle name="Followed Hyperlink 21" xfId="12271" hidden="1" xr:uid="{14A87745-B797-4125-AEB2-599A5E9A4EF5}"/>
    <cellStyle name="Followed Hyperlink 21" xfId="12506" hidden="1" xr:uid="{DB85ADC0-CFFF-4599-A218-0115BEFBDC76}"/>
    <cellStyle name="Followed Hyperlink 21" xfId="12583" hidden="1" xr:uid="{F1BEA1E7-1B29-41FB-9B91-8C9C16D85713}"/>
    <cellStyle name="Followed Hyperlink 21" xfId="12633" hidden="1" xr:uid="{E6E4E3B7-134F-4BAB-A800-49EADF2A5113}"/>
    <cellStyle name="Followed Hyperlink 21" xfId="12191" hidden="1" xr:uid="{709E15DF-455F-4CF6-A7B1-952948718D37}"/>
    <cellStyle name="Followed Hyperlink 21" xfId="12674" hidden="1" xr:uid="{181BE21C-C051-4E0F-AC05-3E0B615EB1CC}"/>
    <cellStyle name="Followed Hyperlink 21" xfId="12751" hidden="1" xr:uid="{C63B0813-BB4F-4AD7-A6A9-DA3C11A0A39E}"/>
    <cellStyle name="Followed Hyperlink 21" xfId="12801" hidden="1" xr:uid="{53ABADBC-EBBA-4ABE-8B6C-9F20DDA3E746}"/>
    <cellStyle name="Followed Hyperlink 21" xfId="14087" hidden="1" xr:uid="{F606AEDA-7B2C-4B95-BF04-A36E4AB37D4C}"/>
    <cellStyle name="Followed Hyperlink 21" xfId="14137" hidden="1" xr:uid="{3337684B-6930-41E8-A7AC-2AD472D0D23C}"/>
    <cellStyle name="Followed Hyperlink 21" xfId="14070" hidden="1" xr:uid="{5395AB62-2822-46E2-9F0B-16409661F5C8}"/>
    <cellStyle name="Followed Hyperlink 21" xfId="14171" hidden="1" xr:uid="{273F1CD7-E945-4CBF-9DDF-91172F74EE3F}"/>
    <cellStyle name="Followed Hyperlink 21" xfId="11464" hidden="1" xr:uid="{6BA5FD27-24F7-410C-8026-DBC48ED56FB5}"/>
    <cellStyle name="Followed Hyperlink 21" xfId="12535" hidden="1" xr:uid="{56847CF5-6E16-4FB3-A3B6-72D1C4ED9F01}"/>
    <cellStyle name="Followed Hyperlink 21" xfId="12996" hidden="1" xr:uid="{94B6275D-B8DE-44E0-A58F-883C249F6E6E}"/>
    <cellStyle name="Followed Hyperlink 21" xfId="13031" hidden="1" xr:uid="{559152FF-24D2-41B8-9442-5CB1C9B68854}"/>
    <cellStyle name="Followed Hyperlink 21" xfId="13081" hidden="1" xr:uid="{473D7F4D-993F-4BBC-BB5C-39311CD9D8CC}"/>
    <cellStyle name="Followed Hyperlink 21" xfId="13128" hidden="1" xr:uid="{B098D42F-5737-44F5-912B-F7EEF81C9350}"/>
    <cellStyle name="Followed Hyperlink 21" xfId="13178" hidden="1" xr:uid="{2A5EA5F1-3359-454B-895D-A3F4E0003F9E}"/>
    <cellStyle name="Followed Hyperlink 21" xfId="13243" hidden="1" xr:uid="{E21A7241-CD97-47D6-B9DC-3BBEE4BBCE7B}"/>
    <cellStyle name="Followed Hyperlink 21" xfId="13293" hidden="1" xr:uid="{5CA41C24-2D2A-4238-93B5-5C7A219F3113}"/>
    <cellStyle name="Followed Hyperlink 21" xfId="12699" hidden="1" xr:uid="{F8839C8D-BE22-4452-AC5B-D1B844671E5A}"/>
    <cellStyle name="Followed Hyperlink 21" xfId="13346" hidden="1" xr:uid="{0B871E57-5CCE-4987-9344-73E97729DA3A}"/>
    <cellStyle name="Followed Hyperlink 21" xfId="13419" hidden="1" xr:uid="{2480543D-09EB-4215-85AA-BA0E4CF2A808}"/>
    <cellStyle name="Followed Hyperlink 21" xfId="12552" hidden="1" xr:uid="{9DDB74D7-2934-43D5-BB8D-AE9BF052B3DA}"/>
    <cellStyle name="Followed Hyperlink 21" xfId="13514" hidden="1" xr:uid="{48EAE6C2-79E1-45A9-AE90-130D02BB9AD3}"/>
    <cellStyle name="Followed Hyperlink 21" xfId="13583" hidden="1" xr:uid="{466C5E25-E928-4FE8-A571-F86C1583DE2E}"/>
    <cellStyle name="Followed Hyperlink 21" xfId="13229" hidden="1" xr:uid="{4042C4BA-BD3B-4437-81DD-68BAF0E8BFF7}"/>
    <cellStyle name="Followed Hyperlink 21" xfId="13633" hidden="1" xr:uid="{DEFE953D-A24B-4C6D-8D27-983D147ED27C}"/>
    <cellStyle name="Followed Hyperlink 21" xfId="12163" hidden="1" xr:uid="{112072BA-4D83-4912-94ED-462DD7956390}"/>
    <cellStyle name="Followed Hyperlink 21" xfId="10625" hidden="1" xr:uid="{2330E2D7-AF30-4D39-A985-FD45BCF9E2DD}"/>
    <cellStyle name="Followed Hyperlink 21" xfId="10660" hidden="1" xr:uid="{9F3117C9-51AD-47A6-AFF4-67EBEC028EB7}"/>
    <cellStyle name="Followed Hyperlink 21" xfId="10710" hidden="1" xr:uid="{539C3EBE-4ABE-4DB7-98EA-0C8492D7EE82}"/>
    <cellStyle name="Followed Hyperlink 21" xfId="10757" hidden="1" xr:uid="{56248AF5-1A8C-472C-B880-89ECF36F3CD5}"/>
    <cellStyle name="Followed Hyperlink 21" xfId="10807" hidden="1" xr:uid="{FF641918-E05D-42D3-9BE9-D7BC871E9DBE}"/>
    <cellStyle name="Followed Hyperlink 21" xfId="10872" hidden="1" xr:uid="{19C128EA-5BDF-460F-AE49-346BD04AFCFA}"/>
    <cellStyle name="Followed Hyperlink 21" xfId="9900" hidden="1" xr:uid="{4AAB3CB3-80FF-4FC3-AC42-E658D096EFEE}"/>
    <cellStyle name="Followed Hyperlink 21" xfId="10135" hidden="1" xr:uid="{54A4FBF6-0AF9-4237-851D-DE82DA729070}"/>
    <cellStyle name="Followed Hyperlink 21" xfId="9708" hidden="1" xr:uid="{A9075A2B-4BB5-4749-AF11-58A1795ED345}"/>
    <cellStyle name="Followed Hyperlink 21" xfId="9792" hidden="1" xr:uid="{85B3BFD0-D369-4ABB-BEE7-2581975A2B02}"/>
    <cellStyle name="Followed Hyperlink 21" xfId="7380" hidden="1" xr:uid="{4DCDA268-24C4-4B24-A236-79766E91C8A9}"/>
    <cellStyle name="Followed Hyperlink 21" xfId="9300" hidden="1" xr:uid="{D7B5D289-DFF1-44D6-9052-0E78E25D03FA}"/>
    <cellStyle name="Followed Hyperlink 21" xfId="9742" hidden="1" xr:uid="{FDC50731-3425-4E31-BCCE-AE18ED0DE52D}"/>
    <cellStyle name="Followed Hyperlink 21" xfId="12399" hidden="1" xr:uid="{D43E722A-EBB5-4F36-B25D-7838780F32F4}"/>
    <cellStyle name="Followed Hyperlink 21" xfId="12842" hidden="1" xr:uid="{5FD283E3-551F-40EC-A2BD-2C2BA9F56F54}"/>
    <cellStyle name="Followed Hyperlink 21" xfId="12889" hidden="1" xr:uid="{EAEC3497-17E6-44EB-BC11-386B40FC5C41}"/>
    <cellStyle name="Followed Hyperlink 21" xfId="12939" hidden="1" xr:uid="{44B30100-E501-4CA2-82F4-497D4E8423FE}"/>
    <cellStyle name="Followed Hyperlink 21" xfId="10568" hidden="1" xr:uid="{236D5697-C461-437F-98C5-CFA702BCD81D}"/>
    <cellStyle name="Followed Hyperlink 21" xfId="10164" hidden="1" xr:uid="{8BA92D6B-6BE6-4662-878A-889E25B04D2F}"/>
    <cellStyle name="Followed Hyperlink 21" xfId="9917" hidden="1" xr:uid="{08CD9C0C-F46F-45F3-A4DA-8664E623C467}"/>
    <cellStyle name="Followed Hyperlink 21" xfId="9967" hidden="1" xr:uid="{DFF021A2-5F82-430B-B46A-327011C3CC55}"/>
    <cellStyle name="Followed Hyperlink 21" xfId="10043" hidden="1" xr:uid="{B5867D98-6CB1-4B5F-B536-EACAA8634827}"/>
    <cellStyle name="Followed Hyperlink 21" xfId="10093" hidden="1" xr:uid="{CF6B62DC-5774-4469-9810-84121AE4694D}"/>
    <cellStyle name="Followed Hyperlink 21" xfId="10028" hidden="1" xr:uid="{98177383-D876-4271-8AA2-4C68E97E834F}"/>
    <cellStyle name="Followed Hyperlink 21" xfId="10471" hidden="1" xr:uid="{EB71217B-E5EA-4155-B065-DE28A8CFF4FB}"/>
    <cellStyle name="Followed Hyperlink 21" xfId="10518" hidden="1" xr:uid="{95C23EE7-5679-47D3-9477-C0E1B73B4E7D}"/>
    <cellStyle name="Followed Hyperlink 21" xfId="10430" hidden="1" xr:uid="{A19BDEF0-B697-41B5-B613-E620481BF057}"/>
    <cellStyle name="Followed Hyperlink 21" xfId="10380" hidden="1" xr:uid="{8730C273-9BCE-4535-A579-1C6578D348EA}"/>
    <cellStyle name="Followed Hyperlink 21" xfId="14347" hidden="1" xr:uid="{D7E3634B-CA35-43A7-BDBE-CFBED35A0709}"/>
    <cellStyle name="Followed Hyperlink 21" xfId="18931" hidden="1" xr:uid="{46BFAA21-84CE-40E2-8B45-C25347F2129B}"/>
    <cellStyle name="Followed Hyperlink 21" xfId="18859" hidden="1" xr:uid="{52112984-7E8F-48F1-8924-7D61B7572989}"/>
    <cellStyle name="Followed Hyperlink 21" xfId="15888" hidden="1" xr:uid="{0B7C0A68-1AD2-47F5-A97E-EB566EFB94D9}"/>
    <cellStyle name="Followed Hyperlink 21" xfId="16243" hidden="1" xr:uid="{5564C080-7797-4604-8DE1-648949825552}"/>
    <cellStyle name="Followed Hyperlink 21" xfId="16277" hidden="1" xr:uid="{9A7D22C5-7C58-4E95-9B14-10B1960B6E4E}"/>
    <cellStyle name="Followed Hyperlink 21" xfId="16326" hidden="1" xr:uid="{03BA0F41-54F5-43D5-A5D5-030D6822A306}"/>
    <cellStyle name="Followed Hyperlink 21" xfId="18480" hidden="1" xr:uid="{DE784660-A4CC-4961-B846-AE795781998E}"/>
    <cellStyle name="Followed Hyperlink 21" xfId="18530" hidden="1" xr:uid="{83992DC3-8BA3-4CF3-BCF7-178E0C3E683D}"/>
    <cellStyle name="Followed Hyperlink 21" xfId="18214" hidden="1" xr:uid="{F76810C6-E131-484F-BCF4-EB4D6C6124CC}"/>
    <cellStyle name="Followed Hyperlink 21" xfId="18571" hidden="1" xr:uid="{DB881C89-92CC-4A78-9D70-956077B7C2F8}"/>
    <cellStyle name="Followed Hyperlink 21" xfId="18604" hidden="1" xr:uid="{1BA73085-C009-4692-9815-A1D63148EC92}"/>
    <cellStyle name="Followed Hyperlink 21" xfId="18653" hidden="1" xr:uid="{69F31324-A01C-4F72-BB19-46CB87624E85}"/>
    <cellStyle name="Followed Hyperlink 21" xfId="18405" hidden="1" xr:uid="{142441EE-297A-4E9D-AD4E-BBEE8E9177CE}"/>
    <cellStyle name="Followed Hyperlink 21" xfId="18447" hidden="1" xr:uid="{D24F6934-A9CD-4B30-9C75-2074D2C79AAD}"/>
    <cellStyle name="Followed Hyperlink 21" xfId="18355" hidden="1" xr:uid="{8AA8AC29-B928-47CA-A83F-09901A79909A}"/>
    <cellStyle name="Followed Hyperlink 21" xfId="18321" hidden="1" xr:uid="{DC08E2C2-8316-4BB4-89D0-5A69A1CF7F99}"/>
    <cellStyle name="Followed Hyperlink 21" xfId="18051" hidden="1" xr:uid="{E6F2125A-D6BB-45A0-AB01-291BE44CF7C7}"/>
    <cellStyle name="Followed Hyperlink 21" xfId="15613" hidden="1" xr:uid="{3DADA274-D1E8-4273-9832-FF4A7FF1797A}"/>
    <cellStyle name="Followed Hyperlink 21" xfId="15020" hidden="1" xr:uid="{8653CF6F-CD78-4682-AF18-3D67463A7E23}"/>
    <cellStyle name="Followed Hyperlink 21" xfId="15666" hidden="1" xr:uid="{280EE15D-7B35-4DB7-B71F-25243A08DA6F}"/>
    <cellStyle name="Followed Hyperlink 21" xfId="15739" hidden="1" xr:uid="{E6FCE0DC-3A31-40D1-9E5A-A868CCBE22B7}"/>
    <cellStyle name="Followed Hyperlink 21" xfId="15789" hidden="1" xr:uid="{83C178A4-5584-4F21-93DB-2BBFDB579318}"/>
    <cellStyle name="Followed Hyperlink 21" xfId="14873" hidden="1" xr:uid="{295B7ED7-A1FB-41B5-9242-3BEB017D63B9}"/>
    <cellStyle name="Followed Hyperlink 21" xfId="15834" hidden="1" xr:uid="{6852FCFD-DC7E-4EAF-A328-868FEB7C2BA3}"/>
    <cellStyle name="Followed Hyperlink 21" xfId="15903" hidden="1" xr:uid="{FD62E843-3550-496A-AE58-78DDA2928FBF}"/>
    <cellStyle name="Followed Hyperlink 21" xfId="15952" hidden="1" xr:uid="{A4F011B2-2925-40CC-B803-8EC61FED9747}"/>
    <cellStyle name="Followed Hyperlink 21" xfId="15549" hidden="1" xr:uid="{64F06BAD-5921-47BD-9982-14CB72D98424}"/>
    <cellStyle name="Followed Hyperlink 21" xfId="15994" hidden="1" xr:uid="{D23AE454-130A-46F8-B58F-053A7F64B8B6}"/>
    <cellStyle name="Followed Hyperlink 21" xfId="16028" hidden="1" xr:uid="{34CD1779-9475-4565-987A-4F46C943D37F}"/>
    <cellStyle name="Followed Hyperlink 21" xfId="16078" hidden="1" xr:uid="{6C05A8B0-B485-4451-8D5C-9C626AF8369B}"/>
    <cellStyle name="Followed Hyperlink 21" xfId="15724" hidden="1" xr:uid="{69DF3D1E-A4D8-4692-A510-E7DBE3EE4AC7}"/>
    <cellStyle name="Followed Hyperlink 21" xfId="16120" hidden="1" xr:uid="{8C817694-90F3-45F8-B561-3B562E1EB407}"/>
    <cellStyle name="Followed Hyperlink 21" xfId="16201" hidden="1" xr:uid="{3F42B032-3AA8-4DBE-BF67-1209C20345EE}"/>
    <cellStyle name="Followed Hyperlink 21" xfId="14904" hidden="1" xr:uid="{50E1A78B-EEB2-425C-9890-7263D66152D3}"/>
    <cellStyle name="Followed Hyperlink 21" xfId="14954" hidden="1" xr:uid="{BA195CF9-CF6D-44CC-B947-C0E83BE65862}"/>
    <cellStyle name="Followed Hyperlink 21" xfId="14995" hidden="1" xr:uid="{35615EE5-4CF2-4A22-A371-E617DF6E0D2A}"/>
    <cellStyle name="Followed Hyperlink 21" xfId="14512" hidden="1" xr:uid="{B2182B3E-2DDF-4205-A16E-98EEC7B1DA64}"/>
    <cellStyle name="Followed Hyperlink 21" xfId="18116" hidden="1" xr:uid="{DD4A35A6-1E37-4BE0-BE21-6F0CD84EE44A}"/>
    <cellStyle name="Followed Hyperlink 21" xfId="16402" hidden="1" xr:uid="{4DEA96C1-67EE-4195-91CD-009C113B6A98}"/>
    <cellStyle name="Followed Hyperlink 21" xfId="16451" hidden="1" xr:uid="{D5E28A7A-884E-42EC-BCE0-D826C3B545DF}"/>
    <cellStyle name="Followed Hyperlink 21" xfId="16484" hidden="1" xr:uid="{94C22AA2-B883-452B-94E6-8360DA6C3756}"/>
    <cellStyle name="Followed Hyperlink 21" xfId="16531" hidden="1" xr:uid="{278448A0-560A-49D7-BF57-7FBF950E18D8}"/>
    <cellStyle name="Followed Hyperlink 21" xfId="16385" hidden="1" xr:uid="{615E054F-613F-4AE1-BB3B-0800612E7C6D}"/>
    <cellStyle name="Followed Hyperlink 21" xfId="16573" hidden="1" xr:uid="{A021C51F-5620-4D88-934F-F0385C928E62}"/>
    <cellStyle name="Followed Hyperlink 21" xfId="16607" hidden="1" xr:uid="{20D3E1F6-FF6A-4D59-B751-27D3CAE6084A}"/>
    <cellStyle name="Followed Hyperlink 21" xfId="16655" hidden="1" xr:uid="{AC0C4F50-EE63-4263-9E31-4EEA0B510446}"/>
    <cellStyle name="Followed Hyperlink 21" xfId="16689" hidden="1" xr:uid="{F16C3032-8CC2-4725-98DC-05BC10E615FA}"/>
    <cellStyle name="Followed Hyperlink 21" xfId="16739" hidden="1" xr:uid="{4B8BDD6F-6326-4562-8A5C-C9943F9A4F63}"/>
    <cellStyle name="Followed Hyperlink 21" xfId="16772" hidden="1" xr:uid="{975D0720-58BF-4EBE-A91C-862A07514A8E}"/>
    <cellStyle name="Followed Hyperlink 21" xfId="16945" hidden="1" xr:uid="{FC38EF98-F16A-4ACE-BDFF-FF7F7DCC70FB}"/>
    <cellStyle name="Followed Hyperlink 21" xfId="16994" hidden="1" xr:uid="{62FBBF52-D0E6-4C55-805B-E88D54DA1204}"/>
    <cellStyle name="Followed Hyperlink 21" xfId="17069" hidden="1" xr:uid="{29287114-91BE-49B8-91FF-3A88B9A72685}"/>
    <cellStyle name="Followed Hyperlink 21" xfId="17118" hidden="1" xr:uid="{E7B1772F-66B0-4E78-8799-026A955C15EC}"/>
    <cellStyle name="Followed Hyperlink 21" xfId="16928" hidden="1" xr:uid="{FB832290-5192-4E54-AC24-0D567583C409}"/>
    <cellStyle name="Followed Hyperlink 21" xfId="17160" hidden="1" xr:uid="{B70D8B0D-281D-4982-8800-81DC5D5EDFD9}"/>
    <cellStyle name="Followed Hyperlink 21" xfId="17236" hidden="1" xr:uid="{38DABE5C-5D08-4F13-BA4C-65E96599EC3C}"/>
    <cellStyle name="Followed Hyperlink 21" xfId="17286" hidden="1" xr:uid="{C42FEA32-BE9F-42C1-95D9-84A9189B12D8}"/>
    <cellStyle name="Followed Hyperlink 21" xfId="16848" hidden="1" xr:uid="{E56F0F58-671F-4FD3-972B-A5125D4B15F0}"/>
    <cellStyle name="Followed Hyperlink 21" xfId="17327" hidden="1" xr:uid="{A8C2767B-D4EB-4ADD-9F23-DC104FC9D728}"/>
    <cellStyle name="Followed Hyperlink 21" xfId="17404" hidden="1" xr:uid="{9DCD5862-EBA4-4506-8107-5C04B67C812A}"/>
    <cellStyle name="Followed Hyperlink 21" xfId="17453" hidden="1" xr:uid="{7BBC4872-FDC5-4F17-81CA-71302E94C5BA}"/>
    <cellStyle name="Followed Hyperlink 21" xfId="18728" hidden="1" xr:uid="{736C203D-B85D-4780-95AF-F9E36555F1A2}"/>
    <cellStyle name="Followed Hyperlink 21" xfId="18778" hidden="1" xr:uid="{EE2E5DF3-EB2E-4AEB-9021-2B604CF0234B}"/>
    <cellStyle name="Followed Hyperlink 21" xfId="18711" hidden="1" xr:uid="{65EB7C52-0B4D-40FF-B03A-76B8DE32E481}"/>
    <cellStyle name="Followed Hyperlink 21" xfId="18809" hidden="1" xr:uid="{A2603062-DD83-45DB-8BA4-BC4D8CC359FA}"/>
    <cellStyle name="Followed Hyperlink 21" xfId="16153" hidden="1" xr:uid="{D35F91C9-8B8D-41F7-8B94-4B5A550EC375}"/>
    <cellStyle name="Followed Hyperlink 21" xfId="17189" hidden="1" xr:uid="{9A8D05E0-7C95-4F6D-958C-38584763BF71}"/>
    <cellStyle name="Followed Hyperlink 21" xfId="17647" hidden="1" xr:uid="{B66C3412-974C-4739-A403-DB8EB37AE917}"/>
    <cellStyle name="Followed Hyperlink 21" xfId="17682" hidden="1" xr:uid="{56EC7459-96BC-4022-9CFA-C488011DD2E9}"/>
    <cellStyle name="Followed Hyperlink 21" xfId="17732" hidden="1" xr:uid="{0DB35D38-683C-43F3-9EE0-844DC14799EC}"/>
    <cellStyle name="Followed Hyperlink 21" xfId="17779" hidden="1" xr:uid="{0CD27470-86D6-4D1A-B7CD-D986034A3E99}"/>
    <cellStyle name="Followed Hyperlink 21" xfId="17829" hidden="1" xr:uid="{844296A7-0594-4520-B1A3-BF808A850FAF}"/>
    <cellStyle name="Followed Hyperlink 21" xfId="17894" hidden="1" xr:uid="{EFC1F101-EDA5-4C75-9586-0D66E68CF1F7}"/>
    <cellStyle name="Followed Hyperlink 21" xfId="17944" hidden="1" xr:uid="{38C737A2-336C-4004-98BC-0FA3D49E5B3D}"/>
    <cellStyle name="Followed Hyperlink 21" xfId="17352" hidden="1" xr:uid="{304A57AB-2ECD-4E0B-ADDB-35D27D11DF31}"/>
    <cellStyle name="Followed Hyperlink 21" xfId="17994" hidden="1" xr:uid="{6E1FAB91-4A1E-4A84-B4AE-7E26B296F09D}"/>
    <cellStyle name="Followed Hyperlink 21" xfId="18066" hidden="1" xr:uid="{706B0FE0-286E-4679-A23B-A81E14514848}"/>
    <cellStyle name="Followed Hyperlink 21" xfId="17206" hidden="1" xr:uid="{8B6E3742-EF65-44EB-9B2E-93363FE8CDFF}"/>
    <cellStyle name="Followed Hyperlink 21" xfId="18160" hidden="1" xr:uid="{5FCE1A77-A09D-4C89-A69F-9BFB299FA736}"/>
    <cellStyle name="Followed Hyperlink 21" xfId="18229" hidden="1" xr:uid="{6F6D931B-62B8-410B-A3F2-825A91B50959}"/>
    <cellStyle name="Followed Hyperlink 21" xfId="17880" hidden="1" xr:uid="{2D619E61-862B-4924-B24B-D4DC048261ED}"/>
    <cellStyle name="Followed Hyperlink 21" xfId="18279" hidden="1" xr:uid="{B0A63BEA-FB96-45C2-BBE4-46764686CEC4}"/>
    <cellStyle name="Followed Hyperlink 21" xfId="16820" hidden="1" xr:uid="{245D1D88-6F46-4A26-9C04-1E44F3B25A38}"/>
    <cellStyle name="Followed Hyperlink 21" xfId="15316" hidden="1" xr:uid="{0872F587-C052-42AC-AFAD-6B20809389C7}"/>
    <cellStyle name="Followed Hyperlink 21" xfId="15351" hidden="1" xr:uid="{119162E1-E459-4F6F-A0D4-CD02CC632A6E}"/>
    <cellStyle name="Followed Hyperlink 21" xfId="15401" hidden="1" xr:uid="{A393BB88-1427-4D1D-9A28-2844A41AE53B}"/>
    <cellStyle name="Followed Hyperlink 21" xfId="15448" hidden="1" xr:uid="{B13927F9-BFCF-4D63-B937-C3D1B7C81413}"/>
    <cellStyle name="Followed Hyperlink 21" xfId="15498" hidden="1" xr:uid="{B9B42150-6F96-419D-9073-EB3D38FFA3E8}"/>
    <cellStyle name="Followed Hyperlink 21" xfId="15563" hidden="1" xr:uid="{65B568F2-68CF-4909-8F53-D7B354FB822A}"/>
    <cellStyle name="Followed Hyperlink 21" xfId="14592" hidden="1" xr:uid="{90393D4B-F711-4D6F-8DCE-17D71E51A640}"/>
    <cellStyle name="Followed Hyperlink 21" xfId="14827" hidden="1" xr:uid="{12E3B7DA-1051-4C2A-B463-224EC4E1D799}"/>
    <cellStyle name="Followed Hyperlink 21" xfId="14400" hidden="1" xr:uid="{CDFBEE5E-0377-41B1-87C7-CBFAA516617B}"/>
    <cellStyle name="Followed Hyperlink 21" xfId="14484" hidden="1" xr:uid="{E4FF5F42-2036-415C-87AF-759516A924A3}"/>
    <cellStyle name="Followed Hyperlink 21" xfId="7269" hidden="1" xr:uid="{8F36B71A-4CFA-4BDF-B955-2855C0531FC4}"/>
    <cellStyle name="Followed Hyperlink 21" xfId="14370" hidden="1" xr:uid="{28213F2C-584D-4AB2-A46B-B4B410D9529C}"/>
    <cellStyle name="Followed Hyperlink 21" xfId="14434" hidden="1" xr:uid="{CBAC4255-083B-4F19-8F33-922AB1B88D90}"/>
    <cellStyle name="Followed Hyperlink 21" xfId="17054" hidden="1" xr:uid="{A151D2D4-60A9-4650-BA9A-298DEB4401BD}"/>
    <cellStyle name="Followed Hyperlink 21" xfId="17493" hidden="1" xr:uid="{638DB2F8-5F40-49AA-817B-5AC2A3DB129D}"/>
    <cellStyle name="Followed Hyperlink 21" xfId="17540" hidden="1" xr:uid="{C0CA87C4-8E0F-49FC-97B4-28D67BE23537}"/>
    <cellStyle name="Followed Hyperlink 21" xfId="17590" hidden="1" xr:uid="{9E667744-2652-4115-8E5D-907DF33163ED}"/>
    <cellStyle name="Followed Hyperlink 21" xfId="15259" hidden="1" xr:uid="{D0AA47A7-C863-46F2-9064-6E4ECE0DAC87}"/>
    <cellStyle name="Followed Hyperlink 21" xfId="14856" hidden="1" xr:uid="{B81183E2-1089-484E-AFBC-5B30464B1FCD}"/>
    <cellStyle name="Followed Hyperlink 21" xfId="14609" hidden="1" xr:uid="{7BB018D6-C395-4F6F-A552-E2B2BEF519BD}"/>
    <cellStyle name="Followed Hyperlink 21" xfId="14659" hidden="1" xr:uid="{E0622EBA-3614-499B-9A6F-34F787FCD6BA}"/>
    <cellStyle name="Followed Hyperlink 21" xfId="14735" hidden="1" xr:uid="{2A7D1EFB-388C-4D9B-8EF0-C0E24B175EC3}"/>
    <cellStyle name="Followed Hyperlink 21" xfId="14785" hidden="1" xr:uid="{A37B6027-65BD-4C2B-A7AB-2F1CBF7673AD}"/>
    <cellStyle name="Followed Hyperlink 21" xfId="14720" hidden="1" xr:uid="{95D28D81-D58B-4175-98B2-3325846D253A}"/>
    <cellStyle name="Followed Hyperlink 21" xfId="15162" hidden="1" xr:uid="{C4B6781B-B4DC-4D42-ADE9-31BB501FFBD6}"/>
    <cellStyle name="Followed Hyperlink 21" xfId="15209" hidden="1" xr:uid="{33423C2B-5410-433F-A7FA-5DD74957DE39}"/>
    <cellStyle name="Followed Hyperlink 21" xfId="15122" hidden="1" xr:uid="{DABDD08E-FB24-4C09-9B47-69459190CDB2}"/>
    <cellStyle name="Followed Hyperlink 21" xfId="15072" hidden="1" xr:uid="{80831EBB-85E8-40C7-825E-3F9D657D2E1E}"/>
    <cellStyle name="Followed Hyperlink 21" xfId="18978" hidden="1" xr:uid="{3D99A67C-0016-43A8-95AB-BB62C5CA38B5}"/>
    <cellStyle name="Followed Hyperlink 21" xfId="23650" hidden="1" xr:uid="{4AFE1778-2404-4DB4-A340-4E280B598879}"/>
    <cellStyle name="Followed Hyperlink 21" xfId="23578" hidden="1" xr:uid="{A0618123-F724-4681-B786-9CB59008ABF1}"/>
    <cellStyle name="Followed Hyperlink 21" xfId="20595" hidden="1" xr:uid="{6ADAF201-9852-47AD-B958-C77EB3AC6958}"/>
    <cellStyle name="Followed Hyperlink 21" xfId="20950" hidden="1" xr:uid="{940EAD8D-1349-48A4-8A24-F7D725ECD3A0}"/>
    <cellStyle name="Followed Hyperlink 21" xfId="20984" hidden="1" xr:uid="{86A8A29E-53CE-4103-AA98-4B9767AAA799}"/>
    <cellStyle name="Followed Hyperlink 21" xfId="21033" hidden="1" xr:uid="{754DEE9F-42BD-495A-AF7B-6DBFEAC625B1}"/>
    <cellStyle name="Followed Hyperlink 21" xfId="23199" hidden="1" xr:uid="{EF38BF0C-706C-49DA-9482-32456853BF63}"/>
    <cellStyle name="Followed Hyperlink 21" xfId="23249" hidden="1" xr:uid="{4696984E-3B1E-4592-868E-BBF6B2ACAEC0}"/>
    <cellStyle name="Followed Hyperlink 21" xfId="22933" hidden="1" xr:uid="{2025842C-64AA-4920-BC73-905B7747BC23}"/>
    <cellStyle name="Followed Hyperlink 21" xfId="23290" hidden="1" xr:uid="{1F93A211-5906-490E-B1A9-B1281706BB69}"/>
    <cellStyle name="Followed Hyperlink 21" xfId="23323" hidden="1" xr:uid="{266576C4-D3FA-4A52-91F3-9DD87E65AFBB}"/>
    <cellStyle name="Followed Hyperlink 21" xfId="23372" hidden="1" xr:uid="{F65E3C29-CF6B-419B-824E-F09717F38BC4}"/>
    <cellStyle name="Followed Hyperlink 21" xfId="23124" hidden="1" xr:uid="{196EF665-E03E-4121-A18C-DFB467D27DA3}"/>
    <cellStyle name="Followed Hyperlink 21" xfId="23166" hidden="1" xr:uid="{E61F7F56-5426-4920-90EA-548539F24E43}"/>
    <cellStyle name="Followed Hyperlink 21" xfId="23074" hidden="1" xr:uid="{D78ED201-79DB-46B2-BAFF-803212CA6A3C}"/>
    <cellStyle name="Followed Hyperlink 21" xfId="23040" hidden="1" xr:uid="{53BBE973-DFE0-472C-A0E0-DEC5E787B801}"/>
    <cellStyle name="Followed Hyperlink 21" xfId="22770" hidden="1" xr:uid="{75E73974-626F-4FDA-B59A-72DE0EBE3907}"/>
    <cellStyle name="Followed Hyperlink 21" xfId="20320" hidden="1" xr:uid="{112D66FA-65CC-415C-8BFC-0E0CD0D21E20}"/>
    <cellStyle name="Followed Hyperlink 21" xfId="19727" hidden="1" xr:uid="{33ECEEE3-1BFF-4924-A28A-20F2AF898873}"/>
    <cellStyle name="Followed Hyperlink 21" xfId="20373" hidden="1" xr:uid="{D9942563-AC91-4C47-9E7B-C38EBCAE3A7A}"/>
    <cellStyle name="Followed Hyperlink 21" xfId="20446" hidden="1" xr:uid="{21D68C3B-2DB8-4EBB-8ACB-1E9D6EF80198}"/>
    <cellStyle name="Followed Hyperlink 21" xfId="20496" hidden="1" xr:uid="{883F6D4C-BC09-4659-8F23-EEC3375A21A2}"/>
    <cellStyle name="Followed Hyperlink 21" xfId="19580" hidden="1" xr:uid="{2719FA35-86CF-4916-B938-FC4D16527332}"/>
    <cellStyle name="Followed Hyperlink 21" xfId="20541" hidden="1" xr:uid="{04ECD557-F4E1-432E-BE8C-1E3AFB8B0211}"/>
    <cellStyle name="Followed Hyperlink 21" xfId="20610" hidden="1" xr:uid="{EAA3677E-391F-402C-A81B-5DA3901FCA8E}"/>
    <cellStyle name="Followed Hyperlink 21" xfId="20659" hidden="1" xr:uid="{836AFDF4-E3C8-42DE-819D-569CEF6F65F0}"/>
    <cellStyle name="Followed Hyperlink 21" xfId="20256" hidden="1" xr:uid="{EC2B709C-3B59-47D0-BF36-15DC3AD0CCDC}"/>
    <cellStyle name="Followed Hyperlink 21" xfId="20701" hidden="1" xr:uid="{40EC8A1E-36DE-4935-948E-DCC54E3EAE42}"/>
    <cellStyle name="Followed Hyperlink 21" xfId="20735" hidden="1" xr:uid="{4CC3D3E9-E503-4D3E-B7A8-3327CF2FD0B3}"/>
    <cellStyle name="Followed Hyperlink 21" xfId="20785" hidden="1" xr:uid="{7513E89A-3DF1-42C8-8DE1-B807B60FA7E7}"/>
    <cellStyle name="Followed Hyperlink 21" xfId="20431" hidden="1" xr:uid="{AC221D30-DBD6-4BF9-AF8D-D6FF52B28CE9}"/>
    <cellStyle name="Followed Hyperlink 21" xfId="20827" hidden="1" xr:uid="{029CFFB6-3190-4796-A62A-1591058BAF2C}"/>
    <cellStyle name="Followed Hyperlink 21" xfId="20908" hidden="1" xr:uid="{E7970663-BAEB-49E9-AFD6-4CB217499EED}"/>
    <cellStyle name="Followed Hyperlink 21" xfId="19611" hidden="1" xr:uid="{55E0C866-EB39-49E8-8F22-939057A38EA2}"/>
    <cellStyle name="Followed Hyperlink 21" xfId="19661" hidden="1" xr:uid="{5140FF19-C09C-4DFD-8CBB-7B1F8593A933}"/>
    <cellStyle name="Followed Hyperlink 21" xfId="19702" hidden="1" xr:uid="{A3E5E90B-E7E7-46B0-BDDD-2FC683108F2E}"/>
    <cellStyle name="Followed Hyperlink 21" xfId="19219" hidden="1" xr:uid="{C82288F5-D03B-4858-9FFF-BFAFD16BE14A}"/>
    <cellStyle name="Followed Hyperlink 21" xfId="22835" hidden="1" xr:uid="{5CA5304E-4629-449F-A8B3-A643B904EEAE}"/>
    <cellStyle name="Followed Hyperlink 21" xfId="21109" hidden="1" xr:uid="{26E79769-726C-4F0A-BEB2-C929D5D15B42}"/>
    <cellStyle name="Followed Hyperlink 21" xfId="21158" hidden="1" xr:uid="{B59E0CDC-03E2-493B-ACBC-5C05F0FC1E2E}"/>
    <cellStyle name="Followed Hyperlink 21" xfId="21191" hidden="1" xr:uid="{B6F0C66C-4BBB-4304-B9C0-95CBA557FAC5}"/>
    <cellStyle name="Followed Hyperlink 21" xfId="21238" hidden="1" xr:uid="{5736AA25-0137-4015-B2EF-C7305061AAF2}"/>
    <cellStyle name="Followed Hyperlink 21" xfId="21092" hidden="1" xr:uid="{262EDF9A-CC71-425C-AF24-21B6984F13DA}"/>
    <cellStyle name="Followed Hyperlink 21" xfId="21280" hidden="1" xr:uid="{76A0B00B-723B-4450-80E8-2034AE0B9576}"/>
    <cellStyle name="Followed Hyperlink 21" xfId="21314" hidden="1" xr:uid="{49642072-E315-448F-B901-85F76A25643E}"/>
    <cellStyle name="Followed Hyperlink 21" xfId="21362" hidden="1" xr:uid="{D60C4A17-C219-406D-BA21-0CD1DAA86317}"/>
    <cellStyle name="Followed Hyperlink 21" xfId="21408" hidden="1" xr:uid="{A009F22B-97B4-4AF6-9D79-8EFA56BDF5A0}"/>
    <cellStyle name="Followed Hyperlink 21" xfId="21458" hidden="1" xr:uid="{888E9342-6E0E-4012-AF7E-B1C85BD4302C}"/>
    <cellStyle name="Followed Hyperlink 21" xfId="21491" hidden="1" xr:uid="{3C0F8C32-ACDE-4F0F-9EC9-E14DB8974E41}"/>
    <cellStyle name="Followed Hyperlink 21" xfId="21664" hidden="1" xr:uid="{39FEFB64-5408-4744-ABCE-CFEF33DDBE83}"/>
    <cellStyle name="Followed Hyperlink 21" xfId="21713" hidden="1" xr:uid="{0252511E-2B7B-4CA9-B8E0-5BDF9FBED932}"/>
    <cellStyle name="Followed Hyperlink 21" xfId="21788" hidden="1" xr:uid="{2509AB32-CF14-4DDC-99FB-212D022911F1}"/>
    <cellStyle name="Followed Hyperlink 21" xfId="21837" hidden="1" xr:uid="{E1A546D3-B504-4F65-9535-FBCB37C487EE}"/>
    <cellStyle name="Followed Hyperlink 21" xfId="21647" hidden="1" xr:uid="{728BA9F6-E137-4AFC-9664-2B323891C518}"/>
    <cellStyle name="Followed Hyperlink 21" xfId="21879" hidden="1" xr:uid="{1E32A7FA-8A9C-4F7F-9D3F-3FA21AFA3CFF}"/>
    <cellStyle name="Followed Hyperlink 21" xfId="21955" hidden="1" xr:uid="{E2414BC5-A293-4467-A13D-B22BC28A238C}"/>
    <cellStyle name="Followed Hyperlink 21" xfId="22005" hidden="1" xr:uid="{D0D8A2E9-D9B0-4C94-BA72-B8ADF305E9CE}"/>
    <cellStyle name="Followed Hyperlink 21" xfId="21567" hidden="1" xr:uid="{91B1B6A8-5809-4B72-90B8-7374F835FC6E}"/>
    <cellStyle name="Followed Hyperlink 21" xfId="22046" hidden="1" xr:uid="{019CE26E-86CB-4049-BC32-B6B664428F52}"/>
    <cellStyle name="Followed Hyperlink 21" xfId="22123" hidden="1" xr:uid="{4C96CACD-15AE-4E28-9981-385ECD2FDF2E}"/>
    <cellStyle name="Followed Hyperlink 21" xfId="22172" hidden="1" xr:uid="{0CAF5B43-2F17-401E-8057-C879F6EC28D7}"/>
    <cellStyle name="Followed Hyperlink 21" xfId="23447" hidden="1" xr:uid="{3E95D66C-7E17-4018-B509-F93BAA175D5E}"/>
    <cellStyle name="Followed Hyperlink 21" xfId="23497" hidden="1" xr:uid="{FAD07C71-AFCE-461E-AA3C-41E8016C01CE}"/>
    <cellStyle name="Followed Hyperlink 21" xfId="23430" hidden="1" xr:uid="{88FC783B-E76E-4ACE-AEEE-C7509B03ECFD}"/>
    <cellStyle name="Followed Hyperlink 21" xfId="23528" hidden="1" xr:uid="{FF372FEF-AFB1-47B0-99A2-54A8A56A4316}"/>
    <cellStyle name="Followed Hyperlink 21" xfId="20860" hidden="1" xr:uid="{9BB91A71-B81B-4B06-93BD-56B6FA56276E}"/>
    <cellStyle name="Followed Hyperlink 21" xfId="21908" hidden="1" xr:uid="{5E981795-6F58-4C90-88A6-60FF34F3FE53}"/>
    <cellStyle name="Followed Hyperlink 21" xfId="22366" hidden="1" xr:uid="{FD91DC53-83B0-4288-BD8A-87771382BF99}"/>
    <cellStyle name="Followed Hyperlink 21" xfId="22401" hidden="1" xr:uid="{C7D0D774-E433-4FB7-AE28-0FEA19915F93}"/>
    <cellStyle name="Followed Hyperlink 21" xfId="22451" hidden="1" xr:uid="{4EBDAC7B-80FE-4B4D-8144-4129B04FDE68}"/>
    <cellStyle name="Followed Hyperlink 21" xfId="22498" hidden="1" xr:uid="{553ED9FB-A67B-477E-9CF6-37C097007712}"/>
    <cellStyle name="Followed Hyperlink 21" xfId="22548" hidden="1" xr:uid="{375859CA-CF18-4C03-93DD-9E88DB6E08A9}"/>
    <cellStyle name="Followed Hyperlink 21" xfId="22613" hidden="1" xr:uid="{330107AA-7607-4F45-B899-870F5A5316CC}"/>
    <cellStyle name="Followed Hyperlink 21" xfId="22663" hidden="1" xr:uid="{061F43A0-A993-4B3B-80BF-DBC6FB48717E}"/>
    <cellStyle name="Followed Hyperlink 21" xfId="22071" hidden="1" xr:uid="{9619F7C5-9522-4116-9E99-376E5CCD9AD6}"/>
    <cellStyle name="Followed Hyperlink 21" xfId="22713" hidden="1" xr:uid="{55B73E09-1A30-47C5-A5CA-1BBC5B6C49F7}"/>
    <cellStyle name="Followed Hyperlink 21" xfId="22785" hidden="1" xr:uid="{3846D0C3-24B1-481E-828D-579B3F420F02}"/>
    <cellStyle name="Followed Hyperlink 21" xfId="21925" hidden="1" xr:uid="{59A8B4E1-ECD5-4EDD-89FF-A358EEE29CB8}"/>
    <cellStyle name="Followed Hyperlink 21" xfId="22879" hidden="1" xr:uid="{28A1C306-5DC1-45DB-A90B-6122C7B32BBF}"/>
    <cellStyle name="Followed Hyperlink 21" xfId="22948" hidden="1" xr:uid="{7336DBC3-661F-49A6-8A00-30569001750D}"/>
    <cellStyle name="Followed Hyperlink 21" xfId="22599" hidden="1" xr:uid="{93EB61A0-E8D7-4975-ADC5-7721C4E3C5D3}"/>
    <cellStyle name="Followed Hyperlink 21" xfId="22998" hidden="1" xr:uid="{5788588C-3D09-48F3-8966-F27E1BF3460F}"/>
    <cellStyle name="Followed Hyperlink 21" xfId="21539" hidden="1" xr:uid="{1FEF9025-04D0-4203-BFBD-0F01C2890E90}"/>
    <cellStyle name="Followed Hyperlink 21" xfId="20023" hidden="1" xr:uid="{A184DBA9-6E2C-4918-8A82-EF0D40B2C6EB}"/>
    <cellStyle name="Followed Hyperlink 21" xfId="20058" hidden="1" xr:uid="{FEE9F9D3-D0D6-4D02-8433-C9799FE900FB}"/>
    <cellStyle name="Followed Hyperlink 21" xfId="20108" hidden="1" xr:uid="{CF92E580-92C1-4403-BE61-107FAD30AA9E}"/>
    <cellStyle name="Followed Hyperlink 21" xfId="20155" hidden="1" xr:uid="{3125E348-051C-4349-953C-FAD388B3337B}"/>
    <cellStyle name="Followed Hyperlink 21" xfId="20205" hidden="1" xr:uid="{4D64B50A-B219-4656-9823-1C769A289CB4}"/>
    <cellStyle name="Followed Hyperlink 21" xfId="20270" hidden="1" xr:uid="{AC40A390-95DD-4CC5-8A38-F155B4F83900}"/>
    <cellStyle name="Followed Hyperlink 21" xfId="19299" hidden="1" xr:uid="{F07D27A3-4C78-4F08-A141-3664E400B089}"/>
    <cellStyle name="Followed Hyperlink 21" xfId="19534" hidden="1" xr:uid="{D1E352B3-7B92-4969-AF68-215C895BE180}"/>
    <cellStyle name="Followed Hyperlink 21" xfId="19107" hidden="1" xr:uid="{D2070DE5-2361-46B6-B5B5-2E85A76A560F}"/>
    <cellStyle name="Followed Hyperlink 21" xfId="19191" hidden="1" xr:uid="{89D68D48-8C94-42D0-822F-35E074FC3A73}"/>
    <cellStyle name="Followed Hyperlink 21" xfId="19057" hidden="1" xr:uid="{90356D7C-6E45-4C5D-8245-3316BD3ADF30}"/>
    <cellStyle name="Followed Hyperlink 21" xfId="19023" hidden="1" xr:uid="{71F6413F-5AC9-4467-BD5C-18E747001C17}"/>
    <cellStyle name="Followed Hyperlink 21" xfId="19141" hidden="1" xr:uid="{CE238031-AAC3-45C7-8F6E-C815670135A9}"/>
    <cellStyle name="Followed Hyperlink 21" xfId="21773" hidden="1" xr:uid="{09B098AA-BB2F-4AB8-9E2D-9A1F85A04891}"/>
    <cellStyle name="Followed Hyperlink 21" xfId="22212" hidden="1" xr:uid="{3A54B5B8-3E10-4162-926D-F283AD01C18A}"/>
    <cellStyle name="Followed Hyperlink 21" xfId="22259" hidden="1" xr:uid="{5AEBC335-9081-482C-8D99-2458C81CD1A3}"/>
    <cellStyle name="Followed Hyperlink 21" xfId="22309" hidden="1" xr:uid="{8A47D453-DF7B-4195-B60F-C44BD9BA5607}"/>
    <cellStyle name="Followed Hyperlink 21" xfId="19966" hidden="1" xr:uid="{B6B25B6B-F92E-43E6-B3D2-5A539F975596}"/>
    <cellStyle name="Followed Hyperlink 21" xfId="19563" hidden="1" xr:uid="{D3657649-449E-4774-AB16-F9B7049B5FAB}"/>
    <cellStyle name="Followed Hyperlink 21" xfId="19316" hidden="1" xr:uid="{65A45BA6-8190-418F-9A14-2A0F90EAB493}"/>
    <cellStyle name="Followed Hyperlink 21" xfId="19366" hidden="1" xr:uid="{1F2F5BD6-9396-4E40-9D08-BB25C226051D}"/>
    <cellStyle name="Followed Hyperlink 21" xfId="19442" hidden="1" xr:uid="{912802ED-E9F0-436E-A64D-CD3F205CA6A4}"/>
    <cellStyle name="Followed Hyperlink 21" xfId="19492" hidden="1" xr:uid="{982E4A3A-C269-4DBD-9700-0B67F6E7C906}"/>
    <cellStyle name="Followed Hyperlink 21" xfId="19427" hidden="1" xr:uid="{5ECF061F-23DC-44A9-9E98-1477AC5BE262}"/>
    <cellStyle name="Followed Hyperlink 21" xfId="19869" hidden="1" xr:uid="{BC22723C-3D5D-498E-9EFF-4E2B573ECED2}"/>
    <cellStyle name="Followed Hyperlink 21" xfId="19916" hidden="1" xr:uid="{F6385F93-2113-44BD-BC9E-0ED1546B5EEE}"/>
    <cellStyle name="Followed Hyperlink 21" xfId="19829" hidden="1" xr:uid="{5360B244-2FE2-49EE-8BF1-A791008C23FA}"/>
    <cellStyle name="Followed Hyperlink 21" xfId="19779" hidden="1" xr:uid="{C737F3E8-5CD7-4E1D-9B20-C6343CA8128D}"/>
    <cellStyle name="Followed Hyperlink 21" xfId="23697" hidden="1" xr:uid="{528F34F9-E764-4D8E-8833-E37538DCFA13}"/>
    <cellStyle name="Followed Hyperlink 21" xfId="28461" hidden="1" xr:uid="{60C670A6-1330-45A5-A4C6-372B9168EA7C}"/>
    <cellStyle name="Followed Hyperlink 21" xfId="28385" hidden="1" xr:uid="{7FE34E74-E594-4CF4-B4C9-016A1B8AA1F7}"/>
    <cellStyle name="Followed Hyperlink 21" xfId="25359" hidden="1" xr:uid="{95F3DF5E-D201-4815-9C46-931C53AB1F9E}"/>
    <cellStyle name="Followed Hyperlink 21" xfId="25718" hidden="1" xr:uid="{77BAEF90-6E9D-4C0A-A55E-1E9C41BE68ED}"/>
    <cellStyle name="Followed Hyperlink 21" xfId="25752" hidden="1" xr:uid="{1E23D10F-2FAA-4F54-B22E-3EC0A086C447}"/>
    <cellStyle name="Followed Hyperlink 21" xfId="25802" hidden="1" xr:uid="{E8BA1588-372B-43C0-946B-631F0EAD9BD6}"/>
    <cellStyle name="Followed Hyperlink 21" xfId="27999" hidden="1" xr:uid="{5A26F815-3DA4-488A-BF58-9D74BD6AAD0C}"/>
    <cellStyle name="Followed Hyperlink 21" xfId="28049" hidden="1" xr:uid="{BD4E69EB-FDDF-46F1-BB11-FFD7B42981A2}"/>
    <cellStyle name="Followed Hyperlink 21" xfId="27732" hidden="1" xr:uid="{2A62F802-93C8-42D6-BDEF-A0C69C9B2E5B}"/>
    <cellStyle name="Followed Hyperlink 21" xfId="28091" hidden="1" xr:uid="{D2E3071C-9876-4646-AC8B-B2E0461F2EFA}"/>
    <cellStyle name="Followed Hyperlink 21" xfId="28125" hidden="1" xr:uid="{07E4FB4F-7A73-4157-A064-72D3319489A5}"/>
    <cellStyle name="Followed Hyperlink 21" xfId="28175" hidden="1" xr:uid="{433BF20F-98DD-420D-810D-02C8F0D7D909}"/>
    <cellStyle name="Followed Hyperlink 21" xfId="27923" hidden="1" xr:uid="{96F33503-F4EA-4D3D-836E-7DE0AFBE4782}"/>
    <cellStyle name="Followed Hyperlink 21" xfId="27965" hidden="1" xr:uid="{C7F097C1-1F7C-45B2-8B95-3425F6BB34E8}"/>
    <cellStyle name="Followed Hyperlink 21" xfId="27873" hidden="1" xr:uid="{BD904AC8-469A-436C-9477-14149B7DF9B4}"/>
    <cellStyle name="Followed Hyperlink 21" xfId="27839" hidden="1" xr:uid="{FCFC41D8-255A-4522-8706-C406CD87C8B3}"/>
    <cellStyle name="Followed Hyperlink 21" xfId="27568" hidden="1" xr:uid="{89713842-0F7D-43BD-8E8E-C0AE9767335B}"/>
    <cellStyle name="Followed Hyperlink 21" xfId="25084" hidden="1" xr:uid="{20CAE2AF-EF56-4DA9-B130-8202612D2288}"/>
    <cellStyle name="Followed Hyperlink 21" xfId="24490" hidden="1" xr:uid="{9667D79C-95C4-4E9E-9130-8BA66DE98AAF}"/>
    <cellStyle name="Followed Hyperlink 21" xfId="25137" hidden="1" xr:uid="{5DF70974-9B7D-4678-BE7B-59D983B91053}"/>
    <cellStyle name="Followed Hyperlink 21" xfId="25210" hidden="1" xr:uid="{8B8CC95E-6FAF-4262-B105-25A8886CFD1D}"/>
    <cellStyle name="Followed Hyperlink 21" xfId="25260" hidden="1" xr:uid="{426DDD16-5639-43A5-A0F9-DEC32EFC48C4}"/>
    <cellStyle name="Followed Hyperlink 21" xfId="24343" hidden="1" xr:uid="{0361EDE9-4B60-4F0E-BD78-A319BF96E58D}"/>
    <cellStyle name="Followed Hyperlink 21" xfId="25305" hidden="1" xr:uid="{79603BC7-F04F-4574-8EB3-F729B7398A9B}"/>
    <cellStyle name="Followed Hyperlink 21" xfId="25374" hidden="1" xr:uid="{CC08DD0D-5BDD-4431-8940-6CAE0556BEFD}"/>
    <cellStyle name="Followed Hyperlink 21" xfId="25424" hidden="1" xr:uid="{30D7F186-A3B7-4D35-A9E4-95C1B69FA980}"/>
    <cellStyle name="Followed Hyperlink 21" xfId="25020" hidden="1" xr:uid="{49F9A4ED-D4B6-473A-B9B2-C4FAE994B9EE}"/>
    <cellStyle name="Followed Hyperlink 21" xfId="25466" hidden="1" xr:uid="{0B5D7A35-5EB8-4E73-B734-82CF5D512AF6}"/>
    <cellStyle name="Followed Hyperlink 21" xfId="25500" hidden="1" xr:uid="{43F21DEE-315D-4DDC-933B-47571A95266E}"/>
    <cellStyle name="Followed Hyperlink 21" xfId="25550" hidden="1" xr:uid="{85ED2A2D-8FBD-476E-886C-FC88E05C4108}"/>
    <cellStyle name="Followed Hyperlink 21" xfId="25195" hidden="1" xr:uid="{98E8480A-33F5-4C6C-A530-92F9D5A9DDB8}"/>
    <cellStyle name="Followed Hyperlink 21" xfId="25592" hidden="1" xr:uid="{3D072D00-993A-4C8A-A5CA-B28F8515C718}"/>
    <cellStyle name="Followed Hyperlink 21" xfId="25676" hidden="1" xr:uid="{431B4C00-B720-4BB8-ACF7-82B9D3AADE8F}"/>
    <cellStyle name="Followed Hyperlink 21" xfId="24374" hidden="1" xr:uid="{B35A2466-128E-46CC-B45D-63C826617CD0}"/>
    <cellStyle name="Followed Hyperlink 21" xfId="24424" hidden="1" xr:uid="{5A6454B7-32E2-4589-B876-CBFB67635FFA}"/>
    <cellStyle name="Followed Hyperlink 21" xfId="24465" hidden="1" xr:uid="{F8980C76-17F9-49E9-B57E-78CC81628AA6}"/>
    <cellStyle name="Followed Hyperlink 21" xfId="23982" hidden="1" xr:uid="{39E476BB-2E56-4C84-AE7D-FCB7AE9155D2}"/>
    <cellStyle name="Followed Hyperlink 21" xfId="27633" hidden="1" xr:uid="{BE127347-FD6D-46D5-916B-C7124AEC23C7}"/>
    <cellStyle name="Followed Hyperlink 21" xfId="25878" hidden="1" xr:uid="{DD434254-0FEC-4CD3-A016-D57D393F7FB9}"/>
    <cellStyle name="Followed Hyperlink 21" xfId="25928" hidden="1" xr:uid="{9B715263-45B1-44C8-8F86-52E30AA919E5}"/>
    <cellStyle name="Followed Hyperlink 21" xfId="25962" hidden="1" xr:uid="{D6002690-CF6A-451A-B047-36E3ADF7ECBA}"/>
    <cellStyle name="Followed Hyperlink 21" xfId="26012" hidden="1" xr:uid="{8A31ED40-A85A-46EA-8F53-05D0DBC2CD61}"/>
    <cellStyle name="Followed Hyperlink 21" xfId="25861" hidden="1" xr:uid="{11E059BC-5481-4675-B67D-6CEBB57C717B}"/>
    <cellStyle name="Followed Hyperlink 21" xfId="26054" hidden="1" xr:uid="{1507C25A-3FBB-4541-9937-75CC0E048D32}"/>
    <cellStyle name="Followed Hyperlink 21" xfId="26088" hidden="1" xr:uid="{36636156-DD83-4D05-BAD2-369073030E82}"/>
    <cellStyle name="Followed Hyperlink 21" xfId="26138" hidden="1" xr:uid="{99A42F0F-A2B7-46D3-90AD-66DA71A7D3CE}"/>
    <cellStyle name="Followed Hyperlink 21" xfId="26193" hidden="1" xr:uid="{9D422EED-3464-46E6-A3FC-C97C6979DB09}"/>
    <cellStyle name="Followed Hyperlink 21" xfId="26243" hidden="1" xr:uid="{59ECFD32-F6C5-483F-A6CF-E71DD32E7229}"/>
    <cellStyle name="Followed Hyperlink 21" xfId="26277" hidden="1" xr:uid="{E23F2A3D-61F6-46EC-893E-43CCFC3B3EE2}"/>
    <cellStyle name="Followed Hyperlink 21" xfId="26452" hidden="1" xr:uid="{D1BE0126-4E70-4BED-B09C-F09A76A0BC0A}"/>
    <cellStyle name="Followed Hyperlink 21" xfId="26502" hidden="1" xr:uid="{6FA5E904-AD8C-41E0-9772-3105B54891CF}"/>
    <cellStyle name="Followed Hyperlink 21" xfId="26578" hidden="1" xr:uid="{CFF8BD1A-D285-4860-8732-B9AED8B18BCE}"/>
    <cellStyle name="Followed Hyperlink 21" xfId="26628" hidden="1" xr:uid="{332E2B2C-726C-4FAE-8D8B-1EF51677D5CB}"/>
    <cellStyle name="Followed Hyperlink 21" xfId="26435" hidden="1" xr:uid="{F6D76F69-027A-40B6-919E-1EA0D5964DB3}"/>
    <cellStyle name="Followed Hyperlink 21" xfId="26670" hidden="1" xr:uid="{AE7432C3-7ECE-44F8-87EE-897BC0CFBA3E}"/>
    <cellStyle name="Followed Hyperlink 21" xfId="26747" hidden="1" xr:uid="{E51E1499-7BA5-4F6F-8CD2-586624D25D44}"/>
    <cellStyle name="Followed Hyperlink 21" xfId="26797" hidden="1" xr:uid="{EA4AB91D-7A08-4A11-858F-7DD9ADD4EE34}"/>
    <cellStyle name="Followed Hyperlink 21" xfId="26355" hidden="1" xr:uid="{3B0435E9-DCAA-40A5-9694-D0E2DDA635F5}"/>
    <cellStyle name="Followed Hyperlink 21" xfId="26838" hidden="1" xr:uid="{BC0535D8-5F85-4DB5-A1EB-190F643CEB0D}"/>
    <cellStyle name="Followed Hyperlink 21" xfId="26915" hidden="1" xr:uid="{DAC1588F-5661-4683-8CFC-B60FA96BDBEA}"/>
    <cellStyle name="Followed Hyperlink 21" xfId="26965" hidden="1" xr:uid="{686012C4-500C-4CA8-9D63-CCDF58F75583}"/>
    <cellStyle name="Followed Hyperlink 21" xfId="28251" hidden="1" xr:uid="{D46B9D3F-6B12-47B8-9899-C0340230444A}"/>
    <cellStyle name="Followed Hyperlink 21" xfId="28301" hidden="1" xr:uid="{64DB7EE7-E71A-4A05-9C6E-E47817A363CA}"/>
    <cellStyle name="Followed Hyperlink 21" xfId="28234" hidden="1" xr:uid="{B043E121-C442-48AA-8BE6-D912D258F287}"/>
    <cellStyle name="Followed Hyperlink 21" xfId="28335" hidden="1" xr:uid="{643975B8-5E1F-48F7-AADC-173439F90B51}"/>
    <cellStyle name="Followed Hyperlink 21" xfId="25626" hidden="1" xr:uid="{E3FC85B7-8BC1-4835-B521-60D250064272}"/>
    <cellStyle name="Followed Hyperlink 21" xfId="26699" hidden="1" xr:uid="{AB1B7F04-B3BF-48C9-A6FC-E7815629BEF0}"/>
    <cellStyle name="Followed Hyperlink 21" xfId="27160" hidden="1" xr:uid="{5217BEC1-0364-471A-B026-9745DB177E8D}"/>
    <cellStyle name="Followed Hyperlink 21" xfId="27195" hidden="1" xr:uid="{4DC4CC8F-9B24-44AE-93F4-2C937BF1A7FF}"/>
    <cellStyle name="Followed Hyperlink 21" xfId="27245" hidden="1" xr:uid="{BAE40949-D7AF-4340-9605-8BA698B043B9}"/>
    <cellStyle name="Followed Hyperlink 21" xfId="27292" hidden="1" xr:uid="{EB659F24-D91C-417D-9982-83C5B28AAF4D}"/>
    <cellStyle name="Followed Hyperlink 21" xfId="27342" hidden="1" xr:uid="{AE244E3B-2EDA-4F88-B961-452C144C6F5B}"/>
    <cellStyle name="Followed Hyperlink 21" xfId="27407" hidden="1" xr:uid="{34565CA4-E39F-48A4-A4CD-A5227F29F97E}"/>
    <cellStyle name="Followed Hyperlink 21" xfId="27457" hidden="1" xr:uid="{720C58AD-9AC8-40A0-8E18-63487B1DC038}"/>
    <cellStyle name="Followed Hyperlink 21" xfId="26863" hidden="1" xr:uid="{5C94D26F-8E74-46E9-AD6B-7BA362001A03}"/>
    <cellStyle name="Followed Hyperlink 21" xfId="27510" hidden="1" xr:uid="{15D3B0C9-D54F-4BE3-80F9-F2644C955F47}"/>
    <cellStyle name="Followed Hyperlink 21" xfId="27583" hidden="1" xr:uid="{DD5115D4-A85C-4A72-ADD4-F3C55B86D4BE}"/>
    <cellStyle name="Followed Hyperlink 21" xfId="26716" hidden="1" xr:uid="{3624B939-B670-452A-A8AC-B2BE8D806E92}"/>
    <cellStyle name="Followed Hyperlink 21" xfId="27678" hidden="1" xr:uid="{41932B48-B07F-4DA7-A27C-CE25B19EC446}"/>
    <cellStyle name="Followed Hyperlink 21" xfId="27747" hidden="1" xr:uid="{68664EC8-A4AD-4579-A923-B592C57D3866}"/>
    <cellStyle name="Followed Hyperlink 21" xfId="27393" hidden="1" xr:uid="{B8055DB8-CB98-42E7-89FA-DA1E13A72DB7}"/>
    <cellStyle name="Followed Hyperlink 21" xfId="27797" hidden="1" xr:uid="{410DEDD9-A938-4476-B2DE-6F3AB5CF053C}"/>
    <cellStyle name="Followed Hyperlink 21" xfId="26327" hidden="1" xr:uid="{A08F9322-CC78-4923-8265-BF01099C883E}"/>
    <cellStyle name="Followed Hyperlink 21" xfId="24787" hidden="1" xr:uid="{DD3B44C4-3666-4D4D-A75D-2DF17888B61E}"/>
    <cellStyle name="Followed Hyperlink 21" xfId="24822" hidden="1" xr:uid="{5BDC9BED-FFEF-40AD-9FB9-2BC8F3DEBE1B}"/>
    <cellStyle name="Followed Hyperlink 21" xfId="24872" hidden="1" xr:uid="{40B7FE26-9C97-44B4-B7C2-88F5C1DDC1FE}"/>
    <cellStyle name="Followed Hyperlink 21" xfId="24919" hidden="1" xr:uid="{A51197C3-1834-4D81-8692-1A464B7F2952}"/>
    <cellStyle name="Followed Hyperlink 21" xfId="24969" hidden="1" xr:uid="{1997E7F1-E1CD-4E4E-B7F4-C4DA051634F6}"/>
    <cellStyle name="Followed Hyperlink 21" xfId="25034" hidden="1" xr:uid="{7C30B357-CF74-4A5D-A952-1BE07E32CDA2}"/>
    <cellStyle name="Followed Hyperlink 21" xfId="24062" hidden="1" xr:uid="{CEBD7380-CC51-4981-92B5-0A5C38CE8CCA}"/>
    <cellStyle name="Followed Hyperlink 21" xfId="24297" hidden="1" xr:uid="{B7614B70-5C93-4CCD-9CE5-F76588F9A41D}"/>
    <cellStyle name="Followed Hyperlink 21" xfId="23870" hidden="1" xr:uid="{234CC729-ACDD-49F0-9792-A0B4B5E0B732}"/>
    <cellStyle name="Followed Hyperlink 21" xfId="23954" hidden="1" xr:uid="{FE5FED6D-B8B2-4A15-B7BD-D9BC6DDB1B4F}"/>
    <cellStyle name="Followed Hyperlink 21" xfId="23820" hidden="1" xr:uid="{23C85742-ECF9-428B-A88B-A7A14C7497D8}"/>
    <cellStyle name="Followed Hyperlink 21" xfId="23786" hidden="1" xr:uid="{400AC5AE-00A0-448B-815E-A9F8461FA41E}"/>
    <cellStyle name="Followed Hyperlink 21" xfId="23904" hidden="1" xr:uid="{A7E1C548-3C2D-4FA5-80FD-D5453ED5895A}"/>
    <cellStyle name="Followed Hyperlink 21" xfId="26563" hidden="1" xr:uid="{E4AFC9FF-F34B-44C9-BC61-3514132B91E6}"/>
    <cellStyle name="Followed Hyperlink 21" xfId="27006" hidden="1" xr:uid="{680FEB67-C196-4EB1-9C9B-D9DCD6B10CD0}"/>
    <cellStyle name="Followed Hyperlink 21" xfId="27053" hidden="1" xr:uid="{28936E3A-08AF-4E63-B374-E946BF7AED0A}"/>
    <cellStyle name="Followed Hyperlink 21" xfId="27103" hidden="1" xr:uid="{5AAC49F3-B1F8-4B7B-9EAB-2A68CBF168FD}"/>
    <cellStyle name="Followed Hyperlink 21" xfId="24730" hidden="1" xr:uid="{D08F31DE-185C-4981-BFE3-A4381D57154F}"/>
    <cellStyle name="Followed Hyperlink 21" xfId="24326" hidden="1" xr:uid="{96CE7FC9-C2BF-49AB-8334-A6F096C8C7FB}"/>
    <cellStyle name="Followed Hyperlink 21" xfId="24079" hidden="1" xr:uid="{189631CC-873A-4C6D-880E-60BB7410B284}"/>
    <cellStyle name="Followed Hyperlink 21" xfId="24129" hidden="1" xr:uid="{8A915B0D-C1BF-4CE6-8F08-22A527508BF0}"/>
    <cellStyle name="Followed Hyperlink 21" xfId="24205" hidden="1" xr:uid="{EB6E99E5-086E-4A74-8D19-68C9406ADFF0}"/>
    <cellStyle name="Followed Hyperlink 21" xfId="24255" hidden="1" xr:uid="{701C7041-4896-43B6-8F5A-536AEFF71577}"/>
    <cellStyle name="Followed Hyperlink 21" xfId="24190" hidden="1" xr:uid="{2EACAD12-1CA7-4DE6-8EEC-2915AB4981DB}"/>
    <cellStyle name="Followed Hyperlink 21" xfId="24633" hidden="1" xr:uid="{0CBC294E-D3DA-413E-89DE-00087186AC36}"/>
    <cellStyle name="Followed Hyperlink 21" xfId="24680" hidden="1" xr:uid="{ECCB65E2-4568-4B74-9736-085F1C97ED25}"/>
    <cellStyle name="Followed Hyperlink 21" xfId="24592" hidden="1" xr:uid="{9F8F6F37-A1A3-4519-A401-6122B16D3CF7}"/>
    <cellStyle name="Followed Hyperlink 21" xfId="24542" hidden="1" xr:uid="{11E064DD-FCB5-45E2-900B-C3AF64ECEBFC}"/>
    <cellStyle name="Followed Hyperlink 21" xfId="28511" hidden="1" xr:uid="{E327DA1B-6DFA-40EE-9ED7-EC3E8428A8B1}"/>
    <cellStyle name="Followed Hyperlink 21" xfId="33203" hidden="1" xr:uid="{E282BF99-FA65-4EE7-A028-3918A2D4186A}"/>
    <cellStyle name="Followed Hyperlink 21" xfId="33127" hidden="1" xr:uid="{560D117E-6E79-4D87-9491-361DE06E7163}"/>
    <cellStyle name="Followed Hyperlink 21" xfId="30103" hidden="1" xr:uid="{BBF7592E-6589-4CFB-9027-C0E400990352}"/>
    <cellStyle name="Followed Hyperlink 21" xfId="30462" hidden="1" xr:uid="{D16DA011-85E5-4C8E-AC4C-E82B3DF7026D}"/>
    <cellStyle name="Followed Hyperlink 21" xfId="30496" hidden="1" xr:uid="{71D1FD6C-543C-4F72-BAC6-8202679FBECC}"/>
    <cellStyle name="Followed Hyperlink 21" xfId="30546" hidden="1" xr:uid="{9686301B-05D7-488A-AF79-5F0E8985DBAB}"/>
    <cellStyle name="Followed Hyperlink 21" xfId="32741" hidden="1" xr:uid="{776DF1C3-4288-468D-8ED9-1D83B4D796A1}"/>
    <cellStyle name="Followed Hyperlink 21" xfId="32791" hidden="1" xr:uid="{B622AC31-EB16-4B08-87DC-B2A59831B7D4}"/>
    <cellStyle name="Followed Hyperlink 21" xfId="32474" hidden="1" xr:uid="{3ED41BB1-95C9-432F-A19F-4C621CBE8220}"/>
    <cellStyle name="Followed Hyperlink 21" xfId="32833" hidden="1" xr:uid="{E520B66E-38DB-4141-A2AF-66919EA0CEDD}"/>
    <cellStyle name="Followed Hyperlink 21" xfId="32867" hidden="1" xr:uid="{A10D3E62-011B-4782-814D-AE6F440FF4C7}"/>
    <cellStyle name="Followed Hyperlink 21" xfId="32917" hidden="1" xr:uid="{A0E20EC6-6E83-42F5-88DC-579C7F6D36B5}"/>
    <cellStyle name="Followed Hyperlink 21" xfId="32665" hidden="1" xr:uid="{082BB9A0-0F69-4539-819A-46E80A0D0A32}"/>
    <cellStyle name="Followed Hyperlink 21" xfId="32707" hidden="1" xr:uid="{E357505C-98B4-45B4-9A8B-D4ACD875B792}"/>
    <cellStyle name="Followed Hyperlink 21" xfId="32615" hidden="1" xr:uid="{B79E0101-6149-4A2A-90F6-39BFB7B6B9CA}"/>
    <cellStyle name="Followed Hyperlink 21" xfId="32581" hidden="1" xr:uid="{5E1648E1-1406-4C98-AA32-29AECF7BE974}"/>
    <cellStyle name="Followed Hyperlink 21" xfId="32310" hidden="1" xr:uid="{EA47DBAE-CE85-4EAB-BBA7-C616E4A595C8}"/>
    <cellStyle name="Followed Hyperlink 21" xfId="29828" hidden="1" xr:uid="{00CEC533-1631-4A7C-9BB7-6F968A2DAC5D}"/>
    <cellStyle name="Followed Hyperlink 21" xfId="29234" hidden="1" xr:uid="{743A13F6-2D63-497E-AB1F-4901CEF769A2}"/>
    <cellStyle name="Followed Hyperlink 21" xfId="29881" hidden="1" xr:uid="{8039F599-BE9F-4AAD-B6EE-CEC5811FDB75}"/>
    <cellStyle name="Followed Hyperlink 21" xfId="29954" hidden="1" xr:uid="{34A60C89-DE31-416C-A8F7-66087F9F5B13}"/>
    <cellStyle name="Followed Hyperlink 21" xfId="30004" hidden="1" xr:uid="{0BB0B80A-D292-4CF9-A2BE-AD404BD309AA}"/>
    <cellStyle name="Followed Hyperlink 21" xfId="29087" hidden="1" xr:uid="{711B985F-57B6-40E5-87AC-D37E2E61DEFD}"/>
    <cellStyle name="Followed Hyperlink 21" xfId="30049" hidden="1" xr:uid="{430A6585-6E6B-47F0-AF20-D5E84ACA5820}"/>
    <cellStyle name="Followed Hyperlink 21" xfId="30118" hidden="1" xr:uid="{6DF624DA-D70B-44CA-BA38-1D61476D4806}"/>
    <cellStyle name="Followed Hyperlink 21" xfId="30168" hidden="1" xr:uid="{0997E833-B556-4E18-ADDB-EAE0621BE19A}"/>
    <cellStyle name="Followed Hyperlink 21" xfId="29764" hidden="1" xr:uid="{FABE354F-5516-4417-AAAD-23073C874C93}"/>
    <cellStyle name="Followed Hyperlink 21" xfId="30210" hidden="1" xr:uid="{78E19E54-0F39-41F1-8AC9-0D364B804AE5}"/>
    <cellStyle name="Followed Hyperlink 21" xfId="30244" hidden="1" xr:uid="{4ABDC17B-8687-4EF1-9563-88857BB6097D}"/>
    <cellStyle name="Followed Hyperlink 21" xfId="30294" hidden="1" xr:uid="{CD891633-D5FD-4B21-9050-A6888A7F61CD}"/>
    <cellStyle name="Followed Hyperlink 21" xfId="29939" hidden="1" xr:uid="{50815076-117A-4DF5-960B-48490FC65076}"/>
    <cellStyle name="Followed Hyperlink 21" xfId="30336" hidden="1" xr:uid="{ADAA9C1C-FFE0-40FF-B3E3-9923618B83B0}"/>
    <cellStyle name="Followed Hyperlink 21" xfId="30420" hidden="1" xr:uid="{CF12D484-3300-4DDC-ACF6-D56819CA6E7D}"/>
    <cellStyle name="Followed Hyperlink 21" xfId="29118" hidden="1" xr:uid="{1B7F0404-4B2E-4DAB-AE2F-E6221AA53191}"/>
    <cellStyle name="Followed Hyperlink 21" xfId="29168" hidden="1" xr:uid="{891641AC-1648-4FED-B3D0-758F988BAE3E}"/>
    <cellStyle name="Followed Hyperlink 21" xfId="29209" hidden="1" xr:uid="{D70FAEEF-B461-4059-A0D9-4604A896BBFE}"/>
    <cellStyle name="Followed Hyperlink 21" xfId="28726" hidden="1" xr:uid="{FF65622D-B79C-4797-A7AD-1AD8C8945643}"/>
    <cellStyle name="Followed Hyperlink 21" xfId="32375" hidden="1" xr:uid="{38354C69-1CC2-4B8D-97EE-4ABD46B489D3}"/>
    <cellStyle name="Followed Hyperlink 21" xfId="30622" hidden="1" xr:uid="{67D34A78-B9AC-4726-93CE-FE668EA09CD7}"/>
    <cellStyle name="Followed Hyperlink 21" xfId="30672" hidden="1" xr:uid="{9A8AAA2F-9322-4DE9-AC4F-1B312A494330}"/>
    <cellStyle name="Followed Hyperlink 21" xfId="30706" hidden="1" xr:uid="{30E1C7BD-E28F-43DD-A53A-8E870DA414B2}"/>
    <cellStyle name="Followed Hyperlink 21" xfId="30756" hidden="1" xr:uid="{A2A0FF31-898B-46C6-BD4B-69564D827863}"/>
    <cellStyle name="Followed Hyperlink 21" xfId="30605" hidden="1" xr:uid="{E525D092-52FD-46AB-8BFB-F6ADD6D45321}"/>
    <cellStyle name="Followed Hyperlink 21" xfId="30798" hidden="1" xr:uid="{39C4AB86-4D84-4FC2-A62E-EA9B62024E83}"/>
    <cellStyle name="Followed Hyperlink 21" xfId="30832" hidden="1" xr:uid="{EDF8B384-ACAE-4B71-8DDE-F6C77BF8CDA1}"/>
    <cellStyle name="Followed Hyperlink 21" xfId="30882" hidden="1" xr:uid="{29C8B4F4-8880-4806-B4E6-8E0DA215F355}"/>
    <cellStyle name="Followed Hyperlink 21" xfId="30935" hidden="1" xr:uid="{934ECF20-3CAD-450E-BE9C-7FB46B5D58BA}"/>
    <cellStyle name="Followed Hyperlink 21" xfId="30985" hidden="1" xr:uid="{C1594EAB-F560-4725-9E35-DA7E36252504}"/>
    <cellStyle name="Followed Hyperlink 21" xfId="31019" hidden="1" xr:uid="{17FEA620-0CE1-4F6E-8721-35C7BC5C0119}"/>
    <cellStyle name="Followed Hyperlink 21" xfId="31194" hidden="1" xr:uid="{6959F16E-287E-409B-883C-B5CFAE80C395}"/>
    <cellStyle name="Followed Hyperlink 21" xfId="31244" hidden="1" xr:uid="{2F4CE325-BEE5-44E2-BA3C-CC0BD8B5DC5F}"/>
    <cellStyle name="Followed Hyperlink 21" xfId="31320" hidden="1" xr:uid="{574F67A7-3228-4C28-B2C0-E69B7CE65C33}"/>
    <cellStyle name="Followed Hyperlink 21" xfId="31370" hidden="1" xr:uid="{5D6952CC-5DCB-4C68-917C-F349560C5300}"/>
    <cellStyle name="Followed Hyperlink 21" xfId="31177" hidden="1" xr:uid="{CC2DAA75-ADAC-4442-95E1-B620B585B9ED}"/>
    <cellStyle name="Followed Hyperlink 21" xfId="31412" hidden="1" xr:uid="{3D973940-8ADF-40F0-80FA-4E6FCC0F0C69}"/>
    <cellStyle name="Followed Hyperlink 21" xfId="31489" hidden="1" xr:uid="{0E04BCFD-BF0E-4194-BD72-DB30B8CF65FB}"/>
    <cellStyle name="Followed Hyperlink 21" xfId="31539" hidden="1" xr:uid="{D6513B43-9F54-4991-89FD-F9FC590994DE}"/>
    <cellStyle name="Followed Hyperlink 21" xfId="31097" hidden="1" xr:uid="{66247359-14DA-42D0-B5FA-B77E24413DAC}"/>
    <cellStyle name="Followed Hyperlink 21" xfId="31580" hidden="1" xr:uid="{B55399D3-E850-4812-9B73-EB65445DB6E6}"/>
    <cellStyle name="Followed Hyperlink 21" xfId="31657" hidden="1" xr:uid="{7B66AAB3-929A-46D9-924D-5ED46727FAC3}"/>
    <cellStyle name="Followed Hyperlink 21" xfId="31707" hidden="1" xr:uid="{F59E57AF-14EC-483C-AD75-0E5B155AE523}"/>
    <cellStyle name="Followed Hyperlink 21" xfId="32993" hidden="1" xr:uid="{3DB9AD59-7856-4DCD-84BD-0251E1DD5DE1}"/>
    <cellStyle name="Followed Hyperlink 21" xfId="33043" hidden="1" xr:uid="{088F28D6-4E95-4976-8BA7-B07C65AFE3B6}"/>
    <cellStyle name="Followed Hyperlink 21" xfId="32976" hidden="1" xr:uid="{4AEE850C-886F-48E0-962D-E01C80FEDADC}"/>
    <cellStyle name="Followed Hyperlink 21" xfId="33077" hidden="1" xr:uid="{81691160-72C0-4D9C-AE83-D838CD5D2175}"/>
    <cellStyle name="Followed Hyperlink 21" xfId="30370" hidden="1" xr:uid="{D3876420-B10A-41BE-B22C-297FD9618D06}"/>
    <cellStyle name="Followed Hyperlink 21" xfId="31441" hidden="1" xr:uid="{4601565C-0A76-46AE-81BC-BE898DA77360}"/>
    <cellStyle name="Followed Hyperlink 21" xfId="31902" hidden="1" xr:uid="{28B9176B-3BC2-4990-A74C-12BB30345A7B}"/>
    <cellStyle name="Followed Hyperlink 21" xfId="31937" hidden="1" xr:uid="{9DAA6046-EDEE-4D0A-A94A-49B02C6A33E7}"/>
    <cellStyle name="Followed Hyperlink 21" xfId="31987" hidden="1" xr:uid="{EB6FD386-D6A1-4B32-9F6F-89905D2EB074}"/>
    <cellStyle name="Followed Hyperlink 21" xfId="32034" hidden="1" xr:uid="{32A28448-099F-4E0F-8967-72CD6D0CAC6D}"/>
    <cellStyle name="Followed Hyperlink 21" xfId="32084" hidden="1" xr:uid="{ED6F5387-7917-4E91-839C-578791CD31E3}"/>
    <cellStyle name="Followed Hyperlink 21" xfId="32149" hidden="1" xr:uid="{63076C07-3786-4353-9619-20C683FE51B7}"/>
    <cellStyle name="Followed Hyperlink 21" xfId="32199" hidden="1" xr:uid="{923C2424-3B14-4694-82D8-4556C06EAFB8}"/>
    <cellStyle name="Followed Hyperlink 21" xfId="31605" hidden="1" xr:uid="{8479A595-E340-485B-854E-ACBC494F7EFC}"/>
    <cellStyle name="Followed Hyperlink 21" xfId="32252" hidden="1" xr:uid="{4B59F6C0-4FF6-4F0B-8610-857A9021EC3A}"/>
    <cellStyle name="Followed Hyperlink 21" xfId="32325" hidden="1" xr:uid="{EC1D59CF-191B-4BE9-869D-B8B4ED5A834C}"/>
    <cellStyle name="Followed Hyperlink 21" xfId="31458" hidden="1" xr:uid="{28C9FD03-91B4-4836-AE8E-8210B0CE4C0A}"/>
    <cellStyle name="Followed Hyperlink 21" xfId="32420" hidden="1" xr:uid="{54FFC87F-F535-4407-9DE2-D302F0C74522}"/>
    <cellStyle name="Followed Hyperlink 21" xfId="32489" hidden="1" xr:uid="{13043CD5-EB60-4A95-ADE9-2533D0B41CD1}"/>
    <cellStyle name="Followed Hyperlink 21" xfId="32135" hidden="1" xr:uid="{7D68DC4B-5433-484F-B566-D0B53997D75C}"/>
    <cellStyle name="Followed Hyperlink 21" xfId="32539" hidden="1" xr:uid="{A9F2046B-6908-47B2-BA2D-765201E2F587}"/>
    <cellStyle name="Followed Hyperlink 21" xfId="31069" hidden="1" xr:uid="{D04BEB34-7C26-4C82-B724-61B3AC02BAE1}"/>
    <cellStyle name="Followed Hyperlink 21" xfId="29531" hidden="1" xr:uid="{D35F7363-D09E-4A23-9D22-5FA67373876A}"/>
    <cellStyle name="Followed Hyperlink 21" xfId="29566" hidden="1" xr:uid="{5DE0330F-AB44-42FD-A3C1-87EE607659F1}"/>
    <cellStyle name="Followed Hyperlink 21" xfId="29616" hidden="1" xr:uid="{02A25E65-2FE3-434E-B82E-1A88315C159E}"/>
    <cellStyle name="Followed Hyperlink 21" xfId="29663" hidden="1" xr:uid="{2496CC96-F989-4764-A2C1-D586602F5D5A}"/>
    <cellStyle name="Followed Hyperlink 21" xfId="29713" hidden="1" xr:uid="{F2C0D81E-DD03-4FF7-B6C8-DFA18C2E0E84}"/>
    <cellStyle name="Followed Hyperlink 21" xfId="29778" hidden="1" xr:uid="{9EDD6539-DEAD-4881-90B5-2BCC6385F7A7}"/>
    <cellStyle name="Followed Hyperlink 21" xfId="28806" hidden="1" xr:uid="{ED16FA8E-35B7-468E-81B0-28318342FE10}"/>
    <cellStyle name="Followed Hyperlink 21" xfId="29041" hidden="1" xr:uid="{DAFA6324-A50A-4425-9866-030CF2C07DCD}"/>
    <cellStyle name="Followed Hyperlink 21" xfId="28614" hidden="1" xr:uid="{BC96A7B7-939C-413A-90A2-68E764BD9BFD}"/>
    <cellStyle name="Followed Hyperlink 21" xfId="28698" hidden="1" xr:uid="{9C9738FC-FB2A-4A10-B000-017EA6B4A916}"/>
    <cellStyle name="Followed Hyperlink 21" xfId="26287" hidden="1" xr:uid="{0D41757A-EB31-48A8-9181-00EBF775FC03}"/>
    <cellStyle name="Followed Hyperlink 21" xfId="28207" hidden="1" xr:uid="{E88BAB05-56FB-4486-AEE0-693EE6A3437F}"/>
    <cellStyle name="Followed Hyperlink 21" xfId="28648" hidden="1" xr:uid="{DC9A6339-C1D0-4BD7-9DE7-DA13E74198A8}"/>
    <cellStyle name="Followed Hyperlink 21" xfId="31305" hidden="1" xr:uid="{CB162B3E-1A11-4582-99D6-49BD78C240B8}"/>
    <cellStyle name="Followed Hyperlink 21" xfId="31748" hidden="1" xr:uid="{26CFCEDF-6B16-4F1F-BD6C-997D33167991}"/>
    <cellStyle name="Followed Hyperlink 21" xfId="31795" hidden="1" xr:uid="{AB11A374-2F27-4CB6-A3A8-95CAC5A983AC}"/>
    <cellStyle name="Followed Hyperlink 21" xfId="31845" hidden="1" xr:uid="{B1453113-3E58-4D37-B1C1-9C918B74219E}"/>
    <cellStyle name="Followed Hyperlink 21" xfId="29474" hidden="1" xr:uid="{87E93632-3C01-4282-AA3C-7EB5A06B41A6}"/>
    <cellStyle name="Followed Hyperlink 21" xfId="29070" hidden="1" xr:uid="{348499EF-6E02-4564-9029-84DA9BC8E06B}"/>
    <cellStyle name="Followed Hyperlink 21" xfId="28823" hidden="1" xr:uid="{E46B5AA4-39E0-4BD5-BA45-E9B240C30AD2}"/>
    <cellStyle name="Followed Hyperlink 21" xfId="28873" hidden="1" xr:uid="{9E8800B4-7957-44A1-A550-D4FC2C318A40}"/>
    <cellStyle name="Followed Hyperlink 21" xfId="28949" hidden="1" xr:uid="{7288AC12-C21C-4E41-9020-06DFCAFC415E}"/>
    <cellStyle name="Followed Hyperlink 21" xfId="28999" hidden="1" xr:uid="{F9B19B5A-4405-4B16-B487-7ABF067CBACD}"/>
    <cellStyle name="Followed Hyperlink 21" xfId="28934" hidden="1" xr:uid="{8D4F7A50-D8E1-4101-8552-5E4CD91C49FB}"/>
    <cellStyle name="Followed Hyperlink 21" xfId="29377" hidden="1" xr:uid="{1BF7E2E8-D81C-421E-9BD7-A17200EC4174}"/>
    <cellStyle name="Followed Hyperlink 21" xfId="29424" hidden="1" xr:uid="{24ECAC3E-4F74-4D3A-8852-28771AF941CA}"/>
    <cellStyle name="Followed Hyperlink 21" xfId="29336" hidden="1" xr:uid="{FBA56A37-D4D2-4801-898A-22406EB5E70A}"/>
    <cellStyle name="Followed Hyperlink 21" xfId="29286" hidden="1" xr:uid="{B3648855-863B-4595-AC5A-7B98B3EC7ADF}"/>
    <cellStyle name="Followed Hyperlink 21" xfId="33253" hidden="1" xr:uid="{C83AECE6-B37F-42E8-A32C-E958F327A2C0}"/>
    <cellStyle name="Followed Hyperlink 21" xfId="37837" hidden="1" xr:uid="{7125440A-5057-4A26-91B7-A6DAC875B5B2}"/>
    <cellStyle name="Followed Hyperlink 21" xfId="37765" hidden="1" xr:uid="{569F159D-02C9-4EF9-9AF0-CB3AB6DD1346}"/>
    <cellStyle name="Followed Hyperlink 21" xfId="34794" hidden="1" xr:uid="{94618D8A-A789-46A6-BFC9-6EFF55C4EBC4}"/>
    <cellStyle name="Followed Hyperlink 21" xfId="35149" hidden="1" xr:uid="{00D3A680-DF1E-4BB6-9FC3-60C57D26C476}"/>
    <cellStyle name="Followed Hyperlink 21" xfId="35183" hidden="1" xr:uid="{07ED3C32-A316-4AC3-B65D-7FE3A7CAB4CC}"/>
    <cellStyle name="Followed Hyperlink 21" xfId="35232" hidden="1" xr:uid="{B8C4820C-0B55-458C-AD4A-146941FD63FE}"/>
    <cellStyle name="Followed Hyperlink 21" xfId="37386" hidden="1" xr:uid="{CBEECE53-82CA-4F09-8DB4-749BDF5C1577}"/>
    <cellStyle name="Followed Hyperlink 21" xfId="37436" hidden="1" xr:uid="{C80A28E8-2A9E-493D-AFD4-BABDF88FDF57}"/>
    <cellStyle name="Followed Hyperlink 21" xfId="37120" hidden="1" xr:uid="{44EC51AE-B1A0-4862-823B-572316FF1C93}"/>
    <cellStyle name="Followed Hyperlink 21" xfId="37477" hidden="1" xr:uid="{9C782B6F-87D8-4287-AE76-825962E97B74}"/>
    <cellStyle name="Followed Hyperlink 21" xfId="37510" hidden="1" xr:uid="{CDAF6B81-0CC4-43E5-83BB-6645AC91DED6}"/>
    <cellStyle name="Followed Hyperlink 21" xfId="37559" hidden="1" xr:uid="{DB37EB96-5679-4B87-B66D-2703D6C81EA9}"/>
    <cellStyle name="Followed Hyperlink 21" xfId="37311" hidden="1" xr:uid="{F9345D9A-7114-4536-ABF2-2F1DA792B0FE}"/>
    <cellStyle name="Followed Hyperlink 21" xfId="37353" hidden="1" xr:uid="{18B48E4D-9021-4390-AF38-C0ADA9BE5947}"/>
    <cellStyle name="Followed Hyperlink 21" xfId="37261" hidden="1" xr:uid="{B8D07D45-9633-4854-B8B5-D4B77A0516EE}"/>
    <cellStyle name="Followed Hyperlink 21" xfId="37227" hidden="1" xr:uid="{40A9D3F6-57A3-41CF-AF68-60433C435823}"/>
    <cellStyle name="Followed Hyperlink 21" xfId="36957" hidden="1" xr:uid="{EE881DD4-B268-4D8C-8881-C9BCD827C319}"/>
    <cellStyle name="Followed Hyperlink 21" xfId="34519" hidden="1" xr:uid="{798A4BB4-5CB2-428C-9F02-48173E68E124}"/>
    <cellStyle name="Followed Hyperlink 21" xfId="33926" hidden="1" xr:uid="{013D3AAA-3C8C-4E71-A744-C541D619AB78}"/>
    <cellStyle name="Followed Hyperlink 21" xfId="34572" hidden="1" xr:uid="{5C72A477-BFE4-4DDD-B448-31D69F86475A}"/>
    <cellStyle name="Followed Hyperlink 21" xfId="34645" hidden="1" xr:uid="{36E433ED-82C2-4C79-A29F-1C5958ED1612}"/>
    <cellStyle name="Followed Hyperlink 21" xfId="34695" hidden="1" xr:uid="{ACFFBA1A-9BD6-4ACA-9202-9C2150546AE7}"/>
    <cellStyle name="Followed Hyperlink 21" xfId="33779" hidden="1" xr:uid="{DD2334B4-F3D9-45B3-A1E8-4717F2B6CFED}"/>
    <cellStyle name="Followed Hyperlink 21" xfId="34740" hidden="1" xr:uid="{8D0C1D09-7CCF-440D-B407-6C59492C9737}"/>
    <cellStyle name="Followed Hyperlink 21" xfId="34809" hidden="1" xr:uid="{D078CE73-BFCC-49BF-9654-82BEA95437B0}"/>
    <cellStyle name="Followed Hyperlink 21" xfId="34858" hidden="1" xr:uid="{8572741C-101F-4481-AEA1-33D8EF6D0652}"/>
    <cellStyle name="Followed Hyperlink 21" xfId="34455" hidden="1" xr:uid="{99094192-670B-42BE-AA91-EC03D02AD00E}"/>
    <cellStyle name="Followed Hyperlink 21" xfId="34900" hidden="1" xr:uid="{5CF0317D-4040-4A30-9E46-6D56B1EFE6E6}"/>
    <cellStyle name="Followed Hyperlink 21" xfId="34934" hidden="1" xr:uid="{D3DA44F3-9D7C-4DE3-8EAB-40F5A5A4665C}"/>
    <cellStyle name="Followed Hyperlink 21" xfId="34984" hidden="1" xr:uid="{A2EF440E-0133-4160-82B3-FCA0A3F0DEC6}"/>
    <cellStyle name="Followed Hyperlink 21" xfId="34630" hidden="1" xr:uid="{1ADC2B31-931F-433E-93E5-611FF96FAEF8}"/>
    <cellStyle name="Followed Hyperlink 21" xfId="35026" hidden="1" xr:uid="{6DACB552-D58A-45EA-9E8F-28238237457E}"/>
    <cellStyle name="Followed Hyperlink 21" xfId="35107" hidden="1" xr:uid="{3A50988B-5B8A-447A-B8B1-2565F0F5378B}"/>
    <cellStyle name="Followed Hyperlink 21" xfId="33810" hidden="1" xr:uid="{B7E5981F-38EA-4B46-9F65-419418C58B42}"/>
    <cellStyle name="Followed Hyperlink 21" xfId="33860" hidden="1" xr:uid="{592C1B69-7B7A-4607-A752-0168F37ADCA7}"/>
    <cellStyle name="Followed Hyperlink 21" xfId="33901" hidden="1" xr:uid="{9D985795-D5AB-49A6-9EB4-7CA4EEF8E3BA}"/>
    <cellStyle name="Followed Hyperlink 21" xfId="33418" hidden="1" xr:uid="{A31FD164-BC2F-4316-9E69-0BD971280A63}"/>
    <cellStyle name="Followed Hyperlink 21" xfId="37022" hidden="1" xr:uid="{3E320DAB-9F10-42D1-9009-96A94485D72C}"/>
    <cellStyle name="Followed Hyperlink 21" xfId="35308" hidden="1" xr:uid="{10193573-24E1-4948-B09B-33EEEDF308C5}"/>
    <cellStyle name="Followed Hyperlink 21" xfId="35357" hidden="1" xr:uid="{9A1A0827-1838-49D4-98D4-0BB7B2E0088E}"/>
    <cellStyle name="Followed Hyperlink 21" xfId="35390" hidden="1" xr:uid="{6A3086BB-8423-4B0C-B946-B48838C6AF39}"/>
    <cellStyle name="Followed Hyperlink 21" xfId="35437" hidden="1" xr:uid="{21F743D4-640E-4DDA-B203-621068F63785}"/>
    <cellStyle name="Followed Hyperlink 21" xfId="35291" hidden="1" xr:uid="{164AB967-4904-4C6B-8F15-12E413D4F585}"/>
    <cellStyle name="Followed Hyperlink 21" xfId="35479" hidden="1" xr:uid="{41768A2A-704A-41A0-A075-F247A8E5E7DE}"/>
    <cellStyle name="Followed Hyperlink 21" xfId="35513" hidden="1" xr:uid="{7B6C62C1-F99B-4985-B5C1-C553BFA038A5}"/>
    <cellStyle name="Followed Hyperlink 21" xfId="35561" hidden="1" xr:uid="{286FC032-B4AA-424A-8544-B59E1876B182}"/>
    <cellStyle name="Followed Hyperlink 21" xfId="35595" hidden="1" xr:uid="{BB76C304-D46D-4732-BE9F-431540B2D7EF}"/>
    <cellStyle name="Followed Hyperlink 21" xfId="35645" hidden="1" xr:uid="{4AC7FA54-DAB8-411D-ACDC-41D0C87ECAA0}"/>
    <cellStyle name="Followed Hyperlink 21" xfId="35678" hidden="1" xr:uid="{B0BDB883-0009-4796-9113-3844DC894286}"/>
    <cellStyle name="Followed Hyperlink 21" xfId="35851" hidden="1" xr:uid="{35BE6822-4769-459F-A5E5-AED6DF4B6F24}"/>
    <cellStyle name="Followed Hyperlink 21" xfId="35900" hidden="1" xr:uid="{34C99FB1-BFF5-45C7-BD5D-DBA75DBB4F62}"/>
    <cellStyle name="Followed Hyperlink 21" xfId="35975" hidden="1" xr:uid="{0FE430DE-70ED-4231-8C9D-09FD7FD86231}"/>
    <cellStyle name="Followed Hyperlink 21" xfId="36024" hidden="1" xr:uid="{5F13935D-1310-4C23-9F19-730B8DD770EA}"/>
    <cellStyle name="Followed Hyperlink 21" xfId="35834" hidden="1" xr:uid="{111A1B50-EF7C-40CF-9E46-58AECB64B26C}"/>
    <cellStyle name="Followed Hyperlink 21" xfId="36066" hidden="1" xr:uid="{28E1F995-6EA8-4155-A157-1F2913E674A1}"/>
    <cellStyle name="Followed Hyperlink 21" xfId="36142" hidden="1" xr:uid="{EBD28BF9-72B1-4687-A8AE-1B5CF82B86A5}"/>
    <cellStyle name="Followed Hyperlink 21" xfId="36192" hidden="1" xr:uid="{88FB88D9-1E00-4E75-B397-7D8D0A98AAB8}"/>
    <cellStyle name="Followed Hyperlink 21" xfId="35754" hidden="1" xr:uid="{DCD3C20D-83E6-4739-A78C-3DFE4A345AE2}"/>
    <cellStyle name="Followed Hyperlink 21" xfId="36233" hidden="1" xr:uid="{F77205E2-4E4A-4B75-AC1B-1F3D60D8B29E}"/>
    <cellStyle name="Followed Hyperlink 21" xfId="36310" hidden="1" xr:uid="{25367877-9F73-41F1-88B8-033EAFA282FA}"/>
    <cellStyle name="Followed Hyperlink 21" xfId="36359" hidden="1" xr:uid="{2E86C6EE-C475-4DBC-BBEE-EA9F5B8D8D95}"/>
    <cellStyle name="Followed Hyperlink 21" xfId="37634" hidden="1" xr:uid="{B8AC48CF-904C-41B0-8C47-293EFEFDDF9E}"/>
    <cellStyle name="Followed Hyperlink 21" xfId="37684" hidden="1" xr:uid="{35202647-F418-421C-91F3-B10AFC026700}"/>
    <cellStyle name="Followed Hyperlink 21" xfId="37617" hidden="1" xr:uid="{B9D9AF99-7AC4-4110-AFDD-501297CD40C1}"/>
    <cellStyle name="Followed Hyperlink 21" xfId="37715" hidden="1" xr:uid="{ACDAC6EE-DF0A-4BA1-AC0C-50A43A2C43C9}"/>
    <cellStyle name="Followed Hyperlink 21" xfId="35059" hidden="1" xr:uid="{8740D830-1D6F-42F6-ADBB-B86767E7D830}"/>
    <cellStyle name="Followed Hyperlink 21" xfId="36095" hidden="1" xr:uid="{C3AC440A-8466-473E-A33C-6D4AA73F395E}"/>
    <cellStyle name="Followed Hyperlink 21" xfId="36553" hidden="1" xr:uid="{50D4BC72-3759-4E9F-AFC1-E17ECEE1316A}"/>
    <cellStyle name="Followed Hyperlink 21" xfId="36588" hidden="1" xr:uid="{5322D7FE-BA30-4D5C-BD51-A78BF1023511}"/>
    <cellStyle name="Followed Hyperlink 21" xfId="36638" hidden="1" xr:uid="{5EA33DFB-7199-4134-90C4-4F13C5A76D19}"/>
    <cellStyle name="Followed Hyperlink 21" xfId="36685" hidden="1" xr:uid="{8D8D5197-1E63-4ACC-8E4F-B43410A3457C}"/>
    <cellStyle name="Followed Hyperlink 21" xfId="36735" hidden="1" xr:uid="{4B7D19BC-FC34-4580-86FF-5019246A7BE1}"/>
    <cellStyle name="Followed Hyperlink 21" xfId="36800" hidden="1" xr:uid="{2B3678D1-DF52-48A8-B8A6-F8AA899766E3}"/>
    <cellStyle name="Followed Hyperlink 21" xfId="36850" hidden="1" xr:uid="{55788C3D-96FE-4C2B-A649-9058898837F3}"/>
    <cellStyle name="Followed Hyperlink 21" xfId="36258" hidden="1" xr:uid="{4F99AC87-7124-407D-AF86-B981CBC37A42}"/>
    <cellStyle name="Followed Hyperlink 21" xfId="36900" hidden="1" xr:uid="{D7F3D691-C363-4B68-BBEA-A649373715D6}"/>
    <cellStyle name="Followed Hyperlink 21" xfId="36972" hidden="1" xr:uid="{60710FBF-A5EA-4862-9CA9-DAA76E1C68F1}"/>
    <cellStyle name="Followed Hyperlink 21" xfId="36112" hidden="1" xr:uid="{2AAD24FB-F496-4950-8CAB-EBAEE2726E0F}"/>
    <cellStyle name="Followed Hyperlink 21" xfId="37066" hidden="1" xr:uid="{4BD7D4AB-153F-4122-9AC4-71923FB9E3E0}"/>
    <cellStyle name="Followed Hyperlink 21" xfId="37135" hidden="1" xr:uid="{480408C2-BCAF-43CA-BA5B-57FBBE0A41B8}"/>
    <cellStyle name="Followed Hyperlink 21" xfId="36786" hidden="1" xr:uid="{0E7A9EDA-3EAF-4DB2-97BF-7AB7E18D581A}"/>
    <cellStyle name="Followed Hyperlink 21" xfId="37185" hidden="1" xr:uid="{0D4E1535-A342-4DBB-825A-06A17A814D7D}"/>
    <cellStyle name="Followed Hyperlink 21" xfId="35726" hidden="1" xr:uid="{D802C696-11E9-4897-994D-785F4A8943E0}"/>
    <cellStyle name="Followed Hyperlink 21" xfId="34222" hidden="1" xr:uid="{CE2E68F8-F517-46AE-AD0B-FB56280A7BBC}"/>
    <cellStyle name="Followed Hyperlink 21" xfId="34257" hidden="1" xr:uid="{FBC626E3-F907-4B56-B694-1230ADC00987}"/>
    <cellStyle name="Followed Hyperlink 21" xfId="34307" hidden="1" xr:uid="{211FB714-5AC8-4AA7-BE48-2B382D166489}"/>
    <cellStyle name="Followed Hyperlink 21" xfId="34354" hidden="1" xr:uid="{7EC3575F-3114-4721-9EBA-A9300831D01C}"/>
    <cellStyle name="Followed Hyperlink 21" xfId="34404" hidden="1" xr:uid="{09CF9F74-DB78-40D5-884B-501D35DD4448}"/>
    <cellStyle name="Followed Hyperlink 21" xfId="34469" hidden="1" xr:uid="{F8C1C490-E13F-4298-96E7-8F40DC1504A6}"/>
    <cellStyle name="Followed Hyperlink 21" xfId="33498" hidden="1" xr:uid="{B760675D-498B-4F30-A6C0-3A27C943F645}"/>
    <cellStyle name="Followed Hyperlink 21" xfId="33733" hidden="1" xr:uid="{05B78432-E514-4D90-AD7D-6387478F73EC}"/>
    <cellStyle name="Followed Hyperlink 21" xfId="33306" hidden="1" xr:uid="{0E1CE6B8-A5EA-4D10-92A2-DA8454EB6CF3}"/>
    <cellStyle name="Followed Hyperlink 21" xfId="33390" hidden="1" xr:uid="{6116160D-EE85-46FD-8195-4E3B6ADCE6E0}"/>
    <cellStyle name="Followed Hyperlink 21" xfId="26176" hidden="1" xr:uid="{D0B3AD75-A009-4D32-8837-50A192E88F51}"/>
    <cellStyle name="Followed Hyperlink 21" xfId="33276" hidden="1" xr:uid="{2F683043-90EF-4B96-9F13-E914D65630BB}"/>
    <cellStyle name="Followed Hyperlink 21" xfId="33340" hidden="1" xr:uid="{E41AC2CB-9295-487A-B16F-009EB8E9CDBC}"/>
    <cellStyle name="Followed Hyperlink 21" xfId="35960" hidden="1" xr:uid="{2F017C89-DDE9-4C33-9698-44AF10768AD3}"/>
    <cellStyle name="Followed Hyperlink 21" xfId="36399" hidden="1" xr:uid="{24D2C04E-B520-46C1-A02E-5181A3171C8B}"/>
    <cellStyle name="Followed Hyperlink 21" xfId="36446" hidden="1" xr:uid="{1A5FC2A1-608B-4446-8215-90A4A7650923}"/>
    <cellStyle name="Followed Hyperlink 21" xfId="36496" hidden="1" xr:uid="{8332B659-9A76-4F96-A581-168763342FB9}"/>
    <cellStyle name="Followed Hyperlink 21" xfId="34165" hidden="1" xr:uid="{117F0824-F95C-4FC5-BB20-E96C96E43BDF}"/>
    <cellStyle name="Followed Hyperlink 21" xfId="33762" hidden="1" xr:uid="{111B8A4D-4F13-4147-978A-D1BFECB5D3DA}"/>
    <cellStyle name="Followed Hyperlink 21" xfId="33515" hidden="1" xr:uid="{25028546-9216-483F-8D7F-312863D809DC}"/>
    <cellStyle name="Followed Hyperlink 21" xfId="33565" hidden="1" xr:uid="{85D1E952-5CA3-40AB-BD17-75B597D24738}"/>
    <cellStyle name="Followed Hyperlink 21" xfId="33641" hidden="1" xr:uid="{DE52E285-7511-4F7A-97F1-2424BA983FC3}"/>
    <cellStyle name="Followed Hyperlink 21" xfId="33691" hidden="1" xr:uid="{61777458-7986-4B0F-89E2-F43337612E37}"/>
    <cellStyle name="Followed Hyperlink 21" xfId="33626" hidden="1" xr:uid="{9AF3F53A-95BE-41AB-99EE-A02371FC6353}"/>
    <cellStyle name="Followed Hyperlink 21" xfId="34068" hidden="1" xr:uid="{1AA21D01-775E-4F51-9C01-2A5B99BA9CD9}"/>
    <cellStyle name="Followed Hyperlink 21" xfId="34115" hidden="1" xr:uid="{321199F0-3344-4007-B079-B6FE5242754B}"/>
    <cellStyle name="Followed Hyperlink 21" xfId="34028" hidden="1" xr:uid="{905A5244-EBBB-49AF-9A0A-27730E63AB8C}"/>
    <cellStyle name="Followed Hyperlink 21" xfId="33978" hidden="1" xr:uid="{97D2C054-19DA-4E32-AB40-C03DA8B88EEC}"/>
    <cellStyle name="Followed Hyperlink 21" xfId="37884" xr:uid="{7F53E0FA-C0CB-4C93-9C76-B3A1847C0264}"/>
    <cellStyle name="Followed Hyperlink 22" xfId="4576" hidden="1" xr:uid="{00000000-0005-0000-0000-00003C060000}"/>
    <cellStyle name="Followed Hyperlink 22" xfId="4660" hidden="1" xr:uid="{00000000-0005-0000-0000-00003E060000}"/>
    <cellStyle name="Followed Hyperlink 22" xfId="4509" hidden="1" xr:uid="{00000000-0005-0000-0000-00003F060000}"/>
    <cellStyle name="Followed Hyperlink 22" xfId="4702" hidden="1" xr:uid="{00000000-0005-0000-0000-000040060000}"/>
    <cellStyle name="Followed Hyperlink 22" xfId="4734" hidden="1" xr:uid="{00000000-0005-0000-0000-000041060000}"/>
    <cellStyle name="Followed Hyperlink 22" xfId="4608" hidden="1" xr:uid="{00000000-0005-0000-0000-00003D060000}"/>
    <cellStyle name="Followed Hyperlink 22" xfId="4450" hidden="1" xr:uid="{00000000-0005-0000-0000-00003A060000}"/>
    <cellStyle name="Followed Hyperlink 22" xfId="4524" hidden="1" xr:uid="{00000000-0005-0000-0000-00003B060000}"/>
    <cellStyle name="Followed Hyperlink 22" xfId="4366" hidden="1" xr:uid="{00000000-0005-0000-0000-000038060000}"/>
    <cellStyle name="Followed Hyperlink 22" xfId="4004" hidden="1" xr:uid="{00000000-0005-0000-0000-000037060000}"/>
    <cellStyle name="Followed Hyperlink 22" xfId="4398" hidden="1" xr:uid="{00000000-0005-0000-0000-000039060000}"/>
    <cellStyle name="Followed Hyperlink 22" xfId="695" hidden="1" xr:uid="{00000000-0005-0000-0000-0000DE050000}"/>
    <cellStyle name="Followed Hyperlink 22" xfId="286" hidden="1" xr:uid="{00000000-0005-0000-0000-0000DF050000}"/>
    <cellStyle name="Followed Hyperlink 22" xfId="736" hidden="1" xr:uid="{00000000-0005-0000-0000-0000E0050000}"/>
    <cellStyle name="Followed Hyperlink 22" xfId="811" hidden="1" xr:uid="{00000000-0005-0000-0000-0000E1050000}"/>
    <cellStyle name="Followed Hyperlink 22" xfId="863" hidden="1" xr:uid="{00000000-0005-0000-0000-0000E2050000}"/>
    <cellStyle name="Followed Hyperlink 22" xfId="447" hidden="1" xr:uid="{00000000-0005-0000-0000-0000E3050000}"/>
    <cellStyle name="Followed Hyperlink 22" xfId="904" hidden="1" xr:uid="{00000000-0005-0000-0000-0000E4050000}"/>
    <cellStyle name="Followed Hyperlink 22" xfId="949" hidden="1" xr:uid="{00000000-0005-0000-0000-0000E5050000}"/>
    <cellStyle name="Followed Hyperlink 22" xfId="1001" hidden="1" xr:uid="{00000000-0005-0000-0000-0000E6050000}"/>
    <cellStyle name="Followed Hyperlink 22" xfId="595" hidden="1" xr:uid="{00000000-0005-0000-0000-0000E7050000}"/>
    <cellStyle name="Followed Hyperlink 22" xfId="1058" hidden="1" xr:uid="{00000000-0005-0000-0000-0000E8050000}"/>
    <cellStyle name="Followed Hyperlink 22" xfId="1091" hidden="1" xr:uid="{00000000-0005-0000-0000-0000E9050000}"/>
    <cellStyle name="Followed Hyperlink 22" xfId="643" hidden="1" xr:uid="{00000000-0005-0000-0000-0000DD050000}"/>
    <cellStyle name="Followed Hyperlink 22" xfId="1695" hidden="1" xr:uid="{00000000-0005-0000-0000-0000F6050000}"/>
    <cellStyle name="Followed Hyperlink 22" xfId="2777" hidden="1" xr:uid="{00000000-0005-0000-0000-000010060000}"/>
    <cellStyle name="Followed Hyperlink 22" xfId="2851" hidden="1" xr:uid="{00000000-0005-0000-0000-000011060000}"/>
    <cellStyle name="Followed Hyperlink 22" xfId="2903" hidden="1" xr:uid="{00000000-0005-0000-0000-000012060000}"/>
    <cellStyle name="Followed Hyperlink 22" xfId="2710" hidden="1" xr:uid="{00000000-0005-0000-0000-000013060000}"/>
    <cellStyle name="Followed Hyperlink 22" xfId="2945" hidden="1" xr:uid="{00000000-0005-0000-0000-000014060000}"/>
    <cellStyle name="Followed Hyperlink 22" xfId="3020" hidden="1" xr:uid="{00000000-0005-0000-0000-000015060000}"/>
    <cellStyle name="Followed Hyperlink 22" xfId="3072" hidden="1" xr:uid="{00000000-0005-0000-0000-000016060000}"/>
    <cellStyle name="Followed Hyperlink 22" xfId="2663" hidden="1" xr:uid="{00000000-0005-0000-0000-000017060000}"/>
    <cellStyle name="Followed Hyperlink 22" xfId="3113" hidden="1" xr:uid="{00000000-0005-0000-0000-000018060000}"/>
    <cellStyle name="Followed Hyperlink 22" xfId="3188" hidden="1" xr:uid="{00000000-0005-0000-0000-000019060000}"/>
    <cellStyle name="Followed Hyperlink 22" xfId="3240" hidden="1" xr:uid="{00000000-0005-0000-0000-00001A060000}"/>
    <cellStyle name="Followed Hyperlink 22" xfId="2824" hidden="1" xr:uid="{00000000-0005-0000-0000-00001B060000}"/>
    <cellStyle name="Followed Hyperlink 22" xfId="3378" hidden="1" xr:uid="{00000000-0005-0000-0000-00001E060000}"/>
    <cellStyle name="Followed Hyperlink 22" xfId="2972" hidden="1" xr:uid="{00000000-0005-0000-0000-00001F060000}"/>
    <cellStyle name="Followed Hyperlink 22" xfId="3435" hidden="1" xr:uid="{00000000-0005-0000-0000-000020060000}"/>
    <cellStyle name="Followed Hyperlink 22" xfId="3468" hidden="1" xr:uid="{00000000-0005-0000-0000-000021060000}"/>
    <cellStyle name="Followed Hyperlink 22" xfId="3520" hidden="1" xr:uid="{00000000-0005-0000-0000-000022060000}"/>
    <cellStyle name="Followed Hyperlink 22" xfId="3565" hidden="1" xr:uid="{00000000-0005-0000-0000-000023060000}"/>
    <cellStyle name="Followed Hyperlink 22" xfId="3617" hidden="1" xr:uid="{00000000-0005-0000-0000-000024060000}"/>
    <cellStyle name="Followed Hyperlink 22" xfId="3680" hidden="1" xr:uid="{00000000-0005-0000-0000-000025060000}"/>
    <cellStyle name="Followed Hyperlink 22" xfId="3732" hidden="1" xr:uid="{00000000-0005-0000-0000-000026060000}"/>
    <cellStyle name="Followed Hyperlink 22" xfId="3138" hidden="1" xr:uid="{00000000-0005-0000-0000-000027060000}"/>
    <cellStyle name="Followed Hyperlink 22" xfId="3785" hidden="1" xr:uid="{00000000-0005-0000-0000-000028060000}"/>
    <cellStyle name="Followed Hyperlink 22" xfId="3856" hidden="1" xr:uid="{00000000-0005-0000-0000-000029060000}"/>
    <cellStyle name="Followed Hyperlink 22" xfId="2199" hidden="1" xr:uid="{00000000-0005-0000-0000-000004060000}"/>
    <cellStyle name="Followed Hyperlink 22" xfId="2231" hidden="1" xr:uid="{00000000-0005-0000-0000-000005060000}"/>
    <cellStyle name="Followed Hyperlink 22" xfId="2283" hidden="1" xr:uid="{00000000-0005-0000-0000-000006060000}"/>
    <cellStyle name="Followed Hyperlink 22" xfId="2132" hidden="1" xr:uid="{00000000-0005-0000-0000-000007060000}"/>
    <cellStyle name="Followed Hyperlink 22" xfId="2325" hidden="1" xr:uid="{00000000-0005-0000-0000-000008060000}"/>
    <cellStyle name="Followed Hyperlink 22" xfId="2357" hidden="1" xr:uid="{00000000-0005-0000-0000-000009060000}"/>
    <cellStyle name="Followed Hyperlink 22" xfId="2409" hidden="1" xr:uid="{00000000-0005-0000-0000-00000A060000}"/>
    <cellStyle name="Followed Hyperlink 22" xfId="2465" hidden="1" xr:uid="{00000000-0005-0000-0000-00000B060000}"/>
    <cellStyle name="Followed Hyperlink 22" xfId="2517" hidden="1" xr:uid="{00000000-0005-0000-0000-00000C060000}"/>
    <cellStyle name="Followed Hyperlink 22" xfId="2550" hidden="1" xr:uid="{00000000-0005-0000-0000-00000D060000}"/>
    <cellStyle name="Followed Hyperlink 22" xfId="2602" hidden="1" xr:uid="{00000000-0005-0000-0000-00000E060000}"/>
    <cellStyle name="Followed Hyperlink 22" xfId="2725" hidden="1" xr:uid="{00000000-0005-0000-0000-00000F060000}"/>
    <cellStyle name="Followed Hyperlink 22" xfId="2147" hidden="1" xr:uid="{00000000-0005-0000-0000-000003060000}"/>
    <cellStyle name="Followed Hyperlink 22" xfId="3281" hidden="1" xr:uid="{00000000-0005-0000-0000-00001C060000}"/>
    <cellStyle name="Followed Hyperlink 22" xfId="3326" hidden="1" xr:uid="{00000000-0005-0000-0000-00001D060000}"/>
    <cellStyle name="Followed Hyperlink 22" xfId="1143" hidden="1" xr:uid="{00000000-0005-0000-0000-0000EA050000}"/>
    <cellStyle name="Followed Hyperlink 22" xfId="1188" hidden="1" xr:uid="{00000000-0005-0000-0000-0000EB050000}"/>
    <cellStyle name="Followed Hyperlink 22" xfId="1240" hidden="1" xr:uid="{00000000-0005-0000-0000-0000EC050000}"/>
    <cellStyle name="Followed Hyperlink 22" xfId="1303" hidden="1" xr:uid="{00000000-0005-0000-0000-0000ED050000}"/>
    <cellStyle name="Followed Hyperlink 22" xfId="1355" hidden="1" xr:uid="{00000000-0005-0000-0000-0000EE050000}"/>
    <cellStyle name="Followed Hyperlink 22" xfId="761" hidden="1" xr:uid="{00000000-0005-0000-0000-0000EF050000}"/>
    <cellStyle name="Followed Hyperlink 22" xfId="1408" hidden="1" xr:uid="{00000000-0005-0000-0000-0000F0050000}"/>
    <cellStyle name="Followed Hyperlink 22" xfId="1479" hidden="1" xr:uid="{00000000-0005-0000-0000-0000F1050000}"/>
    <cellStyle name="Followed Hyperlink 22" xfId="1531" hidden="1" xr:uid="{00000000-0005-0000-0000-0000F2050000}"/>
    <cellStyle name="Followed Hyperlink 22" xfId="614" hidden="1" xr:uid="{00000000-0005-0000-0000-0000F3050000}"/>
    <cellStyle name="Followed Hyperlink 22" xfId="1576" hidden="1" xr:uid="{00000000-0005-0000-0000-0000F4050000}"/>
    <cellStyle name="Followed Hyperlink 22" xfId="1643" hidden="1" xr:uid="{00000000-0005-0000-0000-0000F5050000}"/>
    <cellStyle name="Followed Hyperlink 22" xfId="1292" hidden="1" xr:uid="{00000000-0005-0000-0000-0000F7050000}"/>
    <cellStyle name="Followed Hyperlink 22" xfId="1737" hidden="1" xr:uid="{00000000-0005-0000-0000-0000F8050000}"/>
    <cellStyle name="Followed Hyperlink 22" xfId="1769" hidden="1" xr:uid="{00000000-0005-0000-0000-0000F9050000}"/>
    <cellStyle name="Followed Hyperlink 22" xfId="1821" hidden="1" xr:uid="{00000000-0005-0000-0000-0000FA050000}"/>
    <cellStyle name="Followed Hyperlink 22" xfId="1463" hidden="1" xr:uid="{00000000-0005-0000-0000-0000FB050000}"/>
    <cellStyle name="Followed Hyperlink 22" xfId="1863" hidden="1" xr:uid="{00000000-0005-0000-0000-0000FC050000}"/>
    <cellStyle name="Followed Hyperlink 22" xfId="1895" hidden="1" xr:uid="{00000000-0005-0000-0000-0000FD050000}"/>
    <cellStyle name="Followed Hyperlink 22" xfId="1947" hidden="1" xr:uid="{00000000-0005-0000-0000-0000FE050000}"/>
    <cellStyle name="Followed Hyperlink 22" xfId="1627" hidden="1" xr:uid="{00000000-0005-0000-0000-0000FF050000}"/>
    <cellStyle name="Followed Hyperlink 22" xfId="1989" hidden="1" xr:uid="{00000000-0005-0000-0000-000000060000}"/>
    <cellStyle name="Followed Hyperlink 22" xfId="2021" hidden="1" xr:uid="{00000000-0005-0000-0000-000001060000}"/>
    <cellStyle name="Followed Hyperlink 22" xfId="2073" hidden="1" xr:uid="{00000000-0005-0000-0000-000002060000}"/>
    <cellStyle name="Followed Hyperlink 22" xfId="2991" hidden="1" xr:uid="{00000000-0005-0000-0000-00002B060000}"/>
    <cellStyle name="Followed Hyperlink 22" xfId="3953" hidden="1" xr:uid="{00000000-0005-0000-0000-00002C060000}"/>
    <cellStyle name="Followed Hyperlink 22" xfId="4020" hidden="1" xr:uid="{00000000-0005-0000-0000-00002D060000}"/>
    <cellStyle name="Followed Hyperlink 22" xfId="4072" hidden="1" xr:uid="{00000000-0005-0000-0000-00002E060000}"/>
    <cellStyle name="Followed Hyperlink 22" xfId="3669" hidden="1" xr:uid="{00000000-0005-0000-0000-00002F060000}"/>
    <cellStyle name="Followed Hyperlink 22" xfId="4114" hidden="1" xr:uid="{00000000-0005-0000-0000-000030060000}"/>
    <cellStyle name="Followed Hyperlink 22" xfId="4146" hidden="1" xr:uid="{00000000-0005-0000-0000-000031060000}"/>
    <cellStyle name="Followed Hyperlink 22" xfId="4198" hidden="1" xr:uid="{00000000-0005-0000-0000-000032060000}"/>
    <cellStyle name="Followed Hyperlink 22" xfId="3840" hidden="1" xr:uid="{00000000-0005-0000-0000-000033060000}"/>
    <cellStyle name="Followed Hyperlink 22" xfId="4240" hidden="1" xr:uid="{00000000-0005-0000-0000-000034060000}"/>
    <cellStyle name="Followed Hyperlink 22" xfId="4272" hidden="1" xr:uid="{00000000-0005-0000-0000-000035060000}"/>
    <cellStyle name="Followed Hyperlink 22" xfId="4324" hidden="1" xr:uid="{00000000-0005-0000-0000-000036060000}"/>
    <cellStyle name="Followed Hyperlink 22" xfId="3908" hidden="1" xr:uid="{00000000-0005-0000-0000-00002A060000}"/>
    <cellStyle name="Followed Hyperlink 22" xfId="568" hidden="1" xr:uid="{00000000-0005-0000-0000-0000DC050000}"/>
    <cellStyle name="Followed Hyperlink 22" xfId="173" hidden="1" xr:uid="{00000000-0005-0000-0000-0000D5050000}"/>
    <cellStyle name="Followed Hyperlink 22" xfId="225" hidden="1" xr:uid="{00000000-0005-0000-0000-0000D6050000}"/>
    <cellStyle name="Followed Hyperlink 22" xfId="89" hidden="1" xr:uid="{00000000-0005-0000-0000-0000D3050000}"/>
    <cellStyle name="Followed Hyperlink 22" xfId="57" hidden="1" xr:uid="{00000000-0005-0000-0000-0000D2050000}"/>
    <cellStyle name="Followed Hyperlink 22" xfId="141" hidden="1" xr:uid="{00000000-0005-0000-0000-0000D4050000}"/>
    <cellStyle name="Followed Hyperlink 22" xfId="474" hidden="1" xr:uid="{00000000-0005-0000-0000-0000D9050000}"/>
    <cellStyle name="Followed Hyperlink 22" xfId="526" hidden="1" xr:uid="{00000000-0005-0000-0000-0000DA050000}"/>
    <cellStyle name="Followed Hyperlink 22" xfId="333" hidden="1" xr:uid="{00000000-0005-0000-0000-0000DB050000}"/>
    <cellStyle name="Followed Hyperlink 22" xfId="400" hidden="1" xr:uid="{00000000-0005-0000-0000-0000D8050000}"/>
    <cellStyle name="Followed Hyperlink 22" xfId="348" hidden="1" xr:uid="{00000000-0005-0000-0000-0000D7050000}"/>
    <cellStyle name="Followed Hyperlink 22" xfId="4786" hidden="1" xr:uid="{00000000-0005-0000-0000-000042060000}"/>
    <cellStyle name="Followed Hyperlink 22" xfId="9479" hidden="1" xr:uid="{7ECDF61C-6F79-44F5-B57F-24E02388DC7E}"/>
    <cellStyle name="Followed Hyperlink 22" xfId="9328" hidden="1" xr:uid="{33D02ECA-6788-4796-987C-09624A3D52B6}"/>
    <cellStyle name="Followed Hyperlink 22" xfId="9521" hidden="1" xr:uid="{FF2467EF-866A-4D38-9AFE-16207B7D57F8}"/>
    <cellStyle name="Followed Hyperlink 22" xfId="9553" hidden="1" xr:uid="{0A45CAF5-D991-40A5-BCEA-0FB9DF12308B}"/>
    <cellStyle name="Followed Hyperlink 22" xfId="9427" hidden="1" xr:uid="{F8A1D258-06AD-4C81-99F4-286F036DD82A}"/>
    <cellStyle name="Followed Hyperlink 22" xfId="9269" hidden="1" xr:uid="{01BCA826-73CC-4ECD-970F-E4B7E4496BBD}"/>
    <cellStyle name="Followed Hyperlink 22" xfId="9343" hidden="1" xr:uid="{C0F4DFB4-1370-4A88-8EE3-88BCBC4A2F81}"/>
    <cellStyle name="Followed Hyperlink 22" xfId="9185" hidden="1" xr:uid="{E7E923B8-1AC0-4BA1-A888-994F72E0670E}"/>
    <cellStyle name="Followed Hyperlink 22" xfId="8823" hidden="1" xr:uid="{3B3B9396-5AA5-4522-8C8E-8B59FAA82CE6}"/>
    <cellStyle name="Followed Hyperlink 22" xfId="9217" hidden="1" xr:uid="{9C50D8CD-BF0B-4401-9F3E-938BA58DB085}"/>
    <cellStyle name="Followed Hyperlink 22" xfId="5518" hidden="1" xr:uid="{E72CCDE1-5BD4-4280-BEF1-7BBEE28E8844}"/>
    <cellStyle name="Followed Hyperlink 22" xfId="5109" hidden="1" xr:uid="{7F0BE859-25B2-4582-97BA-06A47A0606A5}"/>
    <cellStyle name="Followed Hyperlink 22" xfId="5559" hidden="1" xr:uid="{12BD746E-3A40-4DD1-968D-2D7E42B12E73}"/>
    <cellStyle name="Followed Hyperlink 22" xfId="5634" hidden="1" xr:uid="{302168B5-D8AA-405A-B588-AD8D99B6004A}"/>
    <cellStyle name="Followed Hyperlink 22" xfId="5686" hidden="1" xr:uid="{30CE45BD-CAB2-4C83-A060-670F64918A8B}"/>
    <cellStyle name="Followed Hyperlink 22" xfId="5270" hidden="1" xr:uid="{08485D08-2790-40E5-91DE-1A2A0B8987F7}"/>
    <cellStyle name="Followed Hyperlink 22" xfId="5727" hidden="1" xr:uid="{C1F10C6E-BC98-4078-AFAF-4EFEF13766E6}"/>
    <cellStyle name="Followed Hyperlink 22" xfId="5772" hidden="1" xr:uid="{41A7BA0E-3463-4068-9BDF-B887E06AFAC0}"/>
    <cellStyle name="Followed Hyperlink 22" xfId="5824" hidden="1" xr:uid="{A77FBDB1-60BF-4D54-917B-5B356AB3FD56}"/>
    <cellStyle name="Followed Hyperlink 22" xfId="5418" hidden="1" xr:uid="{95DD743B-ED5F-4535-9523-177F48E486DD}"/>
    <cellStyle name="Followed Hyperlink 22" xfId="5881" hidden="1" xr:uid="{E6B5E2A0-7DD5-4867-BA70-4AD8731C9CBE}"/>
    <cellStyle name="Followed Hyperlink 22" xfId="5914" hidden="1" xr:uid="{23280C4E-190F-4463-AA55-F3605D5EDCE1}"/>
    <cellStyle name="Followed Hyperlink 22" xfId="5466" hidden="1" xr:uid="{FFF36F04-3FC2-4BF4-A75C-38FD79F4D535}"/>
    <cellStyle name="Followed Hyperlink 22" xfId="6518" hidden="1" xr:uid="{439F5D61-E129-43FB-B042-1305038B1DE6}"/>
    <cellStyle name="Followed Hyperlink 22" xfId="7596" hidden="1" xr:uid="{ECC0D058-B653-4226-83D6-4AE907DAC2C5}"/>
    <cellStyle name="Followed Hyperlink 22" xfId="7670" hidden="1" xr:uid="{C4F40868-B483-42F5-91A7-8DF66E5EAB35}"/>
    <cellStyle name="Followed Hyperlink 22" xfId="7722" hidden="1" xr:uid="{D8CFED18-76AA-46DF-AAE7-A488AFB583E0}"/>
    <cellStyle name="Followed Hyperlink 22" xfId="7529" hidden="1" xr:uid="{A92ED2D0-2346-40C7-9816-7C7351EA0DEE}"/>
    <cellStyle name="Followed Hyperlink 22" xfId="7764" hidden="1" xr:uid="{5305774D-7838-4CB2-B901-9DDF9A1569F3}"/>
    <cellStyle name="Followed Hyperlink 22" xfId="7839" hidden="1" xr:uid="{4B7FBFAC-DF8F-4D41-9745-8A5A83C98A3B}"/>
    <cellStyle name="Followed Hyperlink 22" xfId="7891" hidden="1" xr:uid="{4DBC5D47-197A-4EC7-B8ED-C47884F1261A}"/>
    <cellStyle name="Followed Hyperlink 22" xfId="7482" hidden="1" xr:uid="{62E6BED8-9D75-4006-80A2-918E79456429}"/>
    <cellStyle name="Followed Hyperlink 22" xfId="7932" hidden="1" xr:uid="{090477F5-E85D-45DA-BB59-AB79DABA37B8}"/>
    <cellStyle name="Followed Hyperlink 22" xfId="8007" hidden="1" xr:uid="{AC6331FD-7255-4032-9265-A96D68C18287}"/>
    <cellStyle name="Followed Hyperlink 22" xfId="8059" hidden="1" xr:uid="{67AF197C-634F-469E-8790-E3A7C3198872}"/>
    <cellStyle name="Followed Hyperlink 22" xfId="7643" hidden="1" xr:uid="{6E491799-B90C-465E-BD01-9340CB4F94D3}"/>
    <cellStyle name="Followed Hyperlink 22" xfId="8197" hidden="1" xr:uid="{8434B8F9-523E-4C7B-A3A8-5BB9EB347E28}"/>
    <cellStyle name="Followed Hyperlink 22" xfId="7791" hidden="1" xr:uid="{1890ECF3-FFD1-4CD8-915E-A9DDAEAAC96F}"/>
    <cellStyle name="Followed Hyperlink 22" xfId="8254" hidden="1" xr:uid="{1EE88C17-7B65-4750-94C8-22BB45933F03}"/>
    <cellStyle name="Followed Hyperlink 22" xfId="8287" hidden="1" xr:uid="{581E4A17-EDF8-40F5-9DCE-BED806562A1D}"/>
    <cellStyle name="Followed Hyperlink 22" xfId="8339" hidden="1" xr:uid="{F9C751A0-1B9F-4E82-BB11-0F6FB676A677}"/>
    <cellStyle name="Followed Hyperlink 22" xfId="8384" hidden="1" xr:uid="{7ABB8503-45CC-456A-B878-6431E5DCEA0C}"/>
    <cellStyle name="Followed Hyperlink 22" xfId="8436" hidden="1" xr:uid="{A7300472-BC39-48AB-8581-1AD4D35ACACE}"/>
    <cellStyle name="Followed Hyperlink 22" xfId="8499" hidden="1" xr:uid="{1F8C17C7-2721-4B8F-8268-66A6A6802294}"/>
    <cellStyle name="Followed Hyperlink 22" xfId="8551" hidden="1" xr:uid="{D4E864E4-AC94-48D2-856F-89CF6AAF0481}"/>
    <cellStyle name="Followed Hyperlink 22" xfId="7957" hidden="1" xr:uid="{13EA0754-83BB-4B25-A2DC-A4A6985C5F74}"/>
    <cellStyle name="Followed Hyperlink 22" xfId="8604" hidden="1" xr:uid="{3AE7E473-B383-44DC-A929-3C3BA5A6CC56}"/>
    <cellStyle name="Followed Hyperlink 22" xfId="8675" hidden="1" xr:uid="{F845C09B-B701-45B8-8DF7-8E03B4615736}"/>
    <cellStyle name="Followed Hyperlink 22" xfId="7022" hidden="1" xr:uid="{544BEFB2-B479-48EF-BAE8-B715596CA0D5}"/>
    <cellStyle name="Followed Hyperlink 22" xfId="7054" hidden="1" xr:uid="{E91CC55D-42F4-4CDD-8667-FBEB46B08CAC}"/>
    <cellStyle name="Followed Hyperlink 22" xfId="7106" hidden="1" xr:uid="{7D65FC39-79CC-49A7-8F82-C1A149B8F791}"/>
    <cellStyle name="Followed Hyperlink 22" xfId="6955" hidden="1" xr:uid="{343CC0CC-1BBA-46D5-8793-ACEE98839718}"/>
    <cellStyle name="Followed Hyperlink 22" xfId="7148" hidden="1" xr:uid="{0754C965-2145-4184-9D70-297E75692146}"/>
    <cellStyle name="Followed Hyperlink 22" xfId="7180" hidden="1" xr:uid="{D431A39E-D980-46B8-A9FB-1D93FBC56206}"/>
    <cellStyle name="Followed Hyperlink 22" xfId="7232" hidden="1" xr:uid="{07B2D128-8302-4ED3-97AC-2BE3B56D662B}"/>
    <cellStyle name="Followed Hyperlink 22" xfId="7285" hidden="1" xr:uid="{8C978055-CCF3-4F14-8F87-500222063C8F}"/>
    <cellStyle name="Followed Hyperlink 22" xfId="7337" hidden="1" xr:uid="{00EBE556-49A0-4EE2-8987-5CD0B3C4DEF2}"/>
    <cellStyle name="Followed Hyperlink 22" xfId="7369" hidden="1" xr:uid="{B6D44787-C69D-4FD7-9E49-86D691FC7439}"/>
    <cellStyle name="Followed Hyperlink 22" xfId="7421" hidden="1" xr:uid="{065E6AC7-EC12-403D-A0CE-A3F45E692655}"/>
    <cellStyle name="Followed Hyperlink 22" xfId="7544" hidden="1" xr:uid="{8D426C86-FC23-4822-9585-91F7FAC1AFE0}"/>
    <cellStyle name="Followed Hyperlink 22" xfId="6970" hidden="1" xr:uid="{B58210C0-315D-4C92-9929-E166474ECEB6}"/>
    <cellStyle name="Followed Hyperlink 22" xfId="8100" hidden="1" xr:uid="{DEF4FC5B-DFE8-47F1-8608-6B82D803E9D0}"/>
    <cellStyle name="Followed Hyperlink 22" xfId="8145" hidden="1" xr:uid="{1793B1DC-40D1-4ED6-8909-CA1D14F6577C}"/>
    <cellStyle name="Followed Hyperlink 22" xfId="5966" hidden="1" xr:uid="{F47D0147-B5B2-4791-911E-E1DB44E9E74E}"/>
    <cellStyle name="Followed Hyperlink 22" xfId="6011" hidden="1" xr:uid="{9FC4173B-42AB-4AB7-B868-4123B1D6D21F}"/>
    <cellStyle name="Followed Hyperlink 22" xfId="6063" hidden="1" xr:uid="{9076F2B1-4094-4EEA-9FCF-B0DA1C55DB80}"/>
    <cellStyle name="Followed Hyperlink 22" xfId="6126" hidden="1" xr:uid="{7F980EBA-4C1F-48CC-8F99-BF730A2CA40F}"/>
    <cellStyle name="Followed Hyperlink 22" xfId="6178" hidden="1" xr:uid="{14BC968F-918A-49E9-A67A-3DA8B0D0D647}"/>
    <cellStyle name="Followed Hyperlink 22" xfId="5584" hidden="1" xr:uid="{59ED184E-826D-4B63-B611-4B9ED6D7EFE9}"/>
    <cellStyle name="Followed Hyperlink 22" xfId="6231" hidden="1" xr:uid="{81A3A539-C9F0-4CE9-BF7E-69DA2410F25D}"/>
    <cellStyle name="Followed Hyperlink 22" xfId="6302" hidden="1" xr:uid="{4579E05F-6425-4ED1-A662-F51249525091}"/>
    <cellStyle name="Followed Hyperlink 22" xfId="6354" hidden="1" xr:uid="{E73B117A-6850-47BD-B4FD-B6E3A88220E9}"/>
    <cellStyle name="Followed Hyperlink 22" xfId="5437" hidden="1" xr:uid="{8D81AAA0-D2A9-435F-B638-1A2F1B77D8AD}"/>
    <cellStyle name="Followed Hyperlink 22" xfId="6399" hidden="1" xr:uid="{59395BB5-1B84-4791-900C-DB603914B801}"/>
    <cellStyle name="Followed Hyperlink 22" xfId="6466" hidden="1" xr:uid="{CDCA3BC5-CE08-42D3-9463-18E2DE21DF4D}"/>
    <cellStyle name="Followed Hyperlink 22" xfId="6115" hidden="1" xr:uid="{3E6065BC-280E-42EA-9AFC-FE9F331F4B1A}"/>
    <cellStyle name="Followed Hyperlink 22" xfId="6560" hidden="1" xr:uid="{21A068F5-5D42-4BC4-B7E8-DD8150720116}"/>
    <cellStyle name="Followed Hyperlink 22" xfId="6592" hidden="1" xr:uid="{A1B81538-CD36-4553-84CA-678EF9E5E8A6}"/>
    <cellStyle name="Followed Hyperlink 22" xfId="6644" hidden="1" xr:uid="{1D4934E8-4317-4B30-BDCF-4EB0C30A4E7A}"/>
    <cellStyle name="Followed Hyperlink 22" xfId="6286" hidden="1" xr:uid="{2F6DB55E-F892-4E4D-A25E-CE02AE0F9D0F}"/>
    <cellStyle name="Followed Hyperlink 22" xfId="6686" hidden="1" xr:uid="{C5EC9B2C-956B-43DD-8B56-8837E2149E41}"/>
    <cellStyle name="Followed Hyperlink 22" xfId="6718" hidden="1" xr:uid="{156D5CE4-757C-49BA-875F-735F2DF43072}"/>
    <cellStyle name="Followed Hyperlink 22" xfId="6770" hidden="1" xr:uid="{0F8A74A0-49E0-48E0-A685-733B18DAF1FD}"/>
    <cellStyle name="Followed Hyperlink 22" xfId="6450" hidden="1" xr:uid="{6303DF10-D927-4017-9093-F67EBE97ABB5}"/>
    <cellStyle name="Followed Hyperlink 22" xfId="6812" hidden="1" xr:uid="{B167F36C-C56C-4DF9-A511-829358F937A2}"/>
    <cellStyle name="Followed Hyperlink 22" xfId="6844" hidden="1" xr:uid="{256D433A-AF77-4376-A244-250BD4151E3F}"/>
    <cellStyle name="Followed Hyperlink 22" xfId="6896" hidden="1" xr:uid="{07CC8FCF-66D2-497E-9924-A32464360AFF}"/>
    <cellStyle name="Followed Hyperlink 22" xfId="7810" hidden="1" xr:uid="{FDD6D271-81F1-4799-87B5-262ADC769273}"/>
    <cellStyle name="Followed Hyperlink 22" xfId="8772" hidden="1" xr:uid="{97F2442C-B7C2-46A4-B05A-280E7AC850FB}"/>
    <cellStyle name="Followed Hyperlink 22" xfId="8839" hidden="1" xr:uid="{A07E5833-57EC-405E-A5BE-AFC33449A113}"/>
    <cellStyle name="Followed Hyperlink 22" xfId="8891" hidden="1" xr:uid="{13CDC2D4-B895-49C7-8822-B670DBAA4164}"/>
    <cellStyle name="Followed Hyperlink 22" xfId="8488" hidden="1" xr:uid="{F21548B8-9821-4DB7-8BC1-9CB5FFF14159}"/>
    <cellStyle name="Followed Hyperlink 22" xfId="8933" hidden="1" xr:uid="{AF28A1FB-450B-41A6-BA3C-17EB8D81E138}"/>
    <cellStyle name="Followed Hyperlink 22" xfId="8965" hidden="1" xr:uid="{88322F46-9638-41D4-84C5-79635BB5C1D4}"/>
    <cellStyle name="Followed Hyperlink 22" xfId="9017" hidden="1" xr:uid="{73AE8038-A4EF-41FA-92CC-48EFA6B66457}"/>
    <cellStyle name="Followed Hyperlink 22" xfId="8659" hidden="1" xr:uid="{A158AC8D-D372-4FF6-9072-59A616538128}"/>
    <cellStyle name="Followed Hyperlink 22" xfId="9059" hidden="1" xr:uid="{289A0379-D4E3-4380-B161-233D0192841C}"/>
    <cellStyle name="Followed Hyperlink 22" xfId="9091" hidden="1" xr:uid="{DB6BC7E2-AC93-4EE8-B9BD-33D9FBF45FA6}"/>
    <cellStyle name="Followed Hyperlink 22" xfId="9143" hidden="1" xr:uid="{B2A6D796-2BD7-447B-A3DB-186AC0492F93}"/>
    <cellStyle name="Followed Hyperlink 22" xfId="8727" hidden="1" xr:uid="{7ABEB592-1FAC-46C3-8455-1F53D796F5FE}"/>
    <cellStyle name="Followed Hyperlink 22" xfId="5391" hidden="1" xr:uid="{5DDD48F1-DDFF-436B-81A4-93FFC5C7FF56}"/>
    <cellStyle name="Followed Hyperlink 22" xfId="4996" hidden="1" xr:uid="{2738F6CB-B5E2-4040-B407-A6FA9C1D39EF}"/>
    <cellStyle name="Followed Hyperlink 22" xfId="5048" hidden="1" xr:uid="{40C62492-77F2-4D00-8CCA-E5A70EFCA026}"/>
    <cellStyle name="Followed Hyperlink 22" xfId="4912" hidden="1" xr:uid="{B2761DAD-6907-40F3-B9F7-101551A1D675}"/>
    <cellStyle name="Followed Hyperlink 22" xfId="4880" hidden="1" xr:uid="{097F2779-76FF-4AF7-A31E-7CAE705E5693}"/>
    <cellStyle name="Followed Hyperlink 22" xfId="4964" hidden="1" xr:uid="{1AE64C10-2242-420C-8E0B-B8197A1BBB08}"/>
    <cellStyle name="Followed Hyperlink 22" xfId="5297" hidden="1" xr:uid="{FA936A67-132A-4C13-ADE7-66F8598B54AA}"/>
    <cellStyle name="Followed Hyperlink 22" xfId="5349" hidden="1" xr:uid="{364EE6A1-71E7-495B-B223-3E6C81F6F814}"/>
    <cellStyle name="Followed Hyperlink 22" xfId="5156" hidden="1" xr:uid="{717F230E-3C5F-4ECA-98F8-CB7B99BC864A}"/>
    <cellStyle name="Followed Hyperlink 22" xfId="5223" hidden="1" xr:uid="{46756A93-CB0E-4D70-AAB5-21610D5D1185}"/>
    <cellStyle name="Followed Hyperlink 22" xfId="5171" hidden="1" xr:uid="{02C2429F-8AAE-4323-ACBC-FAABAF96564D}"/>
    <cellStyle name="Followed Hyperlink 22" xfId="9605" hidden="1" xr:uid="{90EE3EDB-88F7-47EC-9DCE-C04CAA9D9308}"/>
    <cellStyle name="Followed Hyperlink 22" xfId="14222" hidden="1" xr:uid="{91341DCF-5E86-4CA7-B71E-830A0FAF0B21}"/>
    <cellStyle name="Followed Hyperlink 22" xfId="14071" hidden="1" xr:uid="{9549DE6A-70B6-416C-AF06-9A1BE3FAA6BF}"/>
    <cellStyle name="Followed Hyperlink 22" xfId="14264" hidden="1" xr:uid="{25A36387-1ACE-4199-99FD-8F7FA8AAA13D}"/>
    <cellStyle name="Followed Hyperlink 22" xfId="14296" hidden="1" xr:uid="{2CC909FF-1B3D-4458-A8A8-3201058893F9}"/>
    <cellStyle name="Followed Hyperlink 22" xfId="14170" hidden="1" xr:uid="{963B0768-FEA9-49B7-BA46-319ECBD14ED1}"/>
    <cellStyle name="Followed Hyperlink 22" xfId="14012" hidden="1" xr:uid="{CACB5C08-0984-4FE6-869A-2ED8FE3A22BB}"/>
    <cellStyle name="Followed Hyperlink 22" xfId="14086" hidden="1" xr:uid="{B5140070-3164-4709-9AAD-D54ECE925DFA}"/>
    <cellStyle name="Followed Hyperlink 22" xfId="13928" hidden="1" xr:uid="{A43ADA99-F724-44CE-A028-EFAD2259EC57}"/>
    <cellStyle name="Followed Hyperlink 22" xfId="13566" hidden="1" xr:uid="{E2CE4422-D89D-4C60-B764-B0FB803287FE}"/>
    <cellStyle name="Followed Hyperlink 22" xfId="13960" hidden="1" xr:uid="{01F64250-3A40-4F78-A22A-AED929E182EC}"/>
    <cellStyle name="Followed Hyperlink 22" xfId="10263" hidden="1" xr:uid="{A5C2FC66-0190-4FD0-886E-D9F1F9C98277}"/>
    <cellStyle name="Followed Hyperlink 22" xfId="9854" hidden="1" xr:uid="{121B2C58-0E95-4BF6-BB55-F3CF054D7947}"/>
    <cellStyle name="Followed Hyperlink 22" xfId="10304" hidden="1" xr:uid="{460D20E0-7A1D-43B7-9C6C-EFF74BA2914E}"/>
    <cellStyle name="Followed Hyperlink 22" xfId="10379" hidden="1" xr:uid="{CBF3A436-2D52-46F9-A4FB-26AF4C074877}"/>
    <cellStyle name="Followed Hyperlink 22" xfId="10431" hidden="1" xr:uid="{A0855D8A-AAAF-4F34-86E6-B7F0D939A0B4}"/>
    <cellStyle name="Followed Hyperlink 22" xfId="10015" hidden="1" xr:uid="{522B4B69-3FA1-4EE9-AC25-04FD6B367CBF}"/>
    <cellStyle name="Followed Hyperlink 22" xfId="10472" hidden="1" xr:uid="{7D5E135B-1881-4170-9593-9D5B3A15B3B7}"/>
    <cellStyle name="Followed Hyperlink 22" xfId="10517" hidden="1" xr:uid="{2BB42B2D-DBB4-41B2-BECC-77771BB77678}"/>
    <cellStyle name="Followed Hyperlink 22" xfId="10569" hidden="1" xr:uid="{55D11053-8F2F-4631-A68E-B57180CE7DE6}"/>
    <cellStyle name="Followed Hyperlink 22" xfId="10163" hidden="1" xr:uid="{BD073DCB-1A5A-49DD-AD8E-1B843C3E4179}"/>
    <cellStyle name="Followed Hyperlink 22" xfId="10626" hidden="1" xr:uid="{92784962-8353-4DE0-BEE6-67A755E27250}"/>
    <cellStyle name="Followed Hyperlink 22" xfId="10659" hidden="1" xr:uid="{97D4D9A4-82AD-4C65-8F66-592129601742}"/>
    <cellStyle name="Followed Hyperlink 22" xfId="10211" hidden="1" xr:uid="{9E0D2826-E064-43C3-9B7B-3EBB30820A25}"/>
    <cellStyle name="Followed Hyperlink 22" xfId="11263" hidden="1" xr:uid="{94418D8E-59D7-40C8-A089-0DE313D8A483}"/>
    <cellStyle name="Followed Hyperlink 22" xfId="12339" hidden="1" xr:uid="{A4278544-E1B3-4D42-850F-4FB0DC8F7A6C}"/>
    <cellStyle name="Followed Hyperlink 22" xfId="12413" hidden="1" xr:uid="{009EDCA1-DD87-4434-B495-590433B97486}"/>
    <cellStyle name="Followed Hyperlink 22" xfId="12465" hidden="1" xr:uid="{F2701385-49F8-4536-B2AD-3E793ED6DA66}"/>
    <cellStyle name="Followed Hyperlink 22" xfId="12272" hidden="1" xr:uid="{CAF4B8B0-0E76-45BC-96DB-AA8D9D10184E}"/>
    <cellStyle name="Followed Hyperlink 22" xfId="12507" hidden="1" xr:uid="{953BE2E8-54DF-46FE-A089-54285257F798}"/>
    <cellStyle name="Followed Hyperlink 22" xfId="12582" hidden="1" xr:uid="{C4CC6091-6036-446C-A5B4-42B300E13DB2}"/>
    <cellStyle name="Followed Hyperlink 22" xfId="12634" hidden="1" xr:uid="{792E23D7-815F-4010-BFB3-C50550906CB1}"/>
    <cellStyle name="Followed Hyperlink 22" xfId="12225" hidden="1" xr:uid="{A63ABEC2-44A0-4088-B8E9-BA09146702DE}"/>
    <cellStyle name="Followed Hyperlink 22" xfId="12675" hidden="1" xr:uid="{78116DD9-7C50-4065-B2FD-4C174892116F}"/>
    <cellStyle name="Followed Hyperlink 22" xfId="12750" hidden="1" xr:uid="{742845FE-E6F9-40E2-A73A-77D38CDDB0C4}"/>
    <cellStyle name="Followed Hyperlink 22" xfId="12802" hidden="1" xr:uid="{DADF5CDB-9CEE-4853-A024-8885C76B62CB}"/>
    <cellStyle name="Followed Hyperlink 22" xfId="12386" hidden="1" xr:uid="{DD2BF032-CAD3-48DC-9FCF-652BCACE32D0}"/>
    <cellStyle name="Followed Hyperlink 22" xfId="12940" hidden="1" xr:uid="{FD7C412D-11D6-4809-A6BB-5DA3BB8B62D4}"/>
    <cellStyle name="Followed Hyperlink 22" xfId="12534" hidden="1" xr:uid="{CD6FC9CD-7581-4D10-83A5-356633CA6DF3}"/>
    <cellStyle name="Followed Hyperlink 22" xfId="12997" hidden="1" xr:uid="{8F746F5D-BC81-4458-B9E1-72148C250218}"/>
    <cellStyle name="Followed Hyperlink 22" xfId="13030" hidden="1" xr:uid="{11A6AECE-CFB4-4495-B7DF-D3037A51DD9D}"/>
    <cellStyle name="Followed Hyperlink 22" xfId="13082" hidden="1" xr:uid="{7D282093-6888-468E-8983-8D63779EDD81}"/>
    <cellStyle name="Followed Hyperlink 22" xfId="13127" hidden="1" xr:uid="{25B793E9-FB52-42EA-A2DD-9D50F1006DBB}"/>
    <cellStyle name="Followed Hyperlink 22" xfId="13179" hidden="1" xr:uid="{6F27DB4A-D022-4E61-B2F9-482B68482E98}"/>
    <cellStyle name="Followed Hyperlink 22" xfId="13242" hidden="1" xr:uid="{3105D722-063D-4A46-BA22-84AEE135ABDC}"/>
    <cellStyle name="Followed Hyperlink 22" xfId="13294" hidden="1" xr:uid="{BEBE7860-7143-4C0F-AA89-F41A78138C79}"/>
    <cellStyle name="Followed Hyperlink 22" xfId="12700" hidden="1" xr:uid="{26CAF426-4E2E-4A46-BFB5-0E86292DD346}"/>
    <cellStyle name="Followed Hyperlink 22" xfId="13347" hidden="1" xr:uid="{AE8523CC-90E6-449E-B781-559ACDC66B1E}"/>
    <cellStyle name="Followed Hyperlink 22" xfId="13418" hidden="1" xr:uid="{D2E221B2-00F0-4F88-B4F4-4BAE9906C17B}"/>
    <cellStyle name="Followed Hyperlink 22" xfId="11767" hidden="1" xr:uid="{D83C32C9-B801-48F9-AD7D-A1A5BF333A10}"/>
    <cellStyle name="Followed Hyperlink 22" xfId="11799" hidden="1" xr:uid="{74611217-331E-4798-98B2-A6F480194CE5}"/>
    <cellStyle name="Followed Hyperlink 22" xfId="11851" hidden="1" xr:uid="{A32D9117-417B-412E-ABB7-A521C414618F}"/>
    <cellStyle name="Followed Hyperlink 22" xfId="11700" hidden="1" xr:uid="{B19B1E2C-69C4-41C1-A3D5-FB3120D3F9DC}"/>
    <cellStyle name="Followed Hyperlink 22" xfId="11893" hidden="1" xr:uid="{AE4C9D73-0BBC-4B88-AD64-65F3537B5891}"/>
    <cellStyle name="Followed Hyperlink 22" xfId="11925" hidden="1" xr:uid="{C072BE5D-8DD7-40D4-B08D-F867FF2EEEBE}"/>
    <cellStyle name="Followed Hyperlink 22" xfId="11977" hidden="1" xr:uid="{56D7AEC6-F92E-4285-A843-4EDD85CB72D0}"/>
    <cellStyle name="Followed Hyperlink 22" xfId="12028" hidden="1" xr:uid="{5E05DDE6-FF90-407A-90E1-7EBF00B8E4D1}"/>
    <cellStyle name="Followed Hyperlink 22" xfId="12080" hidden="1" xr:uid="{5BA58BA5-7A1B-47F3-B01F-B1329EA62D39}"/>
    <cellStyle name="Followed Hyperlink 22" xfId="12112" hidden="1" xr:uid="{991A7648-8592-4C68-A53A-5F0127685BA1}"/>
    <cellStyle name="Followed Hyperlink 22" xfId="12164" hidden="1" xr:uid="{B4B042F9-6EB6-44DA-B67E-E5071A90C94E}"/>
    <cellStyle name="Followed Hyperlink 22" xfId="12287" hidden="1" xr:uid="{A998C9E3-E1BE-4451-A5A0-46555323ABB1}"/>
    <cellStyle name="Followed Hyperlink 22" xfId="11715" hidden="1" xr:uid="{67303D08-875E-49D6-A76B-47034C37AAEC}"/>
    <cellStyle name="Followed Hyperlink 22" xfId="12843" hidden="1" xr:uid="{A8C85C4C-D4B1-426D-BCEF-F67928FDFB9A}"/>
    <cellStyle name="Followed Hyperlink 22" xfId="12888" hidden="1" xr:uid="{4A92E177-233C-4A8E-B3FF-D9EDCF1E1C2C}"/>
    <cellStyle name="Followed Hyperlink 22" xfId="10711" hidden="1" xr:uid="{96D9BB6B-FF83-4F9B-8084-C3F0FA31D04A}"/>
    <cellStyle name="Followed Hyperlink 22" xfId="10756" hidden="1" xr:uid="{DC93E77C-0383-4343-92AD-0E2EA5D497F2}"/>
    <cellStyle name="Followed Hyperlink 22" xfId="10808" hidden="1" xr:uid="{43CE2FC0-9ECA-4C15-BBFA-24156670401A}"/>
    <cellStyle name="Followed Hyperlink 22" xfId="10871" hidden="1" xr:uid="{F4C27B15-C42B-44A8-93B4-3B00F98BE2C2}"/>
    <cellStyle name="Followed Hyperlink 22" xfId="10923" hidden="1" xr:uid="{BF6D8F2A-56B9-44A1-A2E0-DAB60A308E62}"/>
    <cellStyle name="Followed Hyperlink 22" xfId="10329" hidden="1" xr:uid="{C3F9B7FE-52C8-4CC7-A75A-885E8FC0B4A7}"/>
    <cellStyle name="Followed Hyperlink 22" xfId="10976" hidden="1" xr:uid="{7672E736-5753-40B4-A4F8-0B530031C9BE}"/>
    <cellStyle name="Followed Hyperlink 22" xfId="11047" hidden="1" xr:uid="{AE432624-AB2A-4476-A568-E820B17E6B31}"/>
    <cellStyle name="Followed Hyperlink 22" xfId="11099" hidden="1" xr:uid="{E81E1BDF-C2C3-4A6E-A781-631C29A13223}"/>
    <cellStyle name="Followed Hyperlink 22" xfId="10182" hidden="1" xr:uid="{8C1C1E3D-A33A-4BBE-8668-42D38A53DD1A}"/>
    <cellStyle name="Followed Hyperlink 22" xfId="11144" hidden="1" xr:uid="{0216D056-6125-46FF-B3D0-D64CD6D408F7}"/>
    <cellStyle name="Followed Hyperlink 22" xfId="11211" hidden="1" xr:uid="{6785B36E-55A9-407C-82EA-7513AC0C8183}"/>
    <cellStyle name="Followed Hyperlink 22" xfId="10860" hidden="1" xr:uid="{B25E25D9-04AF-46A1-840E-EF06CD4B57E0}"/>
    <cellStyle name="Followed Hyperlink 22" xfId="11305" hidden="1" xr:uid="{576312C5-DA45-4E07-BA0A-6939AAC01D84}"/>
    <cellStyle name="Followed Hyperlink 22" xfId="11337" hidden="1" xr:uid="{E727E5ED-AEEF-4C25-9640-84D94391EEA0}"/>
    <cellStyle name="Followed Hyperlink 22" xfId="11389" hidden="1" xr:uid="{F8C69628-DD73-457A-B2FA-2AB6625C009A}"/>
    <cellStyle name="Followed Hyperlink 22" xfId="11031" hidden="1" xr:uid="{D209DE65-140A-4497-B93B-850B04129392}"/>
    <cellStyle name="Followed Hyperlink 22" xfId="11431" hidden="1" xr:uid="{EBF87DD5-F647-4986-9E94-30E0E5DF4911}"/>
    <cellStyle name="Followed Hyperlink 22" xfId="11463" hidden="1" xr:uid="{CF8C298C-3BA5-4C52-A3D0-8312AA3FF608}"/>
    <cellStyle name="Followed Hyperlink 22" xfId="11515" hidden="1" xr:uid="{13B0042A-4DD8-49A6-B81A-D6B5262BA75A}"/>
    <cellStyle name="Followed Hyperlink 22" xfId="11195" hidden="1" xr:uid="{0C050DB8-1DEE-4907-A46C-AB9A67F54DB5}"/>
    <cellStyle name="Followed Hyperlink 22" xfId="11557" hidden="1" xr:uid="{F392CBC3-BBCB-49C7-8154-2DAE53184CA8}"/>
    <cellStyle name="Followed Hyperlink 22" xfId="11589" hidden="1" xr:uid="{2A786000-B375-4B9A-AD1B-C6A6D4ECC6C9}"/>
    <cellStyle name="Followed Hyperlink 22" xfId="11641" hidden="1" xr:uid="{2438C1C9-C8BD-4885-B92F-E0D458041BA9}"/>
    <cellStyle name="Followed Hyperlink 22" xfId="12553" hidden="1" xr:uid="{E0FE7907-39C5-4E21-BB56-114E2006E703}"/>
    <cellStyle name="Followed Hyperlink 22" xfId="13515" hidden="1" xr:uid="{BA64629C-F51C-4EC1-A838-C76B8B96BFAD}"/>
    <cellStyle name="Followed Hyperlink 22" xfId="13582" hidden="1" xr:uid="{B4B9BCCC-2F95-4E09-A3E6-2DC21053507F}"/>
    <cellStyle name="Followed Hyperlink 22" xfId="13634" hidden="1" xr:uid="{B619D2B1-BF7C-44F0-A777-8E8EDDCD88D1}"/>
    <cellStyle name="Followed Hyperlink 22" xfId="13231" hidden="1" xr:uid="{70B7A860-4D57-42F7-BDCC-7CAC244BDBC4}"/>
    <cellStyle name="Followed Hyperlink 22" xfId="13676" hidden="1" xr:uid="{4C25384C-035E-40C9-ABAB-BCF539B4F68A}"/>
    <cellStyle name="Followed Hyperlink 22" xfId="13708" hidden="1" xr:uid="{A8FAC1D0-72FA-416B-AF50-603726E0488B}"/>
    <cellStyle name="Followed Hyperlink 22" xfId="13760" hidden="1" xr:uid="{99DE36CD-637C-4DCE-A554-790E8AF3D249}"/>
    <cellStyle name="Followed Hyperlink 22" xfId="13402" hidden="1" xr:uid="{C7FBB989-F0AE-409E-9ED6-70D631423930}"/>
    <cellStyle name="Followed Hyperlink 22" xfId="13802" hidden="1" xr:uid="{1B5B4F22-6BB4-4B51-B267-CA7A23B05720}"/>
    <cellStyle name="Followed Hyperlink 22" xfId="13834" hidden="1" xr:uid="{C864E2B4-9334-4E33-AFCB-7052D6B3B892}"/>
    <cellStyle name="Followed Hyperlink 22" xfId="13886" hidden="1" xr:uid="{ED40569B-54A8-45BC-A642-72D252122F42}"/>
    <cellStyle name="Followed Hyperlink 22" xfId="13470" hidden="1" xr:uid="{C2B5F54F-E385-409B-B71A-7A747D0F82E3}"/>
    <cellStyle name="Followed Hyperlink 22" xfId="10136" hidden="1" xr:uid="{AE4D69DA-0DC7-4E5D-8675-6E0DBD5F7FD9}"/>
    <cellStyle name="Followed Hyperlink 22" xfId="9741" hidden="1" xr:uid="{D3E2310E-29CF-473A-A528-32E84F0797F0}"/>
    <cellStyle name="Followed Hyperlink 22" xfId="9793" hidden="1" xr:uid="{84EB08B6-4B05-404B-AC43-C6069743FC09}"/>
    <cellStyle name="Followed Hyperlink 22" xfId="6728" hidden="1" xr:uid="{3EABA01C-2AAE-4258-B958-5DB1E3D0519B}"/>
    <cellStyle name="Followed Hyperlink 22" xfId="9204" hidden="1" xr:uid="{6B8CB907-A1F9-49C0-A887-89AD855D9534}"/>
    <cellStyle name="Followed Hyperlink 22" xfId="9709" hidden="1" xr:uid="{300B38FA-C26B-40D7-83C0-188B3231DCBC}"/>
    <cellStyle name="Followed Hyperlink 22" xfId="10042" hidden="1" xr:uid="{4D4284F9-2C26-432A-B9AA-82FFA9FCA108}"/>
    <cellStyle name="Followed Hyperlink 22" xfId="10094" hidden="1" xr:uid="{23B1A804-9DC9-4870-89FA-F3D5139CC8DD}"/>
    <cellStyle name="Followed Hyperlink 22" xfId="9901" hidden="1" xr:uid="{CD440A28-56B2-4DFD-9F2E-1B68E79BEA54}"/>
    <cellStyle name="Followed Hyperlink 22" xfId="9968" hidden="1" xr:uid="{0385E590-B655-4960-A6FB-96C0FBFE1269}"/>
    <cellStyle name="Followed Hyperlink 22" xfId="9916" hidden="1" xr:uid="{080BBBBC-40B8-4ECE-9235-06DF21A70E9E}"/>
    <cellStyle name="Followed Hyperlink 22" xfId="14348" hidden="1" xr:uid="{1184DDC6-A591-4BE1-804F-C9643692A499}"/>
    <cellStyle name="Followed Hyperlink 22" xfId="18860" hidden="1" xr:uid="{C1A7A21A-F892-443D-8F09-3EBC9C85823E}"/>
    <cellStyle name="Followed Hyperlink 22" xfId="18712" hidden="1" xr:uid="{AC73A2E1-7554-4B32-8708-C8AFF6377E0E}"/>
    <cellStyle name="Followed Hyperlink 22" xfId="18901" hidden="1" xr:uid="{5092A64C-6460-4D59-817D-BB425E57D6A3}"/>
    <cellStyle name="Followed Hyperlink 22" xfId="18930" hidden="1" xr:uid="{D2A5B954-E145-40CC-86E2-77561AFB4FAF}"/>
    <cellStyle name="Followed Hyperlink 22" xfId="18808" hidden="1" xr:uid="{135ACAB8-3EEA-4868-B16F-FB078E847C75}"/>
    <cellStyle name="Followed Hyperlink 22" xfId="18654" hidden="1" xr:uid="{DF3FAC8B-23FC-4583-8AAB-E92BBF367C25}"/>
    <cellStyle name="Followed Hyperlink 22" xfId="18727" hidden="1" xr:uid="{1275072E-C9D8-4B18-B2D9-A8C0026B68C6}"/>
    <cellStyle name="Followed Hyperlink 22" xfId="18572" hidden="1" xr:uid="{98DC9EAF-D687-4CAA-9E49-10479E944FAC}"/>
    <cellStyle name="Followed Hyperlink 22" xfId="18212" hidden="1" xr:uid="{DD03B504-0A36-40FB-9EF2-A6A5FD032F34}"/>
    <cellStyle name="Followed Hyperlink 22" xfId="18603" hidden="1" xr:uid="{416B5683-DD5A-4AB4-BCC1-2CA6D23D36C8}"/>
    <cellStyle name="Followed Hyperlink 22" xfId="14955" hidden="1" xr:uid="{78AA49FC-6B0B-424B-BB16-C73F5DD92ED2}"/>
    <cellStyle name="Followed Hyperlink 22" xfId="14546" hidden="1" xr:uid="{FB92D25F-17F6-4C1B-A23D-5032628F70F9}"/>
    <cellStyle name="Followed Hyperlink 22" xfId="14996" hidden="1" xr:uid="{E4C2CB58-75B6-4197-A457-4943C81E8D03}"/>
    <cellStyle name="Followed Hyperlink 22" xfId="15071" hidden="1" xr:uid="{46888010-C44C-44E2-BC93-45CD7A17CE53}"/>
    <cellStyle name="Followed Hyperlink 22" xfId="15123" hidden="1" xr:uid="{C028AAF6-4C88-4EC7-999B-E3E0E0B5F702}"/>
    <cellStyle name="Followed Hyperlink 22" xfId="14707" hidden="1" xr:uid="{AB4ED1FD-890C-4933-BAC2-7EB827866DE7}"/>
    <cellStyle name="Followed Hyperlink 22" xfId="15163" hidden="1" xr:uid="{DA3A1EE2-0BC6-4C46-B632-89591C77AA7B}"/>
    <cellStyle name="Followed Hyperlink 22" xfId="15208" hidden="1" xr:uid="{0C1385E1-C8D9-4CC4-9854-5F789F0F32B7}"/>
    <cellStyle name="Followed Hyperlink 22" xfId="15260" hidden="1" xr:uid="{66C78A40-6A75-4583-9274-693F98E3EE9B}"/>
    <cellStyle name="Followed Hyperlink 22" xfId="14855" hidden="1" xr:uid="{1C02084F-6C86-4323-A867-890C19A3DC9C}"/>
    <cellStyle name="Followed Hyperlink 22" xfId="15317" hidden="1" xr:uid="{F3EA18BF-D505-47F3-B079-BDAA21FBAC7C}"/>
    <cellStyle name="Followed Hyperlink 22" xfId="15350" hidden="1" xr:uid="{7FF0EE79-438A-4D60-AA58-DD646E74F9DD}"/>
    <cellStyle name="Followed Hyperlink 22" xfId="14903" hidden="1" xr:uid="{44F485E7-D6D2-426B-B91F-E160E46B9E09}"/>
    <cellStyle name="Followed Hyperlink 22" xfId="15953" hidden="1" xr:uid="{07BF75BE-78E7-48A4-9298-12453D38F465}"/>
    <cellStyle name="Followed Hyperlink 22" xfId="16995" hidden="1" xr:uid="{80D150A5-85CE-43E3-915F-7041294531FB}"/>
    <cellStyle name="Followed Hyperlink 22" xfId="17068" hidden="1" xr:uid="{E071DD9D-738E-47BC-9845-C0EDAD7F06EE}"/>
    <cellStyle name="Followed Hyperlink 22" xfId="17119" hidden="1" xr:uid="{092D68DB-ABD0-40F1-9D68-D5B5E8B30122}"/>
    <cellStyle name="Followed Hyperlink 22" xfId="16929" hidden="1" xr:uid="{90A9FFCB-BB9E-475D-AA9D-E28358EB45ED}"/>
    <cellStyle name="Followed Hyperlink 22" xfId="17161" hidden="1" xr:uid="{7D866943-456C-430C-8602-8ADF43B08130}"/>
    <cellStyle name="Followed Hyperlink 22" xfId="17235" hidden="1" xr:uid="{2533A81E-22D2-45F1-B68D-41144A3F8D4D}"/>
    <cellStyle name="Followed Hyperlink 22" xfId="17287" hidden="1" xr:uid="{2D15479C-67ED-49DC-9750-6C236552F603}"/>
    <cellStyle name="Followed Hyperlink 22" xfId="16882" hidden="1" xr:uid="{BE4D26B4-FCED-4A2E-8B1F-B9F728E9DC6B}"/>
    <cellStyle name="Followed Hyperlink 22" xfId="17328" hidden="1" xr:uid="{F7593E4C-8717-4E15-87A0-2AD2FFD11F42}"/>
    <cellStyle name="Followed Hyperlink 22" xfId="17403" hidden="1" xr:uid="{8A43FD63-66D8-4019-9195-2D26CDB757BF}"/>
    <cellStyle name="Followed Hyperlink 22" xfId="17454" hidden="1" xr:uid="{D403A451-AA51-43CA-AEC9-49C4F0F61964}"/>
    <cellStyle name="Followed Hyperlink 22" xfId="17041" hidden="1" xr:uid="{C4C72271-A41A-40EC-B81D-79981E64FC45}"/>
    <cellStyle name="Followed Hyperlink 22" xfId="17591" hidden="1" xr:uid="{D8C8AC5F-3B95-4687-B261-4334CD35DF6B}"/>
    <cellStyle name="Followed Hyperlink 22" xfId="17188" hidden="1" xr:uid="{49A35CED-D1E0-4DE1-998D-882C7E12D3F4}"/>
    <cellStyle name="Followed Hyperlink 22" xfId="17648" hidden="1" xr:uid="{DEDA6A14-6B91-4E42-88BE-77A0B008241B}"/>
    <cellStyle name="Followed Hyperlink 22" xfId="17681" hidden="1" xr:uid="{8AEC79AD-2953-47AA-BBED-B4B24D41D452}"/>
    <cellStyle name="Followed Hyperlink 22" xfId="17733" hidden="1" xr:uid="{614115BA-EEB8-41D2-9F77-C42F138893EF}"/>
    <cellStyle name="Followed Hyperlink 22" xfId="17778" hidden="1" xr:uid="{AE88E2A7-CD45-4115-9401-0210BF36F14D}"/>
    <cellStyle name="Followed Hyperlink 22" xfId="17830" hidden="1" xr:uid="{5242D65F-5FEA-45F5-A622-273B79415875}"/>
    <cellStyle name="Followed Hyperlink 22" xfId="17893" hidden="1" xr:uid="{7A3E535E-1E95-4DEF-A897-C7E5E0BE6A15}"/>
    <cellStyle name="Followed Hyperlink 22" xfId="17945" hidden="1" xr:uid="{8897528E-6AD1-44A6-8F9D-44EC4DB3B9A3}"/>
    <cellStyle name="Followed Hyperlink 22" xfId="17353" hidden="1" xr:uid="{8E249FE3-0060-4489-921C-79272AF57748}"/>
    <cellStyle name="Followed Hyperlink 22" xfId="17995" hidden="1" xr:uid="{E97D5EFA-B3B7-471D-B7EB-EF8EEEA0F45D}"/>
    <cellStyle name="Followed Hyperlink 22" xfId="18065" hidden="1" xr:uid="{18836490-912C-4731-ABC9-1A24AB714C27}"/>
    <cellStyle name="Followed Hyperlink 22" xfId="16452" hidden="1" xr:uid="{0C73D58D-8515-42ED-AE54-CA6EE03A085F}"/>
    <cellStyle name="Followed Hyperlink 22" xfId="16483" hidden="1" xr:uid="{D3587781-11DD-4A4F-A960-365C1EC2F6EF}"/>
    <cellStyle name="Followed Hyperlink 22" xfId="16532" hidden="1" xr:uid="{1EB45597-C672-4708-81CC-E6349435DDC0}"/>
    <cellStyle name="Followed Hyperlink 22" xfId="16386" hidden="1" xr:uid="{C43F99E1-2784-41E4-9037-72133E66EFC1}"/>
    <cellStyle name="Followed Hyperlink 22" xfId="16574" hidden="1" xr:uid="{93FDF90F-590C-4F21-BE7B-774949C6FE2A}"/>
    <cellStyle name="Followed Hyperlink 22" xfId="16606" hidden="1" xr:uid="{B1C7E077-20AE-4558-A4D4-4E7C98154429}"/>
    <cellStyle name="Followed Hyperlink 22" xfId="16656" hidden="1" xr:uid="{3C8EA7D9-371D-4404-9A67-B467805A4956}"/>
    <cellStyle name="Followed Hyperlink 22" xfId="16688" hidden="1" xr:uid="{CF84B739-8104-4AA8-AB1C-F707FC480106}"/>
    <cellStyle name="Followed Hyperlink 22" xfId="16740" hidden="1" xr:uid="{DB15A261-681F-4E17-91ED-DC177F615B7A}"/>
    <cellStyle name="Followed Hyperlink 22" xfId="16771" hidden="1" xr:uid="{535C7072-BB76-48D6-8AAC-A60BF0BF80FE}"/>
    <cellStyle name="Followed Hyperlink 22" xfId="16821" hidden="1" xr:uid="{73CCAB8F-2C11-4D30-9F3D-DCB058BDD5CA}"/>
    <cellStyle name="Followed Hyperlink 22" xfId="16944" hidden="1" xr:uid="{524F4837-672F-4990-99B1-4F1F00E57D84}"/>
    <cellStyle name="Followed Hyperlink 22" xfId="16401" hidden="1" xr:uid="{E9F23957-0B35-4801-B268-5BCD46E8A6E1}"/>
    <cellStyle name="Followed Hyperlink 22" xfId="17494" hidden="1" xr:uid="{3699C891-7481-402F-8B16-DABB75B03A4C}"/>
    <cellStyle name="Followed Hyperlink 22" xfId="17539" hidden="1" xr:uid="{03600F1D-762F-4BDA-96A4-267226DB9A06}"/>
    <cellStyle name="Followed Hyperlink 22" xfId="15402" hidden="1" xr:uid="{96194877-4A22-4E41-B658-C4A751735142}"/>
    <cellStyle name="Followed Hyperlink 22" xfId="15447" hidden="1" xr:uid="{0258257A-A230-4965-956B-ED00C7A90F2B}"/>
    <cellStyle name="Followed Hyperlink 22" xfId="15499" hidden="1" xr:uid="{538324DD-F7DB-4FE5-B1E0-F43DD9095B87}"/>
    <cellStyle name="Followed Hyperlink 22" xfId="15562" hidden="1" xr:uid="{89281B3A-E40D-48A3-8BEB-76EFED54D9E8}"/>
    <cellStyle name="Followed Hyperlink 22" xfId="15614" hidden="1" xr:uid="{C9FBA985-39B3-44AA-8AB6-73919048A914}"/>
    <cellStyle name="Followed Hyperlink 22" xfId="15021" hidden="1" xr:uid="{3EE3D6D5-7905-4A50-86D0-9F8349B0B7BE}"/>
    <cellStyle name="Followed Hyperlink 22" xfId="15667" hidden="1" xr:uid="{CAE1AD72-4C19-49AD-B95E-C595981E6BEC}"/>
    <cellStyle name="Followed Hyperlink 22" xfId="15738" hidden="1" xr:uid="{1AC6BD33-11FD-4856-B605-EB93C90DAC6C}"/>
    <cellStyle name="Followed Hyperlink 22" xfId="15790" hidden="1" xr:uid="{E9E63CF4-7E39-4F40-9254-FB55A70F836D}"/>
    <cellStyle name="Followed Hyperlink 22" xfId="14874" hidden="1" xr:uid="{5B2F8DFD-84BC-40BB-89A2-657F44C64AD2}"/>
    <cellStyle name="Followed Hyperlink 22" xfId="15835" hidden="1" xr:uid="{FAC8FA8B-82FD-4460-8F17-5239E2B6C0A4}"/>
    <cellStyle name="Followed Hyperlink 22" xfId="15902" hidden="1" xr:uid="{D9E73A80-B125-493A-A694-0CAEFA7F0437}"/>
    <cellStyle name="Followed Hyperlink 22" xfId="15551" hidden="1" xr:uid="{4D0E41C7-CE79-4209-A7B0-97B01927A448}"/>
    <cellStyle name="Followed Hyperlink 22" xfId="15995" hidden="1" xr:uid="{CBCE3593-B055-48B2-A3B6-6F38364875A0}"/>
    <cellStyle name="Followed Hyperlink 22" xfId="16027" hidden="1" xr:uid="{2A3336B1-2C0A-43F5-BF98-B171AEE35E05}"/>
    <cellStyle name="Followed Hyperlink 22" xfId="16079" hidden="1" xr:uid="{F7FE1F4A-3961-4DD0-AF0B-9C486CB7C088}"/>
    <cellStyle name="Followed Hyperlink 22" xfId="15722" hidden="1" xr:uid="{EB5DCAF6-5FDA-462A-9D21-4104F82A1BAF}"/>
    <cellStyle name="Followed Hyperlink 22" xfId="16121" hidden="1" xr:uid="{88D6A4FB-FD42-4041-9D1B-BCA58FE4E416}"/>
    <cellStyle name="Followed Hyperlink 22" xfId="16152" hidden="1" xr:uid="{EA9E9D6E-F53A-4E62-B18B-6959481B4EA9}"/>
    <cellStyle name="Followed Hyperlink 22" xfId="16202" hidden="1" xr:uid="{88BC4AB0-ADEF-4CBD-94D3-D0C13CDEEBCD}"/>
    <cellStyle name="Followed Hyperlink 22" xfId="15886" hidden="1" xr:uid="{AA0BBC16-1062-4E96-96A0-BE0E994AE481}"/>
    <cellStyle name="Followed Hyperlink 22" xfId="16244" hidden="1" xr:uid="{69627A2E-5578-412C-9BF8-1B55D95C4FA8}"/>
    <cellStyle name="Followed Hyperlink 22" xfId="16276" hidden="1" xr:uid="{562E0FA2-1352-49E9-B3D0-F7C288D32896}"/>
    <cellStyle name="Followed Hyperlink 22" xfId="16327" hidden="1" xr:uid="{BD4010AE-69E0-4276-A7E7-6E1DA7D6D4BE}"/>
    <cellStyle name="Followed Hyperlink 22" xfId="17207" hidden="1" xr:uid="{1503FC88-C23D-48BB-96F5-0B5354861E58}"/>
    <cellStyle name="Followed Hyperlink 22" xfId="18161" hidden="1" xr:uid="{BEC47080-7DDB-45C9-BE3C-4890141232B0}"/>
    <cellStyle name="Followed Hyperlink 22" xfId="18228" hidden="1" xr:uid="{7B9E3B8E-6384-4AC2-BB03-E1AB6768968B}"/>
    <cellStyle name="Followed Hyperlink 22" xfId="18280" hidden="1" xr:uid="{E6E7FB93-362A-4400-8EB1-6206558A56E0}"/>
    <cellStyle name="Followed Hyperlink 22" xfId="17882" hidden="1" xr:uid="{7C974BBB-ED43-4DAD-8467-8F9DC2962EBF}"/>
    <cellStyle name="Followed Hyperlink 22" xfId="18322" hidden="1" xr:uid="{CE26A65A-9C99-4F16-876B-223AE947666D}"/>
    <cellStyle name="Followed Hyperlink 22" xfId="18354" hidden="1" xr:uid="{75E54208-D89A-4034-A213-B4367FA0ECB9}"/>
    <cellStyle name="Followed Hyperlink 22" xfId="18406" hidden="1" xr:uid="{3147FF97-0178-4F31-B82B-78DB686D0772}"/>
    <cellStyle name="Followed Hyperlink 22" xfId="18049" hidden="1" xr:uid="{C8EA8EF2-8220-4C77-BE7E-6E6910915566}"/>
    <cellStyle name="Followed Hyperlink 22" xfId="18448" hidden="1" xr:uid="{DA86078E-168A-42C3-8B56-8622ADE5E881}"/>
    <cellStyle name="Followed Hyperlink 22" xfId="18479" hidden="1" xr:uid="{776AE858-1FC6-4395-A934-64E2C5A6C3F5}"/>
    <cellStyle name="Followed Hyperlink 22" xfId="18531" hidden="1" xr:uid="{0E0D8CA9-E6DA-4B25-AE1C-7EAB54660819}"/>
    <cellStyle name="Followed Hyperlink 22" xfId="18117" hidden="1" xr:uid="{247E7CFF-D9AF-4762-9319-FEF4F37E92D7}"/>
    <cellStyle name="Followed Hyperlink 22" xfId="14828" hidden="1" xr:uid="{A221355F-3269-4EF5-8965-7E7C46BF2421}"/>
    <cellStyle name="Followed Hyperlink 22" xfId="14433" hidden="1" xr:uid="{C42090A8-024B-40C2-94D0-074D13109E85}"/>
    <cellStyle name="Followed Hyperlink 22" xfId="14485" hidden="1" xr:uid="{2F2A0EA5-0C31-4EBD-8B11-51C927ED882C}"/>
    <cellStyle name="Followed Hyperlink 22" xfId="12008" hidden="1" xr:uid="{0A98D63A-D219-4CA6-89D3-142B98EA7EA9}"/>
    <cellStyle name="Followed Hyperlink 22" xfId="11999" hidden="1" xr:uid="{897F5A72-A110-4151-813A-4667E2187CF4}"/>
    <cellStyle name="Followed Hyperlink 22" xfId="14401" hidden="1" xr:uid="{D66C9E99-760B-4378-BDCE-FF7481993974}"/>
    <cellStyle name="Followed Hyperlink 22" xfId="14734" hidden="1" xr:uid="{597D8C52-65A6-440C-AB47-DA2848E93BC6}"/>
    <cellStyle name="Followed Hyperlink 22" xfId="14786" hidden="1" xr:uid="{E16FDBB6-3168-4BC0-A283-46ADD6C1D939}"/>
    <cellStyle name="Followed Hyperlink 22" xfId="14593" hidden="1" xr:uid="{95E6F70A-ED74-4780-865A-6BC662AB519C}"/>
    <cellStyle name="Followed Hyperlink 22" xfId="14660" hidden="1" xr:uid="{6BD0B015-D167-4BAC-B4BF-119BE9C396A2}"/>
    <cellStyle name="Followed Hyperlink 22" xfId="14608" hidden="1" xr:uid="{C3821861-78D7-40BD-8D64-6CF9BFBC41A5}"/>
    <cellStyle name="Followed Hyperlink 22" xfId="18979" hidden="1" xr:uid="{CE8EDA51-DD88-4379-A3A0-252AB094475B}"/>
    <cellStyle name="Followed Hyperlink 22" xfId="23579" hidden="1" xr:uid="{2C86C049-A72C-41A9-91E5-FC879D308C3A}"/>
    <cellStyle name="Followed Hyperlink 22" xfId="23431" hidden="1" xr:uid="{FE0A03EE-2A14-469A-B6D0-D74538802E96}"/>
    <cellStyle name="Followed Hyperlink 22" xfId="23620" hidden="1" xr:uid="{E89906E1-36FC-4653-A3A3-B76BA994833F}"/>
    <cellStyle name="Followed Hyperlink 22" xfId="23649" hidden="1" xr:uid="{DEE4E02B-3C66-4795-A9D4-615253C6B85F}"/>
    <cellStyle name="Followed Hyperlink 22" xfId="23527" hidden="1" xr:uid="{0B1553E6-4DA4-43B5-820B-B151F2EED257}"/>
    <cellStyle name="Followed Hyperlink 22" xfId="23373" hidden="1" xr:uid="{B401CDC0-E80A-4632-934F-6BEF537F4198}"/>
    <cellStyle name="Followed Hyperlink 22" xfId="23446" hidden="1" xr:uid="{DD697D43-0AA2-4250-9E12-CAC9D616EB66}"/>
    <cellStyle name="Followed Hyperlink 22" xfId="23291" hidden="1" xr:uid="{8F14BC89-6D20-41C0-8D3A-282DFE51C199}"/>
    <cellStyle name="Followed Hyperlink 22" xfId="22931" hidden="1" xr:uid="{018022EB-B0E7-4B37-A427-57E548001A8C}"/>
    <cellStyle name="Followed Hyperlink 22" xfId="23322" hidden="1" xr:uid="{FC90DBF1-7855-4AD8-8F99-A267FB15653F}"/>
    <cellStyle name="Followed Hyperlink 22" xfId="19662" hidden="1" xr:uid="{31C97354-2940-4633-8C0B-F3EF3DF220D2}"/>
    <cellStyle name="Followed Hyperlink 22" xfId="19253" hidden="1" xr:uid="{A2209AD2-3E30-45AA-8EE0-645CAA243729}"/>
    <cellStyle name="Followed Hyperlink 22" xfId="19703" hidden="1" xr:uid="{855FA87A-36EE-4177-AB7D-249AF6D43624}"/>
    <cellStyle name="Followed Hyperlink 22" xfId="19778" hidden="1" xr:uid="{39CDFBB4-EB58-44B8-A7CE-0D9BB3DA75F0}"/>
    <cellStyle name="Followed Hyperlink 22" xfId="19830" hidden="1" xr:uid="{551F9C22-1DE1-4391-92D4-DBE2EE3422DF}"/>
    <cellStyle name="Followed Hyperlink 22" xfId="19414" hidden="1" xr:uid="{35643450-890E-49C5-8322-6176D616CC0C}"/>
    <cellStyle name="Followed Hyperlink 22" xfId="19870" hidden="1" xr:uid="{5A4E0CE9-43B0-41F4-9FDB-47AC126DF908}"/>
    <cellStyle name="Followed Hyperlink 22" xfId="19915" hidden="1" xr:uid="{44E2C623-52E9-4D51-8FAA-CEA193875390}"/>
    <cellStyle name="Followed Hyperlink 22" xfId="19967" hidden="1" xr:uid="{3E1854A5-5043-4351-B92F-08B9320C0360}"/>
    <cellStyle name="Followed Hyperlink 22" xfId="19562" hidden="1" xr:uid="{99C48FFB-63A0-4E7F-8D38-D765FDCE4326}"/>
    <cellStyle name="Followed Hyperlink 22" xfId="20024" hidden="1" xr:uid="{BDF9FE30-4C53-40EA-84EF-A66AC8204071}"/>
    <cellStyle name="Followed Hyperlink 22" xfId="20057" hidden="1" xr:uid="{2612C865-7833-4BD9-8A6B-5B559CAF46FA}"/>
    <cellStyle name="Followed Hyperlink 22" xfId="19610" hidden="1" xr:uid="{EE667C45-F0D0-4327-A41D-9146EB85782D}"/>
    <cellStyle name="Followed Hyperlink 22" xfId="20660" hidden="1" xr:uid="{59489587-3074-4747-AD09-9BEE56891408}"/>
    <cellStyle name="Followed Hyperlink 22" xfId="21714" hidden="1" xr:uid="{13CE28EA-E4E5-401A-9C33-92888C0072B7}"/>
    <cellStyle name="Followed Hyperlink 22" xfId="21787" hidden="1" xr:uid="{898312D1-B5DE-405A-8DF7-A20453E057E8}"/>
    <cellStyle name="Followed Hyperlink 22" xfId="21838" hidden="1" xr:uid="{8E17C324-6CB8-4651-842F-40EBEB311C2C}"/>
    <cellStyle name="Followed Hyperlink 22" xfId="21648" hidden="1" xr:uid="{B59B336C-B320-47E1-8891-C19D2CE5255D}"/>
    <cellStyle name="Followed Hyperlink 22" xfId="21880" hidden="1" xr:uid="{7ED8D40E-58EA-4C75-A414-0D1C199C3E70}"/>
    <cellStyle name="Followed Hyperlink 22" xfId="21954" hidden="1" xr:uid="{14C55E8A-D2AA-4CF8-A68A-E55C76DE2657}"/>
    <cellStyle name="Followed Hyperlink 22" xfId="22006" hidden="1" xr:uid="{09A31154-10D5-45A5-8216-77E13AB87FD5}"/>
    <cellStyle name="Followed Hyperlink 22" xfId="21601" hidden="1" xr:uid="{27270780-AA8A-41F2-95E4-168FE0EA148F}"/>
    <cellStyle name="Followed Hyperlink 22" xfId="22047" hidden="1" xr:uid="{4E725716-2B79-46FD-906B-7A964AE95DC0}"/>
    <cellStyle name="Followed Hyperlink 22" xfId="22122" hidden="1" xr:uid="{41B2922F-8FCE-472E-ADFD-B3B543162360}"/>
    <cellStyle name="Followed Hyperlink 22" xfId="22173" hidden="1" xr:uid="{CBE06073-101B-445E-B4DD-C8EA7C746203}"/>
    <cellStyle name="Followed Hyperlink 22" xfId="21760" hidden="1" xr:uid="{793639C1-ED4F-4AFF-949A-F2A301D1C908}"/>
    <cellStyle name="Followed Hyperlink 22" xfId="22310" hidden="1" xr:uid="{95497496-E298-46C3-A4F6-B9F863DDD549}"/>
    <cellStyle name="Followed Hyperlink 22" xfId="21907" hidden="1" xr:uid="{4590D3D0-537C-4C15-9AAD-F947C318DAD9}"/>
    <cellStyle name="Followed Hyperlink 22" xfId="22367" hidden="1" xr:uid="{0D1AB667-497F-4FEF-9B79-1489FD664632}"/>
    <cellStyle name="Followed Hyperlink 22" xfId="22400" hidden="1" xr:uid="{0D7C59C7-3FBB-4B14-A034-86F6A1121E44}"/>
    <cellStyle name="Followed Hyperlink 22" xfId="22452" hidden="1" xr:uid="{A28BBCCE-9B68-4F63-8109-8A88F4F371B9}"/>
    <cellStyle name="Followed Hyperlink 22" xfId="22497" hidden="1" xr:uid="{F0AEA9F0-9796-4AB7-A7FB-A41B98342416}"/>
    <cellStyle name="Followed Hyperlink 22" xfId="22549" hidden="1" xr:uid="{5346D1F2-BF01-453B-8E30-80DD28866D69}"/>
    <cellStyle name="Followed Hyperlink 22" xfId="22612" hidden="1" xr:uid="{65756B89-554E-42CD-93AE-6697A1EE9DA8}"/>
    <cellStyle name="Followed Hyperlink 22" xfId="22664" hidden="1" xr:uid="{27CFC4AB-0BDA-4042-AD7B-E2C3F01E3BC0}"/>
    <cellStyle name="Followed Hyperlink 22" xfId="22072" hidden="1" xr:uid="{283AA2FA-2E10-487F-81FA-B326A8D86D82}"/>
    <cellStyle name="Followed Hyperlink 22" xfId="22714" hidden="1" xr:uid="{5602B651-3E2D-4702-A8ED-BCFE1DFD8F60}"/>
    <cellStyle name="Followed Hyperlink 22" xfId="22784" hidden="1" xr:uid="{F65C4562-AA2A-4F76-804D-B004B3D8505A}"/>
    <cellStyle name="Followed Hyperlink 22" xfId="21159" hidden="1" xr:uid="{4C9A6647-DF52-406A-9CEB-150439B826F0}"/>
    <cellStyle name="Followed Hyperlink 22" xfId="21190" hidden="1" xr:uid="{D346A09F-E4D2-4341-86D7-CB383F5AC23D}"/>
    <cellStyle name="Followed Hyperlink 22" xfId="21239" hidden="1" xr:uid="{CB46ACAF-6CED-44F4-BAD4-A75975D56C9D}"/>
    <cellStyle name="Followed Hyperlink 22" xfId="21093" hidden="1" xr:uid="{C07F9FE9-F756-4969-80C0-C152B804D12E}"/>
    <cellStyle name="Followed Hyperlink 22" xfId="21281" hidden="1" xr:uid="{A64A5C43-841A-454A-B39D-E44C0AD7DAAC}"/>
    <cellStyle name="Followed Hyperlink 22" xfId="21313" hidden="1" xr:uid="{0B794100-57BB-41DC-9262-4D61BAABC714}"/>
    <cellStyle name="Followed Hyperlink 22" xfId="21363" hidden="1" xr:uid="{0B6CCA3B-243E-41DC-81A3-4D321A4E4284}"/>
    <cellStyle name="Followed Hyperlink 22" xfId="21407" hidden="1" xr:uid="{DAAF3C7A-C945-417C-9E9B-5A9BEFAECDA8}"/>
    <cellStyle name="Followed Hyperlink 22" xfId="21459" hidden="1" xr:uid="{70981B7C-F6A4-4F09-833A-AE560264B97A}"/>
    <cellStyle name="Followed Hyperlink 22" xfId="21490" hidden="1" xr:uid="{C3F4FDEA-FF81-427E-B62E-4DF060FB5C6A}"/>
    <cellStyle name="Followed Hyperlink 22" xfId="21540" hidden="1" xr:uid="{1BE7F0D5-9808-415A-8B8A-18D678DDB5B3}"/>
    <cellStyle name="Followed Hyperlink 22" xfId="21663" hidden="1" xr:uid="{9A26D49C-BE99-47C7-B518-5E379DD1CFF8}"/>
    <cellStyle name="Followed Hyperlink 22" xfId="21108" hidden="1" xr:uid="{CFA5CE4B-1AA8-4575-BFFE-121A8A5684BD}"/>
    <cellStyle name="Followed Hyperlink 22" xfId="22213" hidden="1" xr:uid="{C40D50F1-4854-45F1-B996-CB3ABEF685D2}"/>
    <cellStyle name="Followed Hyperlink 22" xfId="22258" hidden="1" xr:uid="{78947947-36A5-4757-A349-EC4B147BE3A3}"/>
    <cellStyle name="Followed Hyperlink 22" xfId="20109" hidden="1" xr:uid="{EDD3BD9C-D7EE-4AD2-900F-D83257B54FBA}"/>
    <cellStyle name="Followed Hyperlink 22" xfId="20154" hidden="1" xr:uid="{2BF15933-8069-4442-A082-165DB169D714}"/>
    <cellStyle name="Followed Hyperlink 22" xfId="20206" hidden="1" xr:uid="{5EE92E37-4D86-4BD6-88FB-A42AF8C89DB5}"/>
    <cellStyle name="Followed Hyperlink 22" xfId="20269" hidden="1" xr:uid="{924CB165-5543-45FC-AB8E-6AD745239957}"/>
    <cellStyle name="Followed Hyperlink 22" xfId="20321" hidden="1" xr:uid="{AE807B0D-0F60-4664-9F2E-D5BEF1DEA5C1}"/>
    <cellStyle name="Followed Hyperlink 22" xfId="19728" hidden="1" xr:uid="{34574EB3-D531-4915-A4FA-5783151741DD}"/>
    <cellStyle name="Followed Hyperlink 22" xfId="20374" hidden="1" xr:uid="{C1732286-6ED4-4311-AB4D-930A3C8414AE}"/>
    <cellStyle name="Followed Hyperlink 22" xfId="20445" hidden="1" xr:uid="{FD854891-CE93-49F0-8A2B-E810A2DB9E02}"/>
    <cellStyle name="Followed Hyperlink 22" xfId="20497" hidden="1" xr:uid="{F135EFF6-7ECF-4246-BFDF-2E2BCF1A96C6}"/>
    <cellStyle name="Followed Hyperlink 22" xfId="19581" hidden="1" xr:uid="{86DD5A16-CFFA-4400-AA23-692871FAF74B}"/>
    <cellStyle name="Followed Hyperlink 22" xfId="20542" hidden="1" xr:uid="{E7F67CCB-35C4-4D71-BB82-741B349E71D5}"/>
    <cellStyle name="Followed Hyperlink 22" xfId="20609" hidden="1" xr:uid="{8E216FC6-9614-48DC-8CC3-4146F231DA91}"/>
    <cellStyle name="Followed Hyperlink 22" xfId="20258" hidden="1" xr:uid="{C27496AD-2F76-4D47-B12E-7DDDE4936BEA}"/>
    <cellStyle name="Followed Hyperlink 22" xfId="20702" hidden="1" xr:uid="{EC793F6D-27A5-4720-B98B-601C31B98CC4}"/>
    <cellStyle name="Followed Hyperlink 22" xfId="20734" hidden="1" xr:uid="{B0AAEE16-93EA-4C9E-ADCA-E2513756F098}"/>
    <cellStyle name="Followed Hyperlink 22" xfId="20786" hidden="1" xr:uid="{8082681B-4CD4-4252-89A1-40B200131961}"/>
    <cellStyle name="Followed Hyperlink 22" xfId="20429" hidden="1" xr:uid="{4C2E50D8-D8CF-4A26-B919-577CEEF6A5B2}"/>
    <cellStyle name="Followed Hyperlink 22" xfId="20828" hidden="1" xr:uid="{282F4384-5A85-4546-AFEF-BBF248DFB080}"/>
    <cellStyle name="Followed Hyperlink 22" xfId="20859" hidden="1" xr:uid="{52222674-6BCD-486F-883A-C19DE51D859D}"/>
    <cellStyle name="Followed Hyperlink 22" xfId="20909" hidden="1" xr:uid="{F72790A8-BC81-432F-A65C-A82F1A3AE740}"/>
    <cellStyle name="Followed Hyperlink 22" xfId="20593" hidden="1" xr:uid="{F1E1F37E-4FBF-46AE-B64F-DB27E06B35E7}"/>
    <cellStyle name="Followed Hyperlink 22" xfId="20951" hidden="1" xr:uid="{95135449-C1AC-40D1-804F-94280B00D378}"/>
    <cellStyle name="Followed Hyperlink 22" xfId="20983" hidden="1" xr:uid="{505E191D-F5F6-4C7F-A31E-08AD195E5E23}"/>
    <cellStyle name="Followed Hyperlink 22" xfId="21034" hidden="1" xr:uid="{2E318CFC-891B-43C9-9549-93F65B7521E4}"/>
    <cellStyle name="Followed Hyperlink 22" xfId="21926" hidden="1" xr:uid="{B6E38627-3B59-4B97-AF47-52C693145CB9}"/>
    <cellStyle name="Followed Hyperlink 22" xfId="22880" hidden="1" xr:uid="{1FE29331-A476-4701-9C2E-D44B016DFF04}"/>
    <cellStyle name="Followed Hyperlink 22" xfId="22947" hidden="1" xr:uid="{63A36BAA-F596-40A0-8B13-DE291EA28C9A}"/>
    <cellStyle name="Followed Hyperlink 22" xfId="22999" hidden="1" xr:uid="{A058D2E3-F79A-433B-9CD0-7E34A60D6E22}"/>
    <cellStyle name="Followed Hyperlink 22" xfId="22601" hidden="1" xr:uid="{AEBE4152-CD36-49F0-A48A-6AD7389AC519}"/>
    <cellStyle name="Followed Hyperlink 22" xfId="23041" hidden="1" xr:uid="{64418BBA-59A8-43DF-A971-542D1573833A}"/>
    <cellStyle name="Followed Hyperlink 22" xfId="23073" hidden="1" xr:uid="{44A0D87B-EA5E-4829-A5AF-8F319A6E2129}"/>
    <cellStyle name="Followed Hyperlink 22" xfId="23125" hidden="1" xr:uid="{ECBD4F7F-841F-4761-8E65-D8FB4D6B5CD3}"/>
    <cellStyle name="Followed Hyperlink 22" xfId="22768" hidden="1" xr:uid="{6B62E83F-C62B-46B3-8AA6-D213337FD4A5}"/>
    <cellStyle name="Followed Hyperlink 22" xfId="23167" hidden="1" xr:uid="{97B84BE0-F9E8-41F8-A035-79209DC0C282}"/>
    <cellStyle name="Followed Hyperlink 22" xfId="23198" hidden="1" xr:uid="{5FF7E042-C9A8-4ABE-8FC1-7B38AB25B87A}"/>
    <cellStyle name="Followed Hyperlink 22" xfId="23250" hidden="1" xr:uid="{DF2B6F88-BDB8-45A1-AAF1-40949E91E1E3}"/>
    <cellStyle name="Followed Hyperlink 22" xfId="22836" hidden="1" xr:uid="{B66D9E36-D04B-4064-832A-73FB50724923}"/>
    <cellStyle name="Followed Hyperlink 22" xfId="19535" hidden="1" xr:uid="{A5B16F82-0EEA-409D-B74E-0895933D4012}"/>
    <cellStyle name="Followed Hyperlink 22" xfId="19140" hidden="1" xr:uid="{7A748F4D-D208-45FB-8BEF-5ED6896EFAE3}"/>
    <cellStyle name="Followed Hyperlink 22" xfId="19192" hidden="1" xr:uid="{D4B48914-3FBE-4B57-8E41-DF57837BF7B5}"/>
    <cellStyle name="Followed Hyperlink 22" xfId="19056" hidden="1" xr:uid="{EA84D4DA-889E-44B6-A543-C939BA6FF7ED}"/>
    <cellStyle name="Followed Hyperlink 22" xfId="19024" hidden="1" xr:uid="{8EB27114-C1E3-4FB9-A193-883D83514E02}"/>
    <cellStyle name="Followed Hyperlink 22" xfId="19108" hidden="1" xr:uid="{69840925-6B1A-44C5-9ADD-E063E290A32B}"/>
    <cellStyle name="Followed Hyperlink 22" xfId="19441" hidden="1" xr:uid="{56450E13-546F-4883-90F0-DCF59A6DD6C0}"/>
    <cellStyle name="Followed Hyperlink 22" xfId="19493" hidden="1" xr:uid="{5B08480B-2B84-4765-B38D-2B3236323E31}"/>
    <cellStyle name="Followed Hyperlink 22" xfId="19300" hidden="1" xr:uid="{D6D4AFB8-541F-4802-9DF4-1AF5B7B27A08}"/>
    <cellStyle name="Followed Hyperlink 22" xfId="19367" hidden="1" xr:uid="{32A97EDF-E847-4D3A-AC73-A13A8269C742}"/>
    <cellStyle name="Followed Hyperlink 22" xfId="19315" hidden="1" xr:uid="{31AFD8AA-5375-4CFC-B93E-4CFB5ECCEA3A}"/>
    <cellStyle name="Followed Hyperlink 22" xfId="23698" hidden="1" xr:uid="{B966C062-F65E-4BA2-95B2-FE48165196EF}"/>
    <cellStyle name="Followed Hyperlink 22" xfId="28386" hidden="1" xr:uid="{A1B3CCB8-D14C-4BCB-8253-C5365053D313}"/>
    <cellStyle name="Followed Hyperlink 22" xfId="28235" hidden="1" xr:uid="{44F78873-49B1-42B3-A07C-96410E2A0262}"/>
    <cellStyle name="Followed Hyperlink 22" xfId="28428" hidden="1" xr:uid="{D194382E-BF43-4379-A7AC-ECF9EEBDE789}"/>
    <cellStyle name="Followed Hyperlink 22" xfId="28460" hidden="1" xr:uid="{5C984A39-9912-481B-8A9C-A43735D23BB0}"/>
    <cellStyle name="Followed Hyperlink 22" xfId="28334" hidden="1" xr:uid="{6B7FAA3D-FEDF-471E-8A02-17D475C0471F}"/>
    <cellStyle name="Followed Hyperlink 22" xfId="28176" hidden="1" xr:uid="{5025B6D4-9257-4E4E-88A9-70C072624585}"/>
    <cellStyle name="Followed Hyperlink 22" xfId="28250" hidden="1" xr:uid="{78598109-AA0E-4A4B-B059-50C892DE7AB2}"/>
    <cellStyle name="Followed Hyperlink 22" xfId="28092" hidden="1" xr:uid="{99D08E9E-3077-4BB0-B0DF-DA1BCEBAF87C}"/>
    <cellStyle name="Followed Hyperlink 22" xfId="27730" hidden="1" xr:uid="{50DDAE39-499C-4BAA-9304-93EB098EFF2D}"/>
    <cellStyle name="Followed Hyperlink 22" xfId="28124" hidden="1" xr:uid="{C4E89B8F-1132-4062-B927-9B29EEB3723B}"/>
    <cellStyle name="Followed Hyperlink 22" xfId="24425" hidden="1" xr:uid="{EDBD2089-2729-4EA7-A317-2137D236CE55}"/>
    <cellStyle name="Followed Hyperlink 22" xfId="24016" hidden="1" xr:uid="{ACC69854-BD07-4442-81D5-FF7B02BEC954}"/>
    <cellStyle name="Followed Hyperlink 22" xfId="24466" hidden="1" xr:uid="{C677DECA-70DA-452D-9ACC-DF5271716BD6}"/>
    <cellStyle name="Followed Hyperlink 22" xfId="24541" hidden="1" xr:uid="{A87FCDD2-E38B-4E9B-86C1-46218A06706D}"/>
    <cellStyle name="Followed Hyperlink 22" xfId="24593" hidden="1" xr:uid="{5680DA9B-063C-4A72-A0E7-B41D66814622}"/>
    <cellStyle name="Followed Hyperlink 22" xfId="24177" hidden="1" xr:uid="{396551A1-41ED-4967-A417-47E01037885C}"/>
    <cellStyle name="Followed Hyperlink 22" xfId="24634" hidden="1" xr:uid="{D7D4CC75-28AB-4203-B3DA-E8FA90E4CD60}"/>
    <cellStyle name="Followed Hyperlink 22" xfId="24679" hidden="1" xr:uid="{59DF4943-48CE-49F5-A266-81E566276298}"/>
    <cellStyle name="Followed Hyperlink 22" xfId="24731" hidden="1" xr:uid="{3F110C35-DF18-4D75-8A0F-DCF74978686E}"/>
    <cellStyle name="Followed Hyperlink 22" xfId="24325" hidden="1" xr:uid="{A36D82F8-4EAA-4C56-A1F3-0B6E31855930}"/>
    <cellStyle name="Followed Hyperlink 22" xfId="24788" hidden="1" xr:uid="{AE6806A3-56FA-4616-B0D6-B1D218E42508}"/>
    <cellStyle name="Followed Hyperlink 22" xfId="24821" hidden="1" xr:uid="{EB69A3DA-8EF4-45FF-A1A5-E5CFB609B9C8}"/>
    <cellStyle name="Followed Hyperlink 22" xfId="24373" hidden="1" xr:uid="{899069E9-7962-486F-9B80-F051F2E54187}"/>
    <cellStyle name="Followed Hyperlink 22" xfId="25425" hidden="1" xr:uid="{0F55E194-B8EE-4FFD-8217-7B9BB2452A26}"/>
    <cellStyle name="Followed Hyperlink 22" xfId="26503" hidden="1" xr:uid="{3138DC99-D1CF-441F-A90D-DF49E998719A}"/>
    <cellStyle name="Followed Hyperlink 22" xfId="26577" hidden="1" xr:uid="{310D0C6F-CA0A-4B3D-BE74-B5CC0E0260A7}"/>
    <cellStyle name="Followed Hyperlink 22" xfId="26629" hidden="1" xr:uid="{3C6869D9-7B9D-4614-B0D6-66F67FBEA862}"/>
    <cellStyle name="Followed Hyperlink 22" xfId="26436" hidden="1" xr:uid="{7B35FC90-98A3-4D2B-A442-F3CD5801FBA5}"/>
    <cellStyle name="Followed Hyperlink 22" xfId="26671" hidden="1" xr:uid="{C464FEA9-5DF3-4757-A3F4-5E3EEE898C07}"/>
    <cellStyle name="Followed Hyperlink 22" xfId="26746" hidden="1" xr:uid="{347C80FF-A9DE-4749-A3FF-CED0A7303060}"/>
    <cellStyle name="Followed Hyperlink 22" xfId="26798" hidden="1" xr:uid="{D4413B40-F78F-4650-9865-69FFB4367DDA}"/>
    <cellStyle name="Followed Hyperlink 22" xfId="26389" hidden="1" xr:uid="{1A4AD98A-BDFF-40B2-A58F-4C0B62F03B54}"/>
    <cellStyle name="Followed Hyperlink 22" xfId="26839" hidden="1" xr:uid="{4AC1B7D1-1511-408C-8FB5-FC16BE4A27E5}"/>
    <cellStyle name="Followed Hyperlink 22" xfId="26914" hidden="1" xr:uid="{1B168C92-7544-4380-BC5B-BCC40A85BACA}"/>
    <cellStyle name="Followed Hyperlink 22" xfId="26966" hidden="1" xr:uid="{C72A5A8E-9320-471D-8709-6C57D6FC73B7}"/>
    <cellStyle name="Followed Hyperlink 22" xfId="26550" hidden="1" xr:uid="{410CBC4A-9166-4B44-8AE7-CECB18DF72FA}"/>
    <cellStyle name="Followed Hyperlink 22" xfId="27104" hidden="1" xr:uid="{2FA30922-C30B-4754-B5E1-C0F52801A6EF}"/>
    <cellStyle name="Followed Hyperlink 22" xfId="26698" hidden="1" xr:uid="{5FD60AA7-3A03-4ABC-A3C0-BAA4FB1E5671}"/>
    <cellStyle name="Followed Hyperlink 22" xfId="27161" hidden="1" xr:uid="{BD521064-838D-4CCD-B6F7-EA4C83EED271}"/>
    <cellStyle name="Followed Hyperlink 22" xfId="27194" hidden="1" xr:uid="{76E194D6-3F28-46BF-9FC5-9A446C2B0F91}"/>
    <cellStyle name="Followed Hyperlink 22" xfId="27246" hidden="1" xr:uid="{CC3EABAE-EE6E-4731-861A-027495B9DD95}"/>
    <cellStyle name="Followed Hyperlink 22" xfId="27291" hidden="1" xr:uid="{0A20BE6D-2FE4-4358-B04A-4F8823BD4AE2}"/>
    <cellStyle name="Followed Hyperlink 22" xfId="27343" hidden="1" xr:uid="{3B76D105-B48D-419C-BF2F-B84ECDC0D5C1}"/>
    <cellStyle name="Followed Hyperlink 22" xfId="27406" hidden="1" xr:uid="{87D31FDD-CB4C-43D5-AD2B-149E421C82E6}"/>
    <cellStyle name="Followed Hyperlink 22" xfId="27458" hidden="1" xr:uid="{0C6F62D4-6746-4339-B15B-FD63DC0F026A}"/>
    <cellStyle name="Followed Hyperlink 22" xfId="26864" hidden="1" xr:uid="{DFF3DF78-F780-446E-9161-496855AD80E9}"/>
    <cellStyle name="Followed Hyperlink 22" xfId="27511" hidden="1" xr:uid="{1B60F035-5D67-4B0E-B8F6-090F1A49A365}"/>
    <cellStyle name="Followed Hyperlink 22" xfId="27582" hidden="1" xr:uid="{6BF312D3-EA2C-4BB2-952C-35EFD03F957D}"/>
    <cellStyle name="Followed Hyperlink 22" xfId="25929" hidden="1" xr:uid="{24C2A306-092A-4311-A2E4-7564CE8578C9}"/>
    <cellStyle name="Followed Hyperlink 22" xfId="25961" hidden="1" xr:uid="{4F653E73-FDF3-44DD-9D9E-66BD82173A30}"/>
    <cellStyle name="Followed Hyperlink 22" xfId="26013" hidden="1" xr:uid="{A33E5503-9375-4807-8246-EEA7A61C7894}"/>
    <cellStyle name="Followed Hyperlink 22" xfId="25862" hidden="1" xr:uid="{316EAB61-A77D-4B7D-B620-7DE364FBC5F6}"/>
    <cellStyle name="Followed Hyperlink 22" xfId="26055" hidden="1" xr:uid="{F23012A7-18EF-4645-8383-3EE3E8183934}"/>
    <cellStyle name="Followed Hyperlink 22" xfId="26087" hidden="1" xr:uid="{F661F297-CE55-4EE1-AF28-234572BFBC6D}"/>
    <cellStyle name="Followed Hyperlink 22" xfId="26139" hidden="1" xr:uid="{60684DBB-CA00-45BA-931A-4FE944872C5F}"/>
    <cellStyle name="Followed Hyperlink 22" xfId="26192" hidden="1" xr:uid="{A49DA756-5240-416F-B10B-D9946FC6768D}"/>
    <cellStyle name="Followed Hyperlink 22" xfId="26244" hidden="1" xr:uid="{87D2D1CE-362E-468C-8F20-6EB39B617EBD}"/>
    <cellStyle name="Followed Hyperlink 22" xfId="26276" hidden="1" xr:uid="{2894B191-C94F-4EBE-9A26-0D0C627CADBB}"/>
    <cellStyle name="Followed Hyperlink 22" xfId="26328" hidden="1" xr:uid="{D1B47939-AC4F-4192-87E7-B89C5A6BDDA4}"/>
    <cellStyle name="Followed Hyperlink 22" xfId="26451" hidden="1" xr:uid="{1B6A8A0C-B991-4288-95AF-1233D6B051F4}"/>
    <cellStyle name="Followed Hyperlink 22" xfId="25877" hidden="1" xr:uid="{1724F031-422D-4188-A789-8DAA8619D396}"/>
    <cellStyle name="Followed Hyperlink 22" xfId="27007" hidden="1" xr:uid="{7024CF70-7FEA-4D35-92A0-C64F2E12FB77}"/>
    <cellStyle name="Followed Hyperlink 22" xfId="27052" hidden="1" xr:uid="{BA1458B7-EC53-4731-8E60-0DAC10F8CB96}"/>
    <cellStyle name="Followed Hyperlink 22" xfId="24873" hidden="1" xr:uid="{6E668CA1-AB8B-416F-97BC-36C23CBC6A3C}"/>
    <cellStyle name="Followed Hyperlink 22" xfId="24918" hidden="1" xr:uid="{761ED020-261D-4174-9806-C8C2F568B00A}"/>
    <cellStyle name="Followed Hyperlink 22" xfId="24970" hidden="1" xr:uid="{2A8F2CCB-7C12-44B3-AA0B-8135C4D64452}"/>
    <cellStyle name="Followed Hyperlink 22" xfId="25033" hidden="1" xr:uid="{26D03BB2-D629-4A8F-8D8C-71EB99A24646}"/>
    <cellStyle name="Followed Hyperlink 22" xfId="25085" hidden="1" xr:uid="{8B253CB4-BBBA-4E75-9CFB-A14B0616AC6B}"/>
    <cellStyle name="Followed Hyperlink 22" xfId="24491" hidden="1" xr:uid="{53912EFD-53BF-451C-8071-D0CD20436F5C}"/>
    <cellStyle name="Followed Hyperlink 22" xfId="25138" hidden="1" xr:uid="{94DF2D6F-7625-4BBF-84FB-87A918C8B74A}"/>
    <cellStyle name="Followed Hyperlink 22" xfId="25209" hidden="1" xr:uid="{976C2A7C-0108-4328-96F5-81252AB2CE54}"/>
    <cellStyle name="Followed Hyperlink 22" xfId="25261" hidden="1" xr:uid="{5C5BF744-1A8B-45D7-AC46-49FA9115469F}"/>
    <cellStyle name="Followed Hyperlink 22" xfId="24344" hidden="1" xr:uid="{EAA8D041-A355-42DD-AB22-3AF224E46747}"/>
    <cellStyle name="Followed Hyperlink 22" xfId="25306" hidden="1" xr:uid="{B7497B82-9EA3-4288-A60F-A80DED57337B}"/>
    <cellStyle name="Followed Hyperlink 22" xfId="25373" hidden="1" xr:uid="{3EBA6A71-175D-460A-82EB-F2E8137AF05F}"/>
    <cellStyle name="Followed Hyperlink 22" xfId="25022" hidden="1" xr:uid="{8239B30B-C225-408C-A11D-9A8BDE707A25}"/>
    <cellStyle name="Followed Hyperlink 22" xfId="25467" hidden="1" xr:uid="{A660E7B2-8463-4E3A-8B59-C668179A5669}"/>
    <cellStyle name="Followed Hyperlink 22" xfId="25499" hidden="1" xr:uid="{CD21239D-D0B6-4105-851A-B238DE1B44A5}"/>
    <cellStyle name="Followed Hyperlink 22" xfId="25551" hidden="1" xr:uid="{BBAC86CC-873B-455A-8F35-ABEA74E62201}"/>
    <cellStyle name="Followed Hyperlink 22" xfId="25193" hidden="1" xr:uid="{D93249EC-C9C4-4D55-A589-3D1AC44EE107}"/>
    <cellStyle name="Followed Hyperlink 22" xfId="25593" hidden="1" xr:uid="{DFB60DB6-B786-4195-BF49-E3E9FFB9D8F6}"/>
    <cellStyle name="Followed Hyperlink 22" xfId="25625" hidden="1" xr:uid="{C3A4DD0D-D3B3-4988-BE58-6769E4F6E169}"/>
    <cellStyle name="Followed Hyperlink 22" xfId="25677" hidden="1" xr:uid="{30CEAE7C-E79C-4B27-8C66-9E642495CE22}"/>
    <cellStyle name="Followed Hyperlink 22" xfId="25357" hidden="1" xr:uid="{6577293E-8DA6-4633-A166-AE4019F6ED87}"/>
    <cellStyle name="Followed Hyperlink 22" xfId="25719" hidden="1" xr:uid="{DAB20560-69BE-4E38-A621-E9AC7CD7FB0F}"/>
    <cellStyle name="Followed Hyperlink 22" xfId="25751" hidden="1" xr:uid="{F94A509F-EBC7-4B6F-B486-F0A906BF9798}"/>
    <cellStyle name="Followed Hyperlink 22" xfId="25803" hidden="1" xr:uid="{D6E15F6C-5B54-4B4A-A353-3B52EA776328}"/>
    <cellStyle name="Followed Hyperlink 22" xfId="26717" hidden="1" xr:uid="{181D0ABA-79DB-458C-A24D-460AEF8938DE}"/>
    <cellStyle name="Followed Hyperlink 22" xfId="27679" hidden="1" xr:uid="{C3C13677-8036-4F58-A7B9-2CF8ECB8C928}"/>
    <cellStyle name="Followed Hyperlink 22" xfId="27746" hidden="1" xr:uid="{2938954C-A6C8-4328-B440-0ED9AD669C29}"/>
    <cellStyle name="Followed Hyperlink 22" xfId="27798" hidden="1" xr:uid="{4147C62B-61DA-4E90-B5A3-F418EA96C20B}"/>
    <cellStyle name="Followed Hyperlink 22" xfId="27395" hidden="1" xr:uid="{0A0C513D-E994-4632-B970-1DFE96D121EC}"/>
    <cellStyle name="Followed Hyperlink 22" xfId="27840" hidden="1" xr:uid="{19E8E4B7-9A0B-4690-AE3F-AE49C03FB438}"/>
    <cellStyle name="Followed Hyperlink 22" xfId="27872" hidden="1" xr:uid="{F9688663-E4F7-4C59-981E-51909871A826}"/>
    <cellStyle name="Followed Hyperlink 22" xfId="27924" hidden="1" xr:uid="{FCEB51BD-5E4E-4D54-9154-94CC138B12F3}"/>
    <cellStyle name="Followed Hyperlink 22" xfId="27566" hidden="1" xr:uid="{746221F5-B328-477A-A484-9D57B85CF30E}"/>
    <cellStyle name="Followed Hyperlink 22" xfId="27966" hidden="1" xr:uid="{85C84CA9-82E7-49FF-88A6-1CB0AEBA41D3}"/>
    <cellStyle name="Followed Hyperlink 22" xfId="27998" hidden="1" xr:uid="{C678513D-E54E-4C9F-9595-FA26E9EE549C}"/>
    <cellStyle name="Followed Hyperlink 22" xfId="28050" hidden="1" xr:uid="{5E279A35-5F30-4FE3-BDA4-05872B45FB07}"/>
    <cellStyle name="Followed Hyperlink 22" xfId="27634" hidden="1" xr:uid="{8792333E-B993-4C27-9744-BBED9A24BF31}"/>
    <cellStyle name="Followed Hyperlink 22" xfId="24298" hidden="1" xr:uid="{7D646EBD-B4FE-4D77-B2FE-073589F2EDD1}"/>
    <cellStyle name="Followed Hyperlink 22" xfId="23903" hidden="1" xr:uid="{A937BC2E-6A5C-4942-A685-438347EFB9E4}"/>
    <cellStyle name="Followed Hyperlink 22" xfId="23955" hidden="1" xr:uid="{0ED9CA84-21A3-4C30-A178-8C4283150AFB}"/>
    <cellStyle name="Followed Hyperlink 22" xfId="23819" hidden="1" xr:uid="{25E73F9D-BBC9-49AD-9337-5D7D1458605B}"/>
    <cellStyle name="Followed Hyperlink 22" xfId="23787" hidden="1" xr:uid="{E656F361-2652-4C23-82E9-75E9090E42CC}"/>
    <cellStyle name="Followed Hyperlink 22" xfId="23871" hidden="1" xr:uid="{9BF59874-11A6-487D-A43D-31674EC66794}"/>
    <cellStyle name="Followed Hyperlink 22" xfId="24204" hidden="1" xr:uid="{E8DC98C9-AF78-4009-910B-E82D518CD43E}"/>
    <cellStyle name="Followed Hyperlink 22" xfId="24256" hidden="1" xr:uid="{72AB1084-49B3-477B-8C7E-225FBDE8F719}"/>
    <cellStyle name="Followed Hyperlink 22" xfId="24063" hidden="1" xr:uid="{53876C74-7634-4089-83D3-DA5D7B13948E}"/>
    <cellStyle name="Followed Hyperlink 22" xfId="24130" hidden="1" xr:uid="{1A35E3BF-7F0D-49F0-8EAB-C4E98B06BDD8}"/>
    <cellStyle name="Followed Hyperlink 22" xfId="24078" hidden="1" xr:uid="{B3C22637-94C9-4F8E-81F4-69C4A5B11D30}"/>
    <cellStyle name="Followed Hyperlink 22" xfId="28512" hidden="1" xr:uid="{C65EE3D5-7885-4F43-9C40-709B271A6039}"/>
    <cellStyle name="Followed Hyperlink 22" xfId="33128" hidden="1" xr:uid="{C8FE6D0E-138A-4A58-A6BD-B197182E66F0}"/>
    <cellStyle name="Followed Hyperlink 22" xfId="32977" hidden="1" xr:uid="{50E75A52-25EB-46F9-8949-988755AC902D}"/>
    <cellStyle name="Followed Hyperlink 22" xfId="33170" hidden="1" xr:uid="{0A9CC8FB-9417-4C2B-B3E0-907EAD273342}"/>
    <cellStyle name="Followed Hyperlink 22" xfId="33202" hidden="1" xr:uid="{181C4F8A-39BC-4E0E-9CF3-EC6CAC6B6A12}"/>
    <cellStyle name="Followed Hyperlink 22" xfId="33076" hidden="1" xr:uid="{37BF3C86-DCCC-4B7D-91D1-5E400063FAE1}"/>
    <cellStyle name="Followed Hyperlink 22" xfId="32918" hidden="1" xr:uid="{90691A2C-B3B3-4882-ADDA-009CE70E031B}"/>
    <cellStyle name="Followed Hyperlink 22" xfId="32992" hidden="1" xr:uid="{ABCE9D13-28A2-4835-AEB4-99578E1D67BC}"/>
    <cellStyle name="Followed Hyperlink 22" xfId="32834" hidden="1" xr:uid="{01CD7B0D-1E43-47A8-B98F-5740E1BBDBD7}"/>
    <cellStyle name="Followed Hyperlink 22" xfId="32472" hidden="1" xr:uid="{3789D90B-E199-4C19-A950-FE010B9F3101}"/>
    <cellStyle name="Followed Hyperlink 22" xfId="32866" hidden="1" xr:uid="{111D9264-989F-49C0-B1D5-8BB4A9AC85D8}"/>
    <cellStyle name="Followed Hyperlink 22" xfId="29169" hidden="1" xr:uid="{3355CA36-44D4-4C5B-8FB7-1EE8D2E22392}"/>
    <cellStyle name="Followed Hyperlink 22" xfId="28760" hidden="1" xr:uid="{A7DB6BEB-E4D9-439D-A4D9-E706D0963998}"/>
    <cellStyle name="Followed Hyperlink 22" xfId="29210" hidden="1" xr:uid="{73FDBEA3-10D7-4DF4-BD66-93219463D96C}"/>
    <cellStyle name="Followed Hyperlink 22" xfId="29285" hidden="1" xr:uid="{2BF30B01-68F2-44ED-8B44-576C9FA16C0B}"/>
    <cellStyle name="Followed Hyperlink 22" xfId="29337" hidden="1" xr:uid="{ED11EE1C-F4E3-4728-BB54-9D53CD029E93}"/>
    <cellStyle name="Followed Hyperlink 22" xfId="28921" hidden="1" xr:uid="{E4A59F3A-FE78-45DB-8E0C-2021739F4E14}"/>
    <cellStyle name="Followed Hyperlink 22" xfId="29378" hidden="1" xr:uid="{2E50D7EE-D372-48B1-A38E-ED1A9A85A1F7}"/>
    <cellStyle name="Followed Hyperlink 22" xfId="29423" hidden="1" xr:uid="{ED71C3AB-4F60-4ADF-BA68-10E83066D1BD}"/>
    <cellStyle name="Followed Hyperlink 22" xfId="29475" hidden="1" xr:uid="{FB4FB2FD-C4DF-4B12-935E-E3A658CE1697}"/>
    <cellStyle name="Followed Hyperlink 22" xfId="29069" hidden="1" xr:uid="{D6A1E388-AB94-4BE9-8277-B01FDBB9C41C}"/>
    <cellStyle name="Followed Hyperlink 22" xfId="29532" hidden="1" xr:uid="{7C2508A4-3023-4542-B64B-062AC78459A1}"/>
    <cellStyle name="Followed Hyperlink 22" xfId="29565" hidden="1" xr:uid="{A72409B4-B4D8-45E3-AC61-938011CC6C96}"/>
    <cellStyle name="Followed Hyperlink 22" xfId="29117" hidden="1" xr:uid="{55BA30AA-C194-4F2F-9A3B-BDA8B2ABAFB7}"/>
    <cellStyle name="Followed Hyperlink 22" xfId="30169" hidden="1" xr:uid="{ACC30932-8A66-4EE8-ADD6-C1D97C3775D2}"/>
    <cellStyle name="Followed Hyperlink 22" xfId="31245" hidden="1" xr:uid="{EAFEDE0C-5735-4EB8-A2B3-4D746C557018}"/>
    <cellStyle name="Followed Hyperlink 22" xfId="31319" hidden="1" xr:uid="{85344C81-7827-4CD1-967F-54D8E9D1BF4D}"/>
    <cellStyle name="Followed Hyperlink 22" xfId="31371" hidden="1" xr:uid="{18FCAA2E-3FF1-446E-81BF-7280B8468063}"/>
    <cellStyle name="Followed Hyperlink 22" xfId="31178" hidden="1" xr:uid="{83AB620E-0238-4F9D-8486-3DA8D95F2F65}"/>
    <cellStyle name="Followed Hyperlink 22" xfId="31413" hidden="1" xr:uid="{CEEBE7E3-7A63-4405-A057-79E72665E25D}"/>
    <cellStyle name="Followed Hyperlink 22" xfId="31488" hidden="1" xr:uid="{57A982E4-E6C6-4A3E-9F34-52213324AADB}"/>
    <cellStyle name="Followed Hyperlink 22" xfId="31540" hidden="1" xr:uid="{40816B3A-2F02-4212-A837-C0621927957F}"/>
    <cellStyle name="Followed Hyperlink 22" xfId="31131" hidden="1" xr:uid="{872041FD-2A83-442E-A8D6-08BA376DC601}"/>
    <cellStyle name="Followed Hyperlink 22" xfId="31581" hidden="1" xr:uid="{33783EE9-571D-491B-A101-B3882C7EF72E}"/>
    <cellStyle name="Followed Hyperlink 22" xfId="31656" hidden="1" xr:uid="{14D94B08-8DF1-42FD-8E33-000839718529}"/>
    <cellStyle name="Followed Hyperlink 22" xfId="31708" hidden="1" xr:uid="{F3683086-B9C9-448A-B0FE-FB2898EEEC27}"/>
    <cellStyle name="Followed Hyperlink 22" xfId="31292" hidden="1" xr:uid="{04E0C4DB-2D3C-458A-962A-FE3D89251CE7}"/>
    <cellStyle name="Followed Hyperlink 22" xfId="31846" hidden="1" xr:uid="{35DAB02C-842D-4BD3-8CF0-B76155825F38}"/>
    <cellStyle name="Followed Hyperlink 22" xfId="31440" hidden="1" xr:uid="{7C2A79C7-405C-4791-B67E-B3806BAE2B3D}"/>
    <cellStyle name="Followed Hyperlink 22" xfId="31903" hidden="1" xr:uid="{1865AA9B-51B9-4DC5-A542-DAED6F1620D5}"/>
    <cellStyle name="Followed Hyperlink 22" xfId="31936" hidden="1" xr:uid="{8E19798C-A71D-41BB-B76F-0EC087D298C1}"/>
    <cellStyle name="Followed Hyperlink 22" xfId="31988" hidden="1" xr:uid="{FB22BC5F-6D44-460C-AFBD-E857A2510388}"/>
    <cellStyle name="Followed Hyperlink 22" xfId="32033" hidden="1" xr:uid="{1CEA26BF-2151-4EBE-9F71-E9AB5E27EA80}"/>
    <cellStyle name="Followed Hyperlink 22" xfId="32085" hidden="1" xr:uid="{505E20CE-20EA-4C22-A887-361665C24B4A}"/>
    <cellStyle name="Followed Hyperlink 22" xfId="32148" hidden="1" xr:uid="{B38C2969-BD21-460D-B89D-C1E3DC9E0FC5}"/>
    <cellStyle name="Followed Hyperlink 22" xfId="32200" hidden="1" xr:uid="{2E1B49BC-D5E8-4AC9-A503-E589F0C7D893}"/>
    <cellStyle name="Followed Hyperlink 22" xfId="31606" hidden="1" xr:uid="{A720E522-F452-4E5B-915B-1A424ADA1FFE}"/>
    <cellStyle name="Followed Hyperlink 22" xfId="32253" hidden="1" xr:uid="{3A9C5EFA-B1B8-41C3-AD90-3BD62CF93E20}"/>
    <cellStyle name="Followed Hyperlink 22" xfId="32324" hidden="1" xr:uid="{74D4AB58-AA32-4D3D-9B31-F7DCFCB00ECC}"/>
    <cellStyle name="Followed Hyperlink 22" xfId="30673" hidden="1" xr:uid="{D0D1A831-D323-492B-8ECD-FCC2E64DCC81}"/>
    <cellStyle name="Followed Hyperlink 22" xfId="30705" hidden="1" xr:uid="{8DF4FDD2-4CE7-47F9-9E1C-E58DC52ACCF0}"/>
    <cellStyle name="Followed Hyperlink 22" xfId="30757" hidden="1" xr:uid="{6A2A5AA3-839D-43EB-894B-9C93C03ABC51}"/>
    <cellStyle name="Followed Hyperlink 22" xfId="30606" hidden="1" xr:uid="{CAE8831E-BAB4-47E3-9991-95270E2AD277}"/>
    <cellStyle name="Followed Hyperlink 22" xfId="30799" hidden="1" xr:uid="{07A21D64-96C3-46DC-A327-FDE623B31834}"/>
    <cellStyle name="Followed Hyperlink 22" xfId="30831" hidden="1" xr:uid="{39DA765D-CFE2-4FA3-9F89-DF6041BC5E84}"/>
    <cellStyle name="Followed Hyperlink 22" xfId="30883" hidden="1" xr:uid="{1B5E606E-75BE-47BD-9903-DA793364D62C}"/>
    <cellStyle name="Followed Hyperlink 22" xfId="30934" hidden="1" xr:uid="{C58B0E63-4216-43B2-B840-1FA271E51A07}"/>
    <cellStyle name="Followed Hyperlink 22" xfId="30986" hidden="1" xr:uid="{588B8018-B5D4-4666-ADAE-708B7E35BDF2}"/>
    <cellStyle name="Followed Hyperlink 22" xfId="31018" hidden="1" xr:uid="{A6068F26-09D7-49BC-B6F7-22FF31EE8136}"/>
    <cellStyle name="Followed Hyperlink 22" xfId="31070" hidden="1" xr:uid="{3661D030-8902-450A-84AF-940A72BF1E42}"/>
    <cellStyle name="Followed Hyperlink 22" xfId="31193" hidden="1" xr:uid="{F1E9A14B-27E5-4534-97BD-97AC59A9FBC6}"/>
    <cellStyle name="Followed Hyperlink 22" xfId="30621" hidden="1" xr:uid="{95FE7479-E66E-44CC-AD1A-A1E5B93EA3B8}"/>
    <cellStyle name="Followed Hyperlink 22" xfId="31749" hidden="1" xr:uid="{0A9C1F86-D3F7-4A24-831C-64DBACDB416C}"/>
    <cellStyle name="Followed Hyperlink 22" xfId="31794" hidden="1" xr:uid="{33229B25-E644-4F9D-A64B-0DC6B005962C}"/>
    <cellStyle name="Followed Hyperlink 22" xfId="29617" hidden="1" xr:uid="{AFE8BBA9-3626-4D3A-88F5-14881211DBC8}"/>
    <cellStyle name="Followed Hyperlink 22" xfId="29662" hidden="1" xr:uid="{984D3B51-D190-4F6F-A4F1-C178912DE91D}"/>
    <cellStyle name="Followed Hyperlink 22" xfId="29714" hidden="1" xr:uid="{D2D8E24C-A048-4042-88B6-0EE34D3F88A7}"/>
    <cellStyle name="Followed Hyperlink 22" xfId="29777" hidden="1" xr:uid="{923F0FEC-1850-49BD-9AC2-5545AFB57EE4}"/>
    <cellStyle name="Followed Hyperlink 22" xfId="29829" hidden="1" xr:uid="{D7D01CD4-8E37-44D1-A4C9-346875D745E9}"/>
    <cellStyle name="Followed Hyperlink 22" xfId="29235" hidden="1" xr:uid="{535C25BF-C1E1-4D99-BBF3-5485FB052B09}"/>
    <cellStyle name="Followed Hyperlink 22" xfId="29882" hidden="1" xr:uid="{8FFB9D58-FAD4-4F94-A8B2-AB44372871B8}"/>
    <cellStyle name="Followed Hyperlink 22" xfId="29953" hidden="1" xr:uid="{048ACA08-5E48-4320-BEB7-7C5E4E54CDB4}"/>
    <cellStyle name="Followed Hyperlink 22" xfId="30005" hidden="1" xr:uid="{C4E6681E-4822-46DB-8A42-E28A0BFC0FC0}"/>
    <cellStyle name="Followed Hyperlink 22" xfId="29088" hidden="1" xr:uid="{3AD952E1-C541-4951-B76D-B4F6409014E5}"/>
    <cellStyle name="Followed Hyperlink 22" xfId="30050" hidden="1" xr:uid="{0810A8F1-D1DC-4C24-9C10-09265B2EC5CE}"/>
    <cellStyle name="Followed Hyperlink 22" xfId="30117" hidden="1" xr:uid="{96EC580F-89C8-40BF-9E3E-719E3335BD6E}"/>
    <cellStyle name="Followed Hyperlink 22" xfId="29766" hidden="1" xr:uid="{0FDA582D-1C96-4708-87C6-1EF8F8BFE90D}"/>
    <cellStyle name="Followed Hyperlink 22" xfId="30211" hidden="1" xr:uid="{6A974068-E024-4E6F-94C2-40C7646BC87E}"/>
    <cellStyle name="Followed Hyperlink 22" xfId="30243" hidden="1" xr:uid="{989AB3E3-4D38-4F47-AB27-291DA2C74127}"/>
    <cellStyle name="Followed Hyperlink 22" xfId="30295" hidden="1" xr:uid="{12C33E3D-B6E0-4C59-B2AB-814721A196BC}"/>
    <cellStyle name="Followed Hyperlink 22" xfId="29937" hidden="1" xr:uid="{1B842836-BCDE-4B48-8814-E6ABEA869A32}"/>
    <cellStyle name="Followed Hyperlink 22" xfId="30337" hidden="1" xr:uid="{33A61416-A0A2-42CA-A0F6-B04348A5221A}"/>
    <cellStyle name="Followed Hyperlink 22" xfId="30369" hidden="1" xr:uid="{53D2402D-A582-4172-9DA4-BF389E281785}"/>
    <cellStyle name="Followed Hyperlink 22" xfId="30421" hidden="1" xr:uid="{4E9443A8-8B86-4CF5-8ADB-B3411C4A560D}"/>
    <cellStyle name="Followed Hyperlink 22" xfId="30101" hidden="1" xr:uid="{1F3289B6-3ADF-4BE1-8031-EC3D541EFB18}"/>
    <cellStyle name="Followed Hyperlink 22" xfId="30463" hidden="1" xr:uid="{73471C44-52CD-430B-9D97-79DCF6B60D12}"/>
    <cellStyle name="Followed Hyperlink 22" xfId="30495" hidden="1" xr:uid="{DAC770B1-91D7-496A-8A28-BAE25E3892FB}"/>
    <cellStyle name="Followed Hyperlink 22" xfId="30547" hidden="1" xr:uid="{08FB8F79-07F3-4148-975B-17550A171986}"/>
    <cellStyle name="Followed Hyperlink 22" xfId="31459" hidden="1" xr:uid="{E8A31B8B-93F6-4AF5-9F1B-294C30BEBE27}"/>
    <cellStyle name="Followed Hyperlink 22" xfId="32421" hidden="1" xr:uid="{16BA242D-0451-4323-9EC9-A1556DAE8929}"/>
    <cellStyle name="Followed Hyperlink 22" xfId="32488" hidden="1" xr:uid="{D3F8EE9F-1D8A-4C6E-8713-E716D94BA1E4}"/>
    <cellStyle name="Followed Hyperlink 22" xfId="32540" hidden="1" xr:uid="{B0E8AF9D-685C-4A22-A232-AE5840DCEF97}"/>
    <cellStyle name="Followed Hyperlink 22" xfId="32137" hidden="1" xr:uid="{13439D7F-6E1A-4670-B85C-B9684B4A2773}"/>
    <cellStyle name="Followed Hyperlink 22" xfId="32582" hidden="1" xr:uid="{4B2B664F-E871-443A-B52B-E7934E7B1457}"/>
    <cellStyle name="Followed Hyperlink 22" xfId="32614" hidden="1" xr:uid="{E8DD9197-D004-4FA5-B45E-19126142A08E}"/>
    <cellStyle name="Followed Hyperlink 22" xfId="32666" hidden="1" xr:uid="{E182A999-C1B5-44D9-85A8-E0A65A4853A2}"/>
    <cellStyle name="Followed Hyperlink 22" xfId="32308" hidden="1" xr:uid="{5822D7AD-8E13-4269-829C-A88785F1FDC4}"/>
    <cellStyle name="Followed Hyperlink 22" xfId="32708" hidden="1" xr:uid="{E17ECAB1-0CB9-4850-BA23-A4DD6532F897}"/>
    <cellStyle name="Followed Hyperlink 22" xfId="32740" hidden="1" xr:uid="{F25AA8C7-FBAB-4E6E-BE1C-1F0BA75A9FC8}"/>
    <cellStyle name="Followed Hyperlink 22" xfId="32792" hidden="1" xr:uid="{6D6C7BD0-B340-434D-BBD0-8392338C3B8D}"/>
    <cellStyle name="Followed Hyperlink 22" xfId="32376" hidden="1" xr:uid="{C0FF19FF-F51B-4330-91FE-728FE7349575}"/>
    <cellStyle name="Followed Hyperlink 22" xfId="29042" hidden="1" xr:uid="{E1EF364A-0B8C-4CF9-8E07-C79B3F620D74}"/>
    <cellStyle name="Followed Hyperlink 22" xfId="28647" hidden="1" xr:uid="{F882B92B-65F1-4078-97E0-8E08DECD268C}"/>
    <cellStyle name="Followed Hyperlink 22" xfId="28699" hidden="1" xr:uid="{580086E4-E07E-45DE-8717-27BFBE834815}"/>
    <cellStyle name="Followed Hyperlink 22" xfId="25635" hidden="1" xr:uid="{3198A00E-43A3-43D8-98B5-31ABE0443247}"/>
    <cellStyle name="Followed Hyperlink 22" xfId="28111" hidden="1" xr:uid="{F1AA149C-F329-4282-AAFF-76038F286147}"/>
    <cellStyle name="Followed Hyperlink 22" xfId="28615" hidden="1" xr:uid="{D5BF0DA2-4B66-415E-BA42-A11283BB9A99}"/>
    <cellStyle name="Followed Hyperlink 22" xfId="28948" hidden="1" xr:uid="{2F25A61C-456F-463E-8772-AC3E8B43076B}"/>
    <cellStyle name="Followed Hyperlink 22" xfId="29000" hidden="1" xr:uid="{E1325EBB-05B2-4206-AE80-EB3DBA4DD050}"/>
    <cellStyle name="Followed Hyperlink 22" xfId="28807" hidden="1" xr:uid="{19F03189-D706-450B-B4B3-05D5BE845264}"/>
    <cellStyle name="Followed Hyperlink 22" xfId="28874" hidden="1" xr:uid="{55A23ADF-6782-4D76-89C3-AFE6F4375744}"/>
    <cellStyle name="Followed Hyperlink 22" xfId="28822" hidden="1" xr:uid="{8CEB7FDC-7DE5-4010-96D6-13893E5D8ADD}"/>
    <cellStyle name="Followed Hyperlink 22" xfId="33254" hidden="1" xr:uid="{D9657A04-28FA-42C2-A33A-FDCD395AF33D}"/>
    <cellStyle name="Followed Hyperlink 22" xfId="37766" hidden="1" xr:uid="{D4234BE3-4015-4E72-B7E9-B5880FE3B3F7}"/>
    <cellStyle name="Followed Hyperlink 22" xfId="37618" hidden="1" xr:uid="{580D5E2B-7416-43E2-88C7-0A25E848DA6C}"/>
    <cellStyle name="Followed Hyperlink 22" xfId="37807" hidden="1" xr:uid="{A1427057-6BE4-487B-984A-48470EE2D427}"/>
    <cellStyle name="Followed Hyperlink 22" xfId="37836" hidden="1" xr:uid="{497B9D07-86D5-447C-A7D0-70DC35BF3C17}"/>
    <cellStyle name="Followed Hyperlink 22" xfId="37714" hidden="1" xr:uid="{6B1145F8-5A41-40AD-B708-621C6B74A1A0}"/>
    <cellStyle name="Followed Hyperlink 22" xfId="37560" hidden="1" xr:uid="{C0B5DEEB-A98D-46B9-86B1-2944EEE87CBF}"/>
    <cellStyle name="Followed Hyperlink 22" xfId="37633" hidden="1" xr:uid="{0FCCC723-9213-4981-8AB3-631E3AC0E0CD}"/>
    <cellStyle name="Followed Hyperlink 22" xfId="37478" hidden="1" xr:uid="{78DF3178-F32B-4FB9-A902-529216CA1F53}"/>
    <cellStyle name="Followed Hyperlink 22" xfId="37118" hidden="1" xr:uid="{C835D8DB-3911-45DE-A33E-2346F5BD676A}"/>
    <cellStyle name="Followed Hyperlink 22" xfId="37509" hidden="1" xr:uid="{56880C32-C69E-46BD-A96B-0EAABEB858E3}"/>
    <cellStyle name="Followed Hyperlink 22" xfId="33861" hidden="1" xr:uid="{C07E1911-29BE-4C13-BD99-A8FF62742A41}"/>
    <cellStyle name="Followed Hyperlink 22" xfId="33452" hidden="1" xr:uid="{435C43DC-8DA7-4757-A7B6-9FC714AF55DE}"/>
    <cellStyle name="Followed Hyperlink 22" xfId="33902" hidden="1" xr:uid="{52FBFFD4-4AA0-491B-B6F4-A3FFB0BBD996}"/>
    <cellStyle name="Followed Hyperlink 22" xfId="33977" hidden="1" xr:uid="{ECA04758-3DAC-4892-AA50-F5CE9FDA3144}"/>
    <cellStyle name="Followed Hyperlink 22" xfId="34029" hidden="1" xr:uid="{418B76DE-547D-4345-9A84-9202C7695244}"/>
    <cellStyle name="Followed Hyperlink 22" xfId="33613" hidden="1" xr:uid="{95D96BB7-CAA3-422C-A586-FCB3D30E5DC5}"/>
    <cellStyle name="Followed Hyperlink 22" xfId="34069" hidden="1" xr:uid="{66A885BF-C131-475D-8715-7BDE2776D2B3}"/>
    <cellStyle name="Followed Hyperlink 22" xfId="34114" hidden="1" xr:uid="{FA80C6EE-AAD2-4053-B9FC-65FE1E0666E3}"/>
    <cellStyle name="Followed Hyperlink 22" xfId="34166" hidden="1" xr:uid="{D1987A73-2E22-44B8-A1E5-13F90B0CCA12}"/>
    <cellStyle name="Followed Hyperlink 22" xfId="33761" hidden="1" xr:uid="{FF073D96-82A3-41D1-8208-9F2343664F33}"/>
    <cellStyle name="Followed Hyperlink 22" xfId="34223" hidden="1" xr:uid="{F31C48E8-4F40-452E-A3C9-7AE7004881F3}"/>
    <cellStyle name="Followed Hyperlink 22" xfId="34256" hidden="1" xr:uid="{9FE791CE-2DC5-4573-896A-7846E9EC5445}"/>
    <cellStyle name="Followed Hyperlink 22" xfId="33809" hidden="1" xr:uid="{CC60D5BB-4578-4FF7-A2CA-E2E40B3E1197}"/>
    <cellStyle name="Followed Hyperlink 22" xfId="34859" hidden="1" xr:uid="{96BD69F3-DF86-4A25-AA11-859AF11ACB6F}"/>
    <cellStyle name="Followed Hyperlink 22" xfId="35901" hidden="1" xr:uid="{FE1EAC55-4883-4855-A96C-998FA831F149}"/>
    <cellStyle name="Followed Hyperlink 22" xfId="35974" hidden="1" xr:uid="{F2A0701E-A66A-44EB-B7A4-B9F6AE712056}"/>
    <cellStyle name="Followed Hyperlink 22" xfId="36025" hidden="1" xr:uid="{0FEA0AD9-7752-4438-BC00-717D80F1666E}"/>
    <cellStyle name="Followed Hyperlink 22" xfId="35835" hidden="1" xr:uid="{8E07FB22-3724-48E4-9FEC-CC737E1F012E}"/>
    <cellStyle name="Followed Hyperlink 22" xfId="36067" hidden="1" xr:uid="{EF73CECE-621D-4216-B55C-34A5ADD0E365}"/>
    <cellStyle name="Followed Hyperlink 22" xfId="36141" hidden="1" xr:uid="{343CBA0A-376C-4DCF-8032-DA527C8B2814}"/>
    <cellStyle name="Followed Hyperlink 22" xfId="36193" hidden="1" xr:uid="{ED3EB67C-74F2-4FA2-A216-ADA398F82607}"/>
    <cellStyle name="Followed Hyperlink 22" xfId="35788" hidden="1" xr:uid="{9EC08325-A564-4869-94DF-9C3029F0D78D}"/>
    <cellStyle name="Followed Hyperlink 22" xfId="36234" hidden="1" xr:uid="{453996E0-8C20-4108-B6B9-8A10CA975204}"/>
    <cellStyle name="Followed Hyperlink 22" xfId="36309" hidden="1" xr:uid="{EF276712-E46D-4B79-97C1-74726E32EBB9}"/>
    <cellStyle name="Followed Hyperlink 22" xfId="36360" hidden="1" xr:uid="{FAD6C9CF-FD41-45BE-A1CE-D0685155132B}"/>
    <cellStyle name="Followed Hyperlink 22" xfId="35947" hidden="1" xr:uid="{9739CFE9-E3C6-4BFF-B009-595A4D0842DD}"/>
    <cellStyle name="Followed Hyperlink 22" xfId="36497" hidden="1" xr:uid="{C3AAFE7D-327B-4A01-9C7D-0F2CCA8662F2}"/>
    <cellStyle name="Followed Hyperlink 22" xfId="36094" hidden="1" xr:uid="{F56D7B9F-EDCD-4B6C-BE76-A9B7DFDD4DD6}"/>
    <cellStyle name="Followed Hyperlink 22" xfId="36554" hidden="1" xr:uid="{AB926015-1142-4DEC-A2C3-385EE1ED27D8}"/>
    <cellStyle name="Followed Hyperlink 22" xfId="36587" hidden="1" xr:uid="{171DF9FD-AC42-414E-8DA9-4811A44618D3}"/>
    <cellStyle name="Followed Hyperlink 22" xfId="36639" hidden="1" xr:uid="{B0460FB5-40FE-42F7-84EF-7A6E720C3023}"/>
    <cellStyle name="Followed Hyperlink 22" xfId="36684" hidden="1" xr:uid="{9053988B-94B8-4A2F-AA8F-DC675964D2A0}"/>
    <cellStyle name="Followed Hyperlink 22" xfId="36736" hidden="1" xr:uid="{C23D7095-2D3B-4021-ACE6-CCD390174FC2}"/>
    <cellStyle name="Followed Hyperlink 22" xfId="36799" hidden="1" xr:uid="{7990DA41-B80F-4D41-8191-A61587DC6AA2}"/>
    <cellStyle name="Followed Hyperlink 22" xfId="36851" hidden="1" xr:uid="{ECB4ECA8-2CD2-4EDE-86B8-240A20075170}"/>
    <cellStyle name="Followed Hyperlink 22" xfId="36259" hidden="1" xr:uid="{A60452CA-076B-4AD9-9172-EA64FAEE9057}"/>
    <cellStyle name="Followed Hyperlink 22" xfId="36901" hidden="1" xr:uid="{36CD6BA1-5990-4D93-9DC3-4950C237EBC6}"/>
    <cellStyle name="Followed Hyperlink 22" xfId="36971" hidden="1" xr:uid="{0A049A7E-1C82-4F3D-9192-ED0BA7DD1765}"/>
    <cellStyle name="Followed Hyperlink 22" xfId="35358" hidden="1" xr:uid="{29A38166-86DD-4E2C-AE67-3861E8708D36}"/>
    <cellStyle name="Followed Hyperlink 22" xfId="35389" hidden="1" xr:uid="{A5275AA2-3DFA-422F-A9D1-84AEE402566C}"/>
    <cellStyle name="Followed Hyperlink 22" xfId="35438" hidden="1" xr:uid="{E23E6BA9-741B-4327-BB88-411FBDB85501}"/>
    <cellStyle name="Followed Hyperlink 22" xfId="35292" hidden="1" xr:uid="{528C6172-D6C6-4947-99C3-282441206C45}"/>
    <cellStyle name="Followed Hyperlink 22" xfId="35480" hidden="1" xr:uid="{497EC630-5EA2-4293-886F-2067E26B431D}"/>
    <cellStyle name="Followed Hyperlink 22" xfId="35512" hidden="1" xr:uid="{7C8712A3-CA36-4512-949B-C6BD01B0811F}"/>
    <cellStyle name="Followed Hyperlink 22" xfId="35562" hidden="1" xr:uid="{CE01162C-8937-44F4-A168-709A5193F669}"/>
    <cellStyle name="Followed Hyperlink 22" xfId="35594" hidden="1" xr:uid="{EF44DBCE-5AF8-402A-B429-37CF28C15931}"/>
    <cellStyle name="Followed Hyperlink 22" xfId="35646" hidden="1" xr:uid="{B20D42EC-2102-492A-9A32-09A3C7C2874F}"/>
    <cellStyle name="Followed Hyperlink 22" xfId="35677" hidden="1" xr:uid="{E9A802B2-0C2A-4B89-81D9-7A72E04F3544}"/>
    <cellStyle name="Followed Hyperlink 22" xfId="35727" hidden="1" xr:uid="{429774BB-0BE7-41E0-9312-190EEAE9423B}"/>
    <cellStyle name="Followed Hyperlink 22" xfId="35850" hidden="1" xr:uid="{B8DE98A5-2EE0-4AB2-8CB4-08094E451775}"/>
    <cellStyle name="Followed Hyperlink 22" xfId="35307" hidden="1" xr:uid="{1D052B74-54D8-4EE0-BE51-262F8963C230}"/>
    <cellStyle name="Followed Hyperlink 22" xfId="36400" hidden="1" xr:uid="{DDBDEED9-384C-451D-B973-4279FA308FC9}"/>
    <cellStyle name="Followed Hyperlink 22" xfId="36445" hidden="1" xr:uid="{E4EFE697-B08D-4CEE-A4E6-59DE08DD58F7}"/>
    <cellStyle name="Followed Hyperlink 22" xfId="34308" hidden="1" xr:uid="{7923F230-47D3-458A-BDB8-FD0CBDC970EB}"/>
    <cellStyle name="Followed Hyperlink 22" xfId="34353" hidden="1" xr:uid="{82D0F7B0-B76E-4295-88EC-0C0D3CF4F77E}"/>
    <cellStyle name="Followed Hyperlink 22" xfId="34405" hidden="1" xr:uid="{C397F753-4971-4198-B984-18DE69ADB618}"/>
    <cellStyle name="Followed Hyperlink 22" xfId="34468" hidden="1" xr:uid="{08DA96E1-0D17-4ACC-88A8-4B493F09EB2E}"/>
    <cellStyle name="Followed Hyperlink 22" xfId="34520" hidden="1" xr:uid="{2FD0702F-73DE-4EF0-A59F-12E7DC6469C1}"/>
    <cellStyle name="Followed Hyperlink 22" xfId="33927" hidden="1" xr:uid="{BD764269-5FB7-45B1-9ECD-472D5B9DBDC8}"/>
    <cellStyle name="Followed Hyperlink 22" xfId="34573" hidden="1" xr:uid="{9C966D2F-6068-4349-9341-64BBDB14BB6D}"/>
    <cellStyle name="Followed Hyperlink 22" xfId="34644" hidden="1" xr:uid="{224E86D3-6E4F-413A-A698-682C2FF37F8B}"/>
    <cellStyle name="Followed Hyperlink 22" xfId="34696" hidden="1" xr:uid="{C721E5E2-8272-441A-ABA6-E8D68FA6247A}"/>
    <cellStyle name="Followed Hyperlink 22" xfId="33780" hidden="1" xr:uid="{A1A77B1D-539F-4A49-AB70-27874B51EE00}"/>
    <cellStyle name="Followed Hyperlink 22" xfId="34741" hidden="1" xr:uid="{C3A0D2AD-DB0A-42F2-9D40-6FFAF915581A}"/>
    <cellStyle name="Followed Hyperlink 22" xfId="34808" hidden="1" xr:uid="{215DFC6A-C0B2-4C0F-B98D-A31D8C8DD7C9}"/>
    <cellStyle name="Followed Hyperlink 22" xfId="34457" hidden="1" xr:uid="{1E8A8689-23EB-4FC8-B20D-AE712972F9AD}"/>
    <cellStyle name="Followed Hyperlink 22" xfId="34901" hidden="1" xr:uid="{8217F431-34F5-4483-B890-16D4057D18E3}"/>
    <cellStyle name="Followed Hyperlink 22" xfId="34933" hidden="1" xr:uid="{08ED38A1-E394-4680-B5BD-F30409E3E56D}"/>
    <cellStyle name="Followed Hyperlink 22" xfId="34985" hidden="1" xr:uid="{E25C4EDA-C155-4B26-AB07-03F50FBDE1C3}"/>
    <cellStyle name="Followed Hyperlink 22" xfId="34628" hidden="1" xr:uid="{705F71B8-F477-4C8B-A216-0B27A4FAE514}"/>
    <cellStyle name="Followed Hyperlink 22" xfId="35027" hidden="1" xr:uid="{C7D4DEA9-AD01-43EB-9D56-38D3A6A7539F}"/>
    <cellStyle name="Followed Hyperlink 22" xfId="35058" hidden="1" xr:uid="{EA181CEF-E3FD-4BC8-99E7-7B7055A022A2}"/>
    <cellStyle name="Followed Hyperlink 22" xfId="35108" hidden="1" xr:uid="{339A5536-6A11-4B57-88C2-D409D4F8A6DA}"/>
    <cellStyle name="Followed Hyperlink 22" xfId="34792" hidden="1" xr:uid="{D2D0AC24-3112-4C33-BC72-8615A073E8AE}"/>
    <cellStyle name="Followed Hyperlink 22" xfId="35150" hidden="1" xr:uid="{76775A41-D52F-4FD5-8549-AEC4F1B8E586}"/>
    <cellStyle name="Followed Hyperlink 22" xfId="35182" hidden="1" xr:uid="{CB7BF640-D866-4EC4-B665-C22374BDBE13}"/>
    <cellStyle name="Followed Hyperlink 22" xfId="35233" hidden="1" xr:uid="{AEAE8B07-D05D-4DF5-9102-7FD7511875DB}"/>
    <cellStyle name="Followed Hyperlink 22" xfId="36113" hidden="1" xr:uid="{92817C8B-B3FA-43E4-A494-2DF782BDD379}"/>
    <cellStyle name="Followed Hyperlink 22" xfId="37067" hidden="1" xr:uid="{15E26CBC-4739-434F-9D46-913531A1E64E}"/>
    <cellStyle name="Followed Hyperlink 22" xfId="37134" hidden="1" xr:uid="{ED4CF6D1-71D8-453A-A816-C1E6DD92FDBC}"/>
    <cellStyle name="Followed Hyperlink 22" xfId="37186" hidden="1" xr:uid="{577DACAA-662C-425F-AB27-19B4DB2F4CD4}"/>
    <cellStyle name="Followed Hyperlink 22" xfId="36788" hidden="1" xr:uid="{BB3EDE69-EB52-4B0E-8E8F-BE1877B71010}"/>
    <cellStyle name="Followed Hyperlink 22" xfId="37228" hidden="1" xr:uid="{81EBDD63-7316-4A5D-B85E-DAF3FAF3F77B}"/>
    <cellStyle name="Followed Hyperlink 22" xfId="37260" hidden="1" xr:uid="{3235A708-B1D9-41EE-80A7-3E0DC31F2B64}"/>
    <cellStyle name="Followed Hyperlink 22" xfId="37312" hidden="1" xr:uid="{D33592E3-9DD4-4D95-91FA-81F79A846AF8}"/>
    <cellStyle name="Followed Hyperlink 22" xfId="36955" hidden="1" xr:uid="{B6F0EE33-89B2-4218-8EB8-A9497A4B426E}"/>
    <cellStyle name="Followed Hyperlink 22" xfId="37354" hidden="1" xr:uid="{B8D79AB1-E6AE-4EC7-BCC0-EA9AC502224C}"/>
    <cellStyle name="Followed Hyperlink 22" xfId="37385" hidden="1" xr:uid="{57607F8F-403F-47EA-9C4A-452C11379D31}"/>
    <cellStyle name="Followed Hyperlink 22" xfId="37437" hidden="1" xr:uid="{14CF315B-1153-4AEF-BF23-2EF7DB754DA0}"/>
    <cellStyle name="Followed Hyperlink 22" xfId="37023" hidden="1" xr:uid="{39064B4D-8126-42CA-8BBB-A286EE9A540F}"/>
    <cellStyle name="Followed Hyperlink 22" xfId="33734" hidden="1" xr:uid="{81A39094-70BF-475D-BEB3-E917812C031A}"/>
    <cellStyle name="Followed Hyperlink 22" xfId="33339" hidden="1" xr:uid="{F778AC4F-9DAE-46B6-94C5-91EB8A619759}"/>
    <cellStyle name="Followed Hyperlink 22" xfId="33391" hidden="1" xr:uid="{C835479B-5450-471F-89A8-59A62B316260}"/>
    <cellStyle name="Followed Hyperlink 22" xfId="30914" hidden="1" xr:uid="{5C819B59-5391-417B-BA4A-0529FA1F4B44}"/>
    <cellStyle name="Followed Hyperlink 22" xfId="30905" hidden="1" xr:uid="{8F34CF5B-F762-4C84-A33B-E37D0D33EBCF}"/>
    <cellStyle name="Followed Hyperlink 22" xfId="33307" hidden="1" xr:uid="{38589F24-CE36-4EEB-ABC2-643E09651FEE}"/>
    <cellStyle name="Followed Hyperlink 22" xfId="33640" hidden="1" xr:uid="{8CC0C900-DAD2-4DC2-A4CF-DED1BD41C7A3}"/>
    <cellStyle name="Followed Hyperlink 22" xfId="33692" hidden="1" xr:uid="{1166E292-81C6-4E01-A5B0-549E6ACAA7F5}"/>
    <cellStyle name="Followed Hyperlink 22" xfId="33499" hidden="1" xr:uid="{E554E63B-178E-4AFE-8E1C-ED270A3F4E12}"/>
    <cellStyle name="Followed Hyperlink 22" xfId="33566" hidden="1" xr:uid="{DDCC2F80-55E3-4951-8FA8-21D8F75C0A13}"/>
    <cellStyle name="Followed Hyperlink 22" xfId="33514" hidden="1" xr:uid="{FFC47FB2-CEAB-4E75-A53C-DB735CBC657D}"/>
    <cellStyle name="Followed Hyperlink 22" xfId="37885" xr:uid="{923CDB94-9FBA-496B-98DF-30F2874494E7}"/>
    <cellStyle name="Followed Hyperlink 23" xfId="4703" hidden="1" xr:uid="{00000000-0005-0000-0000-0000B1060000}"/>
    <cellStyle name="Followed Hyperlink 23" xfId="4733" hidden="1" xr:uid="{00000000-0005-0000-0000-0000B2060000}"/>
    <cellStyle name="Followed Hyperlink 23" xfId="4474" hidden="1" xr:uid="{00000000-0005-0000-0000-0000B0060000}"/>
    <cellStyle name="Followed Hyperlink 23" xfId="298" hidden="1" xr:uid="{00000000-0005-0000-0000-00004C060000}"/>
    <cellStyle name="Followed Hyperlink 23" xfId="569" hidden="1" xr:uid="{00000000-0005-0000-0000-00004D060000}"/>
    <cellStyle name="Followed Hyperlink 23" xfId="642" hidden="1" xr:uid="{00000000-0005-0000-0000-00004E060000}"/>
    <cellStyle name="Followed Hyperlink 23" xfId="172" hidden="1" xr:uid="{00000000-0005-0000-0000-000046060000}"/>
    <cellStyle name="Followed Hyperlink 23" xfId="226" hidden="1" xr:uid="{00000000-0005-0000-0000-000047060000}"/>
    <cellStyle name="Followed Hyperlink 23" xfId="347" hidden="1" xr:uid="{00000000-0005-0000-0000-000048060000}"/>
    <cellStyle name="Followed Hyperlink 23" xfId="3954" hidden="1" xr:uid="{00000000-0005-0000-0000-00009D060000}"/>
    <cellStyle name="Followed Hyperlink 23" xfId="3325" hidden="1" xr:uid="{00000000-0005-0000-0000-00008E060000}"/>
    <cellStyle name="Followed Hyperlink 23" xfId="2971" hidden="1" xr:uid="{00000000-0005-0000-0000-000090060000}"/>
    <cellStyle name="Followed Hyperlink 23" xfId="3436" hidden="1" xr:uid="{00000000-0005-0000-0000-000091060000}"/>
    <cellStyle name="Followed Hyperlink 23" xfId="3467" hidden="1" xr:uid="{00000000-0005-0000-0000-000092060000}"/>
    <cellStyle name="Followed Hyperlink 23" xfId="3521" hidden="1" xr:uid="{00000000-0005-0000-0000-000093060000}"/>
    <cellStyle name="Followed Hyperlink 23" xfId="3564" hidden="1" xr:uid="{00000000-0005-0000-0000-000094060000}"/>
    <cellStyle name="Followed Hyperlink 23" xfId="3618" hidden="1" xr:uid="{00000000-0005-0000-0000-000095060000}"/>
    <cellStyle name="Followed Hyperlink 23" xfId="3679" hidden="1" xr:uid="{00000000-0005-0000-0000-000096060000}"/>
    <cellStyle name="Followed Hyperlink 23" xfId="3733" hidden="1" xr:uid="{00000000-0005-0000-0000-000097060000}"/>
    <cellStyle name="Followed Hyperlink 23" xfId="3007" hidden="1" xr:uid="{00000000-0005-0000-0000-000098060000}"/>
    <cellStyle name="Followed Hyperlink 23" xfId="3786" hidden="1" xr:uid="{00000000-0005-0000-0000-000099060000}"/>
    <cellStyle name="Followed Hyperlink 23" xfId="3855" hidden="1" xr:uid="{00000000-0005-0000-0000-00009A060000}"/>
    <cellStyle name="Followed Hyperlink 23" xfId="3909" hidden="1" xr:uid="{00000000-0005-0000-0000-00009B060000}"/>
    <cellStyle name="Followed Hyperlink 23" xfId="2992" hidden="1" xr:uid="{00000000-0005-0000-0000-00009C060000}"/>
    <cellStyle name="Followed Hyperlink 23" xfId="4019" hidden="1" xr:uid="{00000000-0005-0000-0000-00009E060000}"/>
    <cellStyle name="Followed Hyperlink 23" xfId="4073" hidden="1" xr:uid="{00000000-0005-0000-0000-00009F060000}"/>
    <cellStyle name="Followed Hyperlink 23" xfId="3650" hidden="1" xr:uid="{00000000-0005-0000-0000-0000A0060000}"/>
    <cellStyle name="Followed Hyperlink 23" xfId="4115" hidden="1" xr:uid="{00000000-0005-0000-0000-0000A1060000}"/>
    <cellStyle name="Followed Hyperlink 23" xfId="4145" hidden="1" xr:uid="{00000000-0005-0000-0000-0000A2060000}"/>
    <cellStyle name="Followed Hyperlink 23" xfId="4199" hidden="1" xr:uid="{00000000-0005-0000-0000-0000A3060000}"/>
    <cellStyle name="Followed Hyperlink 23" xfId="3829" hidden="1" xr:uid="{00000000-0005-0000-0000-0000A4060000}"/>
    <cellStyle name="Followed Hyperlink 23" xfId="4241" hidden="1" xr:uid="{00000000-0005-0000-0000-0000A5060000}"/>
    <cellStyle name="Followed Hyperlink 23" xfId="4271" hidden="1" xr:uid="{00000000-0005-0000-0000-0000A6060000}"/>
    <cellStyle name="Followed Hyperlink 23" xfId="4325" hidden="1" xr:uid="{00000000-0005-0000-0000-0000A7060000}"/>
    <cellStyle name="Followed Hyperlink 23" xfId="4000" hidden="1" xr:uid="{00000000-0005-0000-0000-0000A8060000}"/>
    <cellStyle name="Followed Hyperlink 23" xfId="4367" hidden="1" xr:uid="{00000000-0005-0000-0000-0000A9060000}"/>
    <cellStyle name="Followed Hyperlink 23" xfId="3379" hidden="1" xr:uid="{00000000-0005-0000-0000-00008F060000}"/>
    <cellStyle name="Followed Hyperlink 23" xfId="2778" hidden="1" xr:uid="{00000000-0005-0000-0000-000081060000}"/>
    <cellStyle name="Followed Hyperlink 23" xfId="2850" hidden="1" xr:uid="{00000000-0005-0000-0000-000082060000}"/>
    <cellStyle name="Followed Hyperlink 23" xfId="2904" hidden="1" xr:uid="{00000000-0005-0000-0000-000083060000}"/>
    <cellStyle name="Followed Hyperlink 23" xfId="2946" hidden="1" xr:uid="{00000000-0005-0000-0000-000085060000}"/>
    <cellStyle name="Followed Hyperlink 23" xfId="3019" hidden="1" xr:uid="{00000000-0005-0000-0000-000086060000}"/>
    <cellStyle name="Followed Hyperlink 23" xfId="3073" hidden="1" xr:uid="{00000000-0005-0000-0000-000087060000}"/>
    <cellStyle name="Followed Hyperlink 23" xfId="2630" hidden="1" xr:uid="{00000000-0005-0000-0000-000088060000}"/>
    <cellStyle name="Followed Hyperlink 23" xfId="3114" hidden="1" xr:uid="{00000000-0005-0000-0000-000089060000}"/>
    <cellStyle name="Followed Hyperlink 23" xfId="3187" hidden="1" xr:uid="{00000000-0005-0000-0000-00008A060000}"/>
    <cellStyle name="Followed Hyperlink 23" xfId="3241" hidden="1" xr:uid="{00000000-0005-0000-0000-00008B060000}"/>
    <cellStyle name="Followed Hyperlink 23" xfId="2835" hidden="1" xr:uid="{00000000-0005-0000-0000-00008C060000}"/>
    <cellStyle name="Followed Hyperlink 23" xfId="3282" hidden="1" xr:uid="{00000000-0005-0000-0000-00008D060000}"/>
    <cellStyle name="Followed Hyperlink 23" xfId="2356" hidden="1" xr:uid="{00000000-0005-0000-0000-00007A060000}"/>
    <cellStyle name="Followed Hyperlink 23" xfId="2410" hidden="1" xr:uid="{00000000-0005-0000-0000-00007B060000}"/>
    <cellStyle name="Followed Hyperlink 23" xfId="2464" hidden="1" xr:uid="{00000000-0005-0000-0000-00007C060000}"/>
    <cellStyle name="Followed Hyperlink 23" xfId="2549" hidden="1" xr:uid="{00000000-0005-0000-0000-00007E060000}"/>
    <cellStyle name="Followed Hyperlink 23" xfId="2603" hidden="1" xr:uid="{00000000-0005-0000-0000-00007F060000}"/>
    <cellStyle name="Followed Hyperlink 23" xfId="2724" hidden="1" xr:uid="{00000000-0005-0000-0000-000080060000}"/>
    <cellStyle name="Followed Hyperlink 23" xfId="2284" hidden="1" xr:uid="{00000000-0005-0000-0000-000077060000}"/>
    <cellStyle name="Followed Hyperlink 23" xfId="2097" hidden="1" xr:uid="{00000000-0005-0000-0000-000078060000}"/>
    <cellStyle name="Followed Hyperlink 23" xfId="2326" hidden="1" xr:uid="{00000000-0005-0000-0000-000079060000}"/>
    <cellStyle name="Followed Hyperlink 23" xfId="2675" hidden="1" xr:uid="{00000000-0005-0000-0000-000084060000}"/>
    <cellStyle name="Followed Hyperlink 23" xfId="810" hidden="1" xr:uid="{00000000-0005-0000-0000-000052060000}"/>
    <cellStyle name="Followed Hyperlink 23" xfId="1452" hidden="1" xr:uid="{00000000-0005-0000-0000-00006C060000}"/>
    <cellStyle name="Followed Hyperlink 23" xfId="1894" hidden="1" xr:uid="{00000000-0005-0000-0000-00006E060000}"/>
    <cellStyle name="Followed Hyperlink 23" xfId="1948" hidden="1" xr:uid="{00000000-0005-0000-0000-00006F060000}"/>
    <cellStyle name="Followed Hyperlink 23" xfId="1623" hidden="1" xr:uid="{00000000-0005-0000-0000-000070060000}"/>
    <cellStyle name="Followed Hyperlink 23" xfId="1990" hidden="1" xr:uid="{00000000-0005-0000-0000-000071060000}"/>
    <cellStyle name="Followed Hyperlink 23" xfId="2020" hidden="1" xr:uid="{00000000-0005-0000-0000-000072060000}"/>
    <cellStyle name="Followed Hyperlink 23" xfId="2074" hidden="1" xr:uid="{00000000-0005-0000-0000-000073060000}"/>
    <cellStyle name="Followed Hyperlink 23" xfId="2146" hidden="1" xr:uid="{00000000-0005-0000-0000-000074060000}"/>
    <cellStyle name="Followed Hyperlink 23" xfId="2200" hidden="1" xr:uid="{00000000-0005-0000-0000-000075060000}"/>
    <cellStyle name="Followed Hyperlink 23" xfId="2230" hidden="1" xr:uid="{00000000-0005-0000-0000-000076060000}"/>
    <cellStyle name="Followed Hyperlink 23" xfId="1241" hidden="1" xr:uid="{00000000-0005-0000-0000-00005D060000}"/>
    <cellStyle name="Followed Hyperlink 23" xfId="696" hidden="1" xr:uid="{00000000-0005-0000-0000-00004F060000}"/>
    <cellStyle name="Followed Hyperlink 23" xfId="253" hidden="1" xr:uid="{00000000-0005-0000-0000-000050060000}"/>
    <cellStyle name="Followed Hyperlink 23" xfId="737" hidden="1" xr:uid="{00000000-0005-0000-0000-000051060000}"/>
    <cellStyle name="Followed Hyperlink 23" xfId="864" hidden="1" xr:uid="{00000000-0005-0000-0000-000053060000}"/>
    <cellStyle name="Followed Hyperlink 23" xfId="458" hidden="1" xr:uid="{00000000-0005-0000-0000-000054060000}"/>
    <cellStyle name="Followed Hyperlink 23" xfId="905" hidden="1" xr:uid="{00000000-0005-0000-0000-000055060000}"/>
    <cellStyle name="Followed Hyperlink 23" xfId="948" hidden="1" xr:uid="{00000000-0005-0000-0000-000056060000}"/>
    <cellStyle name="Followed Hyperlink 23" xfId="1002" hidden="1" xr:uid="{00000000-0005-0000-0000-000057060000}"/>
    <cellStyle name="Followed Hyperlink 23" xfId="594" hidden="1" xr:uid="{00000000-0005-0000-0000-000058060000}"/>
    <cellStyle name="Followed Hyperlink 23" xfId="1059" hidden="1" xr:uid="{00000000-0005-0000-0000-000059060000}"/>
    <cellStyle name="Followed Hyperlink 23" xfId="1090" hidden="1" xr:uid="{00000000-0005-0000-0000-00005A060000}"/>
    <cellStyle name="Followed Hyperlink 23" xfId="1144" hidden="1" xr:uid="{00000000-0005-0000-0000-00005B060000}"/>
    <cellStyle name="Followed Hyperlink 23" xfId="401" hidden="1" xr:uid="{00000000-0005-0000-0000-000049060000}"/>
    <cellStyle name="Followed Hyperlink 23" xfId="473" hidden="1" xr:uid="{00000000-0005-0000-0000-00004A060000}"/>
    <cellStyle name="Followed Hyperlink 23" xfId="527" hidden="1" xr:uid="{00000000-0005-0000-0000-00004B060000}"/>
    <cellStyle name="Followed Hyperlink 23" xfId="1864" hidden="1" xr:uid="{00000000-0005-0000-0000-00006D060000}"/>
    <cellStyle name="Followed Hyperlink 23" xfId="1356" hidden="1" xr:uid="{00000000-0005-0000-0000-00005F060000}"/>
    <cellStyle name="Followed Hyperlink 23" xfId="630" hidden="1" xr:uid="{00000000-0005-0000-0000-000060060000}"/>
    <cellStyle name="Followed Hyperlink 23" xfId="1409" hidden="1" xr:uid="{00000000-0005-0000-0000-000061060000}"/>
    <cellStyle name="Followed Hyperlink 23" xfId="1478" hidden="1" xr:uid="{00000000-0005-0000-0000-000062060000}"/>
    <cellStyle name="Followed Hyperlink 23" xfId="1532" hidden="1" xr:uid="{00000000-0005-0000-0000-000063060000}"/>
    <cellStyle name="Followed Hyperlink 23" xfId="615" hidden="1" xr:uid="{00000000-0005-0000-0000-000064060000}"/>
    <cellStyle name="Followed Hyperlink 23" xfId="1577" hidden="1" xr:uid="{00000000-0005-0000-0000-000065060000}"/>
    <cellStyle name="Followed Hyperlink 23" xfId="1642" hidden="1" xr:uid="{00000000-0005-0000-0000-000066060000}"/>
    <cellStyle name="Followed Hyperlink 23" xfId="1696" hidden="1" xr:uid="{00000000-0005-0000-0000-000067060000}"/>
    <cellStyle name="Followed Hyperlink 23" xfId="1273" hidden="1" xr:uid="{00000000-0005-0000-0000-000068060000}"/>
    <cellStyle name="Followed Hyperlink 23" xfId="1738" hidden="1" xr:uid="{00000000-0005-0000-0000-000069060000}"/>
    <cellStyle name="Followed Hyperlink 23" xfId="1768" hidden="1" xr:uid="{00000000-0005-0000-0000-00006A060000}"/>
    <cellStyle name="Followed Hyperlink 23" xfId="1822" hidden="1" xr:uid="{00000000-0005-0000-0000-00006B060000}"/>
    <cellStyle name="Followed Hyperlink 23" xfId="4577" hidden="1" xr:uid="{00000000-0005-0000-0000-0000AD060000}"/>
    <cellStyle name="Followed Hyperlink 23" xfId="4607" hidden="1" xr:uid="{00000000-0005-0000-0000-0000AE060000}"/>
    <cellStyle name="Followed Hyperlink 23" xfId="4661" hidden="1" xr:uid="{00000000-0005-0000-0000-0000AF060000}"/>
    <cellStyle name="Followed Hyperlink 23" xfId="2518" hidden="1" xr:uid="{00000000-0005-0000-0000-00007D060000}"/>
    <cellStyle name="Followed Hyperlink 23" xfId="1187" hidden="1" xr:uid="{00000000-0005-0000-0000-00005C060000}"/>
    <cellStyle name="Followed Hyperlink 23" xfId="1302" hidden="1" xr:uid="{00000000-0005-0000-0000-00005E060000}"/>
    <cellStyle name="Followed Hyperlink 23" xfId="4397" hidden="1" xr:uid="{00000000-0005-0000-0000-0000AA060000}"/>
    <cellStyle name="Followed Hyperlink 23" xfId="4451" hidden="1" xr:uid="{00000000-0005-0000-0000-0000AB060000}"/>
    <cellStyle name="Followed Hyperlink 23" xfId="4523" hidden="1" xr:uid="{00000000-0005-0000-0000-0000AC060000}"/>
    <cellStyle name="Followed Hyperlink 23" xfId="142" hidden="1" xr:uid="{00000000-0005-0000-0000-000045060000}"/>
    <cellStyle name="Followed Hyperlink 23" xfId="58" hidden="1" xr:uid="{00000000-0005-0000-0000-000043060000}"/>
    <cellStyle name="Followed Hyperlink 23" xfId="88" hidden="1" xr:uid="{00000000-0005-0000-0000-000044060000}"/>
    <cellStyle name="Followed Hyperlink 23" xfId="4787" hidden="1" xr:uid="{00000000-0005-0000-0000-0000B3060000}"/>
    <cellStyle name="Followed Hyperlink 23" xfId="9552" hidden="1" xr:uid="{9868FFC6-B11F-4FA6-8FAB-6B90DA6468A6}"/>
    <cellStyle name="Followed Hyperlink 23" xfId="9293" hidden="1" xr:uid="{7AF6A4A0-74A1-47DC-9AF2-AEC10BB9FB54}"/>
    <cellStyle name="Followed Hyperlink 23" xfId="5121" hidden="1" xr:uid="{737E5969-0E4F-46E9-9FCC-918B45B2F0FA}"/>
    <cellStyle name="Followed Hyperlink 23" xfId="5392" hidden="1" xr:uid="{B03E4855-B414-4F98-BD23-292611B45AD8}"/>
    <cellStyle name="Followed Hyperlink 23" xfId="5465" hidden="1" xr:uid="{5A2630DD-2C0E-4720-B4AC-71CB8F2380B0}"/>
    <cellStyle name="Followed Hyperlink 23" xfId="4995" hidden="1" xr:uid="{9030CAFB-EC67-4DB5-A08A-003BA54A1A0D}"/>
    <cellStyle name="Followed Hyperlink 23" xfId="5049" hidden="1" xr:uid="{53A94373-360C-4A1D-96C2-659E38F5BA17}"/>
    <cellStyle name="Followed Hyperlink 23" xfId="5170" hidden="1" xr:uid="{3FF001B7-3F1F-4B5B-A7D5-9F3F074E32FE}"/>
    <cellStyle name="Followed Hyperlink 23" xfId="8773" hidden="1" xr:uid="{8C5B0C36-52C5-4279-AF06-1F5E8377D479}"/>
    <cellStyle name="Followed Hyperlink 23" xfId="8144" hidden="1" xr:uid="{91B7352A-39D5-4228-B33F-64AB389110BD}"/>
    <cellStyle name="Followed Hyperlink 23" xfId="7790" hidden="1" xr:uid="{319F6242-23B4-47FD-ACDA-0D14D53AB994}"/>
    <cellStyle name="Followed Hyperlink 23" xfId="8255" hidden="1" xr:uid="{7EBD0290-33B2-43D5-892E-B8902A6876E2}"/>
    <cellStyle name="Followed Hyperlink 23" xfId="8286" hidden="1" xr:uid="{E488ED6A-4DEC-422C-BA09-78DE475DF84B}"/>
    <cellStyle name="Followed Hyperlink 23" xfId="8340" hidden="1" xr:uid="{6BC9A035-2D1E-4A65-A23A-2E4E613FA000}"/>
    <cellStyle name="Followed Hyperlink 23" xfId="8383" hidden="1" xr:uid="{9845E123-0894-446E-ADCA-E0D92513E025}"/>
    <cellStyle name="Followed Hyperlink 23" xfId="8437" hidden="1" xr:uid="{02A702DD-D1CB-4860-BA0D-0E39C2650AD7}"/>
    <cellStyle name="Followed Hyperlink 23" xfId="8498" hidden="1" xr:uid="{3B5AA2F1-3BB9-4042-A58E-2D354F381C22}"/>
    <cellStyle name="Followed Hyperlink 23" xfId="8552" hidden="1" xr:uid="{ADA4E77F-1F28-4097-BE90-514B782BCA5E}"/>
    <cellStyle name="Followed Hyperlink 23" xfId="7826" hidden="1" xr:uid="{925EC5F4-FD88-47F7-B56A-7BE8031FA5B9}"/>
    <cellStyle name="Followed Hyperlink 23" xfId="8605" hidden="1" xr:uid="{299111BE-C18C-4D8F-B2BF-5FA475AE43F7}"/>
    <cellStyle name="Followed Hyperlink 23" xfId="8674" hidden="1" xr:uid="{DAC65C75-A92C-4EBB-A7AD-7618319082CF}"/>
    <cellStyle name="Followed Hyperlink 23" xfId="8728" hidden="1" xr:uid="{9E26606D-88F1-4803-91B4-9BE97C25775B}"/>
    <cellStyle name="Followed Hyperlink 23" xfId="7811" hidden="1" xr:uid="{EFA7BE9C-0E24-4747-841E-CE5B0CE7D792}"/>
    <cellStyle name="Followed Hyperlink 23" xfId="8838" hidden="1" xr:uid="{2AD5BFAD-4EA6-489D-8F80-3B5AA5ADC64A}"/>
    <cellStyle name="Followed Hyperlink 23" xfId="8892" hidden="1" xr:uid="{F4689D8B-D48C-4BB1-BF8E-BC7AE43D295D}"/>
    <cellStyle name="Followed Hyperlink 23" xfId="8469" hidden="1" xr:uid="{4AFCAE30-707C-4818-9F46-41BF7531BA67}"/>
    <cellStyle name="Followed Hyperlink 23" xfId="8934" hidden="1" xr:uid="{F74B7185-92B7-47B4-BF91-74CB9FD63532}"/>
    <cellStyle name="Followed Hyperlink 23" xfId="8964" hidden="1" xr:uid="{A54EAD88-295D-40C5-9B79-4C9EC0158EA7}"/>
    <cellStyle name="Followed Hyperlink 23" xfId="9018" hidden="1" xr:uid="{0805220E-255D-4302-A840-ED440D6E5CCB}"/>
    <cellStyle name="Followed Hyperlink 23" xfId="8648" hidden="1" xr:uid="{143FC27C-DBC2-466B-A18A-4B9FAA946BE7}"/>
    <cellStyle name="Followed Hyperlink 23" xfId="9060" hidden="1" xr:uid="{CE10AFFE-AB40-47FC-A2B8-9D22D50D2DEA}"/>
    <cellStyle name="Followed Hyperlink 23" xfId="9090" hidden="1" xr:uid="{D885FE4B-85BF-4B7B-82E9-618813F15F16}"/>
    <cellStyle name="Followed Hyperlink 23" xfId="9144" hidden="1" xr:uid="{27505183-25B3-4941-83D6-C9ED6929EA7E}"/>
    <cellStyle name="Followed Hyperlink 23" xfId="8819" hidden="1" xr:uid="{9B08F64B-AF90-4E02-AF85-3EB9B9117B5C}"/>
    <cellStyle name="Followed Hyperlink 23" xfId="9186" hidden="1" xr:uid="{E7BEDA08-9C1D-4282-BC28-97988E57AA2F}"/>
    <cellStyle name="Followed Hyperlink 23" xfId="8198" hidden="1" xr:uid="{1265037E-C1BB-48B0-B4A8-92EDD8FD8D34}"/>
    <cellStyle name="Followed Hyperlink 23" xfId="7597" hidden="1" xr:uid="{A61A2CEE-7899-4FB6-A7A4-F3A367A6635F}"/>
    <cellStyle name="Followed Hyperlink 23" xfId="7669" hidden="1" xr:uid="{FAF2FE7A-8566-49A9-9083-79F8CFEF228A}"/>
    <cellStyle name="Followed Hyperlink 23" xfId="7723" hidden="1" xr:uid="{332094D5-91F5-4CDA-8F83-741EAC479AEC}"/>
    <cellStyle name="Followed Hyperlink 23" xfId="7765" hidden="1" xr:uid="{8CE7A2FB-8035-405C-BF40-8E503852EF4D}"/>
    <cellStyle name="Followed Hyperlink 23" xfId="7838" hidden="1" xr:uid="{665DCE81-EED2-442A-9C98-4C270928383E}"/>
    <cellStyle name="Followed Hyperlink 23" xfId="7892" hidden="1" xr:uid="{040F889D-F7CB-4CD6-A60D-F0225BC0BB63}"/>
    <cellStyle name="Followed Hyperlink 23" xfId="7449" hidden="1" xr:uid="{6045C069-D43E-492A-B418-23FE69DC580B}"/>
    <cellStyle name="Followed Hyperlink 23" xfId="7933" hidden="1" xr:uid="{AAD49235-9B9C-41E4-BFEE-52C9EECD917A}"/>
    <cellStyle name="Followed Hyperlink 23" xfId="8006" hidden="1" xr:uid="{800D0B23-6E92-4016-946F-9A686D55740E}"/>
    <cellStyle name="Followed Hyperlink 23" xfId="8060" hidden="1" xr:uid="{336EDBF7-5F93-4575-B402-2A688859FBC3}"/>
    <cellStyle name="Followed Hyperlink 23" xfId="7654" hidden="1" xr:uid="{2F3B256C-CFAB-441B-AAE1-FB317338825E}"/>
    <cellStyle name="Followed Hyperlink 23" xfId="8101" hidden="1" xr:uid="{7CDDF4B6-0A55-4488-884A-E2C321496C69}"/>
    <cellStyle name="Followed Hyperlink 23" xfId="7179" hidden="1" xr:uid="{70A265AE-2746-4FE3-A1B2-AF8B2FAC42B6}"/>
    <cellStyle name="Followed Hyperlink 23" xfId="7233" hidden="1" xr:uid="{D1FEC96A-243B-4D36-8578-C9F57FA3C6C2}"/>
    <cellStyle name="Followed Hyperlink 23" xfId="7284" hidden="1" xr:uid="{57FBD837-0014-4697-9F63-202E281664A8}"/>
    <cellStyle name="Followed Hyperlink 23" xfId="7368" hidden="1" xr:uid="{A9A6410D-74C8-488B-9B55-1B1508472174}"/>
    <cellStyle name="Followed Hyperlink 23" xfId="7422" hidden="1" xr:uid="{7DD0F5AA-7811-43FD-949E-2732303E3AA1}"/>
    <cellStyle name="Followed Hyperlink 23" xfId="7543" hidden="1" xr:uid="{A6E0B380-1495-4B99-8C91-9A862F638AED}"/>
    <cellStyle name="Followed Hyperlink 23" xfId="7107" hidden="1" xr:uid="{62D420D2-4F4E-4A9D-82DE-6B2D7C9E1AED}"/>
    <cellStyle name="Followed Hyperlink 23" xfId="6920" hidden="1" xr:uid="{5A544DA4-893E-431E-9834-F75EC8A08F46}"/>
    <cellStyle name="Followed Hyperlink 23" xfId="7149" hidden="1" xr:uid="{8E59DFD3-4160-458B-B0CC-F81BBA1BAD36}"/>
    <cellStyle name="Followed Hyperlink 23" xfId="7494" hidden="1" xr:uid="{37937302-2366-4EDF-B97F-242E974D25E0}"/>
    <cellStyle name="Followed Hyperlink 23" xfId="5633" hidden="1" xr:uid="{366487B0-7741-4DAB-A7E9-1AD315121872}"/>
    <cellStyle name="Followed Hyperlink 23" xfId="6275" hidden="1" xr:uid="{836E8C8D-D1FA-4BFE-BE43-112B6A949C85}"/>
    <cellStyle name="Followed Hyperlink 23" xfId="6717" hidden="1" xr:uid="{6B6E793D-2271-47F3-A82D-B64FF4AB7EDD}"/>
    <cellStyle name="Followed Hyperlink 23" xfId="6771" hidden="1" xr:uid="{3084CA91-E6E9-4D70-B372-3B98B7F51214}"/>
    <cellStyle name="Followed Hyperlink 23" xfId="6446" hidden="1" xr:uid="{5F8A8051-071B-4BE1-8FFB-07AC7A40D703}"/>
    <cellStyle name="Followed Hyperlink 23" xfId="6813" hidden="1" xr:uid="{D9932948-464A-4A84-88F9-A2BF12265195}"/>
    <cellStyle name="Followed Hyperlink 23" xfId="6843" hidden="1" xr:uid="{E41FD181-29D6-4231-AF2E-D40E000C5A11}"/>
    <cellStyle name="Followed Hyperlink 23" xfId="6897" hidden="1" xr:uid="{6F4B8308-0A57-4FA3-89E8-881C624B74FD}"/>
    <cellStyle name="Followed Hyperlink 23" xfId="6969" hidden="1" xr:uid="{44CE623A-3AAA-4BA8-9B61-D70112B659A1}"/>
    <cellStyle name="Followed Hyperlink 23" xfId="7023" hidden="1" xr:uid="{9BF06311-5C6F-4AE8-AA84-CEB66A3D5F6F}"/>
    <cellStyle name="Followed Hyperlink 23" xfId="7053" hidden="1" xr:uid="{D086CA7E-2EF7-4623-8216-6DB82620B9AC}"/>
    <cellStyle name="Followed Hyperlink 23" xfId="6064" hidden="1" xr:uid="{30E19963-05BD-4FA4-911D-1CD4EAC0D736}"/>
    <cellStyle name="Followed Hyperlink 23" xfId="5519" hidden="1" xr:uid="{F6722388-9873-4F58-80AC-B31BF22F4129}"/>
    <cellStyle name="Followed Hyperlink 23" xfId="5076" hidden="1" xr:uid="{7FE03EF9-F7E2-4C0D-8BF1-212ACCE35F91}"/>
    <cellStyle name="Followed Hyperlink 23" xfId="5560" hidden="1" xr:uid="{B476BF21-3EDD-444A-A2D2-9C0CA67FCA53}"/>
    <cellStyle name="Followed Hyperlink 23" xfId="5687" hidden="1" xr:uid="{95A6BDE1-07D5-4181-AC01-5C243A3864C7}"/>
    <cellStyle name="Followed Hyperlink 23" xfId="5281" hidden="1" xr:uid="{4BC28BCB-BB9D-43B6-8EC6-0D41F437BB63}"/>
    <cellStyle name="Followed Hyperlink 23" xfId="5728" hidden="1" xr:uid="{C30C2211-3626-41B7-9115-6765CCA7DF62}"/>
    <cellStyle name="Followed Hyperlink 23" xfId="5771" hidden="1" xr:uid="{C9400CFC-7349-4AE8-8E23-8A1420114896}"/>
    <cellStyle name="Followed Hyperlink 23" xfId="5825" hidden="1" xr:uid="{0043B786-3020-44A2-B16F-922BB71102D7}"/>
    <cellStyle name="Followed Hyperlink 23" xfId="5417" hidden="1" xr:uid="{726A1E48-C048-47A0-914F-367C67FB8741}"/>
    <cellStyle name="Followed Hyperlink 23" xfId="5882" hidden="1" xr:uid="{88EA3B21-7AF3-43D5-8E5D-0AA8A584436F}"/>
    <cellStyle name="Followed Hyperlink 23" xfId="5913" hidden="1" xr:uid="{3988A75F-F1BE-4437-B462-7243F0E048A3}"/>
    <cellStyle name="Followed Hyperlink 23" xfId="5967" hidden="1" xr:uid="{8EA1423A-6624-4D55-8C72-6BF8521C4998}"/>
    <cellStyle name="Followed Hyperlink 23" xfId="5224" hidden="1" xr:uid="{EBDA7E32-77AC-43D4-8A04-0856A13B1A92}"/>
    <cellStyle name="Followed Hyperlink 23" xfId="5296" hidden="1" xr:uid="{3CC9D0BB-8954-4103-852A-4B8B10FEFAEB}"/>
    <cellStyle name="Followed Hyperlink 23" xfId="5350" hidden="1" xr:uid="{0C74B582-6057-4D01-ADDB-768E28429776}"/>
    <cellStyle name="Followed Hyperlink 23" xfId="6687" hidden="1" xr:uid="{6C5BD8BA-D5D3-4128-A592-95A9F0AE096B}"/>
    <cellStyle name="Followed Hyperlink 23" xfId="6179" hidden="1" xr:uid="{EBF8DD25-0A47-480E-BE32-57CF7C1E4CE6}"/>
    <cellStyle name="Followed Hyperlink 23" xfId="5453" hidden="1" xr:uid="{2ECED3D2-FE12-4F0B-8AB6-B86D41D4CED2}"/>
    <cellStyle name="Followed Hyperlink 23" xfId="6232" hidden="1" xr:uid="{7358D48A-B956-43FB-90E9-9EA862030351}"/>
    <cellStyle name="Followed Hyperlink 23" xfId="6301" hidden="1" xr:uid="{BE81CC97-2AB3-481D-BA22-E1367318B8F5}"/>
    <cellStyle name="Followed Hyperlink 23" xfId="6355" hidden="1" xr:uid="{F58A08FC-DBFF-406B-9589-32A3033AFD89}"/>
    <cellStyle name="Followed Hyperlink 23" xfId="5438" hidden="1" xr:uid="{6AC7D3BD-7CF9-4F1B-8EF3-B7604168390B}"/>
    <cellStyle name="Followed Hyperlink 23" xfId="6400" hidden="1" xr:uid="{4B9776F1-99DA-419C-AD9C-FB8B8935D504}"/>
    <cellStyle name="Followed Hyperlink 23" xfId="6465" hidden="1" xr:uid="{78AEAF4E-FC2D-4E83-85A2-3CEF9E273721}"/>
    <cellStyle name="Followed Hyperlink 23" xfId="6519" hidden="1" xr:uid="{F8F4501B-5111-4DE4-AFD0-04BD3EFCCFEF}"/>
    <cellStyle name="Followed Hyperlink 23" xfId="6096" hidden="1" xr:uid="{EF6355B6-80B2-4733-A038-F19091C46A3A}"/>
    <cellStyle name="Followed Hyperlink 23" xfId="6561" hidden="1" xr:uid="{2E6C59F1-6525-44A7-BDFC-E388258BA005}"/>
    <cellStyle name="Followed Hyperlink 23" xfId="6591" hidden="1" xr:uid="{B9D9C121-A379-4349-BC3C-DA60C3565B35}"/>
    <cellStyle name="Followed Hyperlink 23" xfId="6645" hidden="1" xr:uid="{562D48BF-CE6C-4BF7-A2E9-8D1C10C8B9BD}"/>
    <cellStyle name="Followed Hyperlink 23" xfId="9396" hidden="1" xr:uid="{9F6A7001-4B8C-47A1-8E70-FA4949253897}"/>
    <cellStyle name="Followed Hyperlink 23" xfId="9426" hidden="1" xr:uid="{40636ECE-0C8B-4C88-8457-900DCD773F33}"/>
    <cellStyle name="Followed Hyperlink 23" xfId="9480" hidden="1" xr:uid="{51CB7998-AC1D-4EB3-A7F4-D1DD3F17D735}"/>
    <cellStyle name="Followed Hyperlink 23" xfId="7338" hidden="1" xr:uid="{7154110F-B5D7-4FFC-BA7A-9E51BB62DA94}"/>
    <cellStyle name="Followed Hyperlink 23" xfId="6010" hidden="1" xr:uid="{218BA563-FF7D-4AB6-9839-96462D20F415}"/>
    <cellStyle name="Followed Hyperlink 23" xfId="6125" hidden="1" xr:uid="{A48D92B6-D199-4290-BDEA-6F82AF9571E3}"/>
    <cellStyle name="Followed Hyperlink 23" xfId="9216" hidden="1" xr:uid="{44B680E0-6D2F-4FA4-8F47-0285F48F80B5}"/>
    <cellStyle name="Followed Hyperlink 23" xfId="9270" hidden="1" xr:uid="{7F1611F7-F074-44FD-92E1-206D61CF2E58}"/>
    <cellStyle name="Followed Hyperlink 23" xfId="9342" hidden="1" xr:uid="{17F3EEC1-F11D-4BE8-AE46-7F568F3AAAF3}"/>
    <cellStyle name="Followed Hyperlink 23" xfId="4965" hidden="1" xr:uid="{B77C601F-97E5-45C9-BD9C-77E3FF44F702}"/>
    <cellStyle name="Followed Hyperlink 23" xfId="4881" hidden="1" xr:uid="{35A3A457-C55E-4428-896E-D10407E38904}"/>
    <cellStyle name="Followed Hyperlink 23" xfId="4911" hidden="1" xr:uid="{3340D91F-2A3F-4B31-A634-B75141AA5F9B}"/>
    <cellStyle name="Followed Hyperlink 23" xfId="9606" hidden="1" xr:uid="{E87F34AD-1DE3-4BDB-866E-268199FEA192}"/>
    <cellStyle name="Followed Hyperlink 23" xfId="14295" hidden="1" xr:uid="{D81D612D-C94C-4E9A-B8A7-5ABCA8E22E15}"/>
    <cellStyle name="Followed Hyperlink 23" xfId="14036" hidden="1" xr:uid="{254CC26C-2432-45C9-9F87-7C12CA44D80C}"/>
    <cellStyle name="Followed Hyperlink 23" xfId="9866" hidden="1" xr:uid="{53A069B5-7D2E-4D43-AE20-A11DA432FA53}"/>
    <cellStyle name="Followed Hyperlink 23" xfId="10137" hidden="1" xr:uid="{86CD8F1F-AB05-45B3-81E6-09E13546877B}"/>
    <cellStyle name="Followed Hyperlink 23" xfId="10210" hidden="1" xr:uid="{92E66800-A3B6-48B3-8180-46766695F564}"/>
    <cellStyle name="Followed Hyperlink 23" xfId="9740" hidden="1" xr:uid="{6B3AD62A-8D8F-480E-B394-34AAC61EEFF6}"/>
    <cellStyle name="Followed Hyperlink 23" xfId="9794" hidden="1" xr:uid="{9A69E4AB-BCE3-452B-94EF-10324B269E4A}"/>
    <cellStyle name="Followed Hyperlink 23" xfId="9915" hidden="1" xr:uid="{900CC9A8-8AAB-4715-A0F7-363071E71ADF}"/>
    <cellStyle name="Followed Hyperlink 23" xfId="13516" hidden="1" xr:uid="{D271160F-41E4-4E67-B38B-F421D2338B35}"/>
    <cellStyle name="Followed Hyperlink 23" xfId="12887" hidden="1" xr:uid="{B6BED1B5-EB91-4484-B62B-A1B51EC565F5}"/>
    <cellStyle name="Followed Hyperlink 23" xfId="12533" hidden="1" xr:uid="{FE11CBF5-A3AE-4CD2-B8B3-269E2E607B21}"/>
    <cellStyle name="Followed Hyperlink 23" xfId="12998" hidden="1" xr:uid="{6802E9A3-C8D1-44E1-8E01-BFB199042E11}"/>
    <cellStyle name="Followed Hyperlink 23" xfId="13029" hidden="1" xr:uid="{8E803C2D-4B92-4124-8996-DEF2F1B14950}"/>
    <cellStyle name="Followed Hyperlink 23" xfId="13083" hidden="1" xr:uid="{F9745AF9-3F88-4079-A47B-01D336086D0D}"/>
    <cellStyle name="Followed Hyperlink 23" xfId="13126" hidden="1" xr:uid="{39B787D6-46B8-4424-A0F3-E4E0AAE18911}"/>
    <cellStyle name="Followed Hyperlink 23" xfId="13180" hidden="1" xr:uid="{A811C326-0B6D-4EE3-837D-D2A8ADBE76B6}"/>
    <cellStyle name="Followed Hyperlink 23" xfId="13241" hidden="1" xr:uid="{11FCC768-572F-46D6-8B62-163AFDAC9658}"/>
    <cellStyle name="Followed Hyperlink 23" xfId="13295" hidden="1" xr:uid="{D818063E-B106-48C9-BD31-1BAD4B6CBB2D}"/>
    <cellStyle name="Followed Hyperlink 23" xfId="12569" hidden="1" xr:uid="{423D0353-1CE6-40C7-9136-309FEE577413}"/>
    <cellStyle name="Followed Hyperlink 23" xfId="13348" hidden="1" xr:uid="{A316DBD4-D54C-4511-9CE4-902D15686574}"/>
    <cellStyle name="Followed Hyperlink 23" xfId="13417" hidden="1" xr:uid="{96C14560-3C02-4E09-923E-E30C5B957073}"/>
    <cellStyle name="Followed Hyperlink 23" xfId="13471" hidden="1" xr:uid="{0F8C1B02-E36B-4A5D-A9C8-27BEF3B7ED6E}"/>
    <cellStyle name="Followed Hyperlink 23" xfId="12554" hidden="1" xr:uid="{186DDD39-7F26-4F05-9A40-AA684267C3A7}"/>
    <cellStyle name="Followed Hyperlink 23" xfId="13581" hidden="1" xr:uid="{BB3D9BD0-59A2-40F4-AEBE-20F220FE00B0}"/>
    <cellStyle name="Followed Hyperlink 23" xfId="13635" hidden="1" xr:uid="{48172BD7-AE1A-4CCA-BCD9-B61481642D9F}"/>
    <cellStyle name="Followed Hyperlink 23" xfId="13212" hidden="1" xr:uid="{3F9DDE8E-0F0E-4B87-B585-C41034F5ABDD}"/>
    <cellStyle name="Followed Hyperlink 23" xfId="13677" hidden="1" xr:uid="{53982C39-8DC9-4162-BD25-856635B88967}"/>
    <cellStyle name="Followed Hyperlink 23" xfId="13707" hidden="1" xr:uid="{C21D907E-4994-4D0E-82F7-E91A5434EBAC}"/>
    <cellStyle name="Followed Hyperlink 23" xfId="13761" hidden="1" xr:uid="{6AF58698-F712-4105-B8C4-163BF0466537}"/>
    <cellStyle name="Followed Hyperlink 23" xfId="13391" hidden="1" xr:uid="{9D9B7105-A647-4D82-9786-1BC63182CF62}"/>
    <cellStyle name="Followed Hyperlink 23" xfId="13803" hidden="1" xr:uid="{111440FF-F766-4062-8551-14F6C34E7346}"/>
    <cellStyle name="Followed Hyperlink 23" xfId="13833" hidden="1" xr:uid="{168B9B15-54A7-49C8-AA76-6AF5A601EC1D}"/>
    <cellStyle name="Followed Hyperlink 23" xfId="13887" hidden="1" xr:uid="{52C7ABF3-B254-4BB0-A0D2-C5CA0B2A5805}"/>
    <cellStyle name="Followed Hyperlink 23" xfId="13562" hidden="1" xr:uid="{E6B0952C-6154-4091-9C0F-C14A2EAE83C6}"/>
    <cellStyle name="Followed Hyperlink 23" xfId="13929" hidden="1" xr:uid="{AB037498-35E7-4739-BF6B-AA4A62600F28}"/>
    <cellStyle name="Followed Hyperlink 23" xfId="12941" hidden="1" xr:uid="{EDFD94B8-D659-43E1-B5A3-E4ABD3422B65}"/>
    <cellStyle name="Followed Hyperlink 23" xfId="12340" hidden="1" xr:uid="{B3591DA5-0122-47C7-ABCD-2E6D0AE7D151}"/>
    <cellStyle name="Followed Hyperlink 23" xfId="12412" hidden="1" xr:uid="{183C0213-F21C-4B26-A06B-2EFD6371AFC4}"/>
    <cellStyle name="Followed Hyperlink 23" xfId="12466" hidden="1" xr:uid="{70C07BBC-37C3-4BC0-9708-29106262902A}"/>
    <cellStyle name="Followed Hyperlink 23" xfId="12508" hidden="1" xr:uid="{C58E1B5F-A6F9-403E-BC9F-EBFE058695E4}"/>
    <cellStyle name="Followed Hyperlink 23" xfId="12581" hidden="1" xr:uid="{53E2C1CB-7DB1-4855-81D4-28E004A0690E}"/>
    <cellStyle name="Followed Hyperlink 23" xfId="12635" hidden="1" xr:uid="{F4DB7D08-1136-4FD8-A7C4-53B0A247A356}"/>
    <cellStyle name="Followed Hyperlink 23" xfId="12192" hidden="1" xr:uid="{29287620-867F-426E-8267-096539838A0F}"/>
    <cellStyle name="Followed Hyperlink 23" xfId="12676" hidden="1" xr:uid="{EF2AAF92-8E5D-46AD-83BF-68FBA3A01FD0}"/>
    <cellStyle name="Followed Hyperlink 23" xfId="12749" hidden="1" xr:uid="{3F47103A-F20C-4DA6-97EF-B5521723B281}"/>
    <cellStyle name="Followed Hyperlink 23" xfId="12803" hidden="1" xr:uid="{96863791-4894-4D6E-8C10-59DB36C37021}"/>
    <cellStyle name="Followed Hyperlink 23" xfId="12397" hidden="1" xr:uid="{14682891-7C90-4CA2-8595-A231CF329FBD}"/>
    <cellStyle name="Followed Hyperlink 23" xfId="12844" hidden="1" xr:uid="{84056BDF-EE0A-4E2E-B8BB-7A11EA075049}"/>
    <cellStyle name="Followed Hyperlink 23" xfId="11924" hidden="1" xr:uid="{B3C2FB71-E59A-40D2-9898-FFA7417253A3}"/>
    <cellStyle name="Followed Hyperlink 23" xfId="11978" hidden="1" xr:uid="{4918CAB5-F746-4698-8B37-B5E01A2F9B2A}"/>
    <cellStyle name="Followed Hyperlink 23" xfId="12027" hidden="1" xr:uid="{D157B5E9-5B65-44D8-9581-DC64623984A6}"/>
    <cellStyle name="Followed Hyperlink 23" xfId="12111" hidden="1" xr:uid="{EC001069-56D4-423D-B211-2A52F8286533}"/>
    <cellStyle name="Followed Hyperlink 23" xfId="12165" hidden="1" xr:uid="{F40125F0-8C0E-4C49-86D0-5173EA31156B}"/>
    <cellStyle name="Followed Hyperlink 23" xfId="12286" hidden="1" xr:uid="{63C8446A-62CE-4405-B4A2-91BD85E0D809}"/>
    <cellStyle name="Followed Hyperlink 23" xfId="11852" hidden="1" xr:uid="{4B768E49-9DFF-4DE2-AB18-134F8BCE5F45}"/>
    <cellStyle name="Followed Hyperlink 23" xfId="11665" hidden="1" xr:uid="{F24C063D-CA11-40DC-85E6-044A5EF9F477}"/>
    <cellStyle name="Followed Hyperlink 23" xfId="11894" hidden="1" xr:uid="{FEAE1F87-A709-4F2F-92FC-CE7CD2C19E3C}"/>
    <cellStyle name="Followed Hyperlink 23" xfId="12237" hidden="1" xr:uid="{E7822B1A-D6DC-4AFF-BE73-4C298C98604D}"/>
    <cellStyle name="Followed Hyperlink 23" xfId="10378" hidden="1" xr:uid="{EE2BA459-27A1-4220-9D38-893D1DF13F3D}"/>
    <cellStyle name="Followed Hyperlink 23" xfId="11020" hidden="1" xr:uid="{00934F9F-FCCD-4885-8FE3-BEE8FE1058FC}"/>
    <cellStyle name="Followed Hyperlink 23" xfId="11462" hidden="1" xr:uid="{E9B59460-01EC-430C-9A53-6EF914C3E82E}"/>
    <cellStyle name="Followed Hyperlink 23" xfId="11516" hidden="1" xr:uid="{3317077A-1B0B-4203-9288-03A2737027F6}"/>
    <cellStyle name="Followed Hyperlink 23" xfId="11191" hidden="1" xr:uid="{77C592ED-DEC6-417D-9AEE-94647A9D70DF}"/>
    <cellStyle name="Followed Hyperlink 23" xfId="11558" hidden="1" xr:uid="{D50E09EC-2C10-41AE-B1DE-855AF13F61C1}"/>
    <cellStyle name="Followed Hyperlink 23" xfId="11588" hidden="1" xr:uid="{6329BDF8-1D1A-40FE-947D-1EE567D6F1BE}"/>
    <cellStyle name="Followed Hyperlink 23" xfId="11642" hidden="1" xr:uid="{8F6D99AC-6EED-4AE7-BB9C-E8CDEC8B17C6}"/>
    <cellStyle name="Followed Hyperlink 23" xfId="11714" hidden="1" xr:uid="{0328A9A8-BED7-4CB3-BEA7-4B79E43E7854}"/>
    <cellStyle name="Followed Hyperlink 23" xfId="11768" hidden="1" xr:uid="{1815984A-0F82-4750-A9B4-74A2E8FDC944}"/>
    <cellStyle name="Followed Hyperlink 23" xfId="11798" hidden="1" xr:uid="{0A489EA7-BDFD-49E7-ADAD-B1DA905DE334}"/>
    <cellStyle name="Followed Hyperlink 23" xfId="10809" hidden="1" xr:uid="{D327B4DE-4F5F-4E95-AEB6-3DCD7A4A9D9A}"/>
    <cellStyle name="Followed Hyperlink 23" xfId="10264" hidden="1" xr:uid="{436561CF-E5A6-453C-BB87-DDC5AF457FCF}"/>
    <cellStyle name="Followed Hyperlink 23" xfId="9821" hidden="1" xr:uid="{49E7DE59-F3B3-479E-B146-E94B1655CB4A}"/>
    <cellStyle name="Followed Hyperlink 23" xfId="10305" hidden="1" xr:uid="{7AC04930-3AC9-4318-BB6A-90F3C57405A8}"/>
    <cellStyle name="Followed Hyperlink 23" xfId="10432" hidden="1" xr:uid="{CCE07887-B0D6-477A-ADBB-BCA9C63A1B25}"/>
    <cellStyle name="Followed Hyperlink 23" xfId="10026" hidden="1" xr:uid="{49A334E6-BC2A-422C-BF22-907304C2B791}"/>
    <cellStyle name="Followed Hyperlink 23" xfId="10473" hidden="1" xr:uid="{5E24798B-7406-46B0-A212-A7EC10BD5AB8}"/>
    <cellStyle name="Followed Hyperlink 23" xfId="10516" hidden="1" xr:uid="{4088EA22-5220-451B-B3DA-525B08168439}"/>
    <cellStyle name="Followed Hyperlink 23" xfId="10570" hidden="1" xr:uid="{1CF72470-4F20-49F8-94F7-F3DDF3A5DAB2}"/>
    <cellStyle name="Followed Hyperlink 23" xfId="10162" hidden="1" xr:uid="{AFEDD092-B583-4DD1-BCDB-833E4B784392}"/>
    <cellStyle name="Followed Hyperlink 23" xfId="10627" hidden="1" xr:uid="{49F9A7B6-BB54-476E-A8A2-D208661B5458}"/>
    <cellStyle name="Followed Hyperlink 23" xfId="10658" hidden="1" xr:uid="{77367ED9-74DD-4613-A807-5A706AC5B177}"/>
    <cellStyle name="Followed Hyperlink 23" xfId="10712" hidden="1" xr:uid="{8E24DC3E-B1CA-4774-8AC2-B9E1DB069B42}"/>
    <cellStyle name="Followed Hyperlink 23" xfId="9969" hidden="1" xr:uid="{CAE19A88-779B-45A2-954B-72659C281B77}"/>
    <cellStyle name="Followed Hyperlink 23" xfId="10041" hidden="1" xr:uid="{618B7777-1231-43E3-976A-29E6B6F4772A}"/>
    <cellStyle name="Followed Hyperlink 23" xfId="10095" hidden="1" xr:uid="{6E05966C-C955-4C13-857E-21178F6C1609}"/>
    <cellStyle name="Followed Hyperlink 23" xfId="11432" hidden="1" xr:uid="{4910ECFC-C20E-491E-BD63-D10E615FF075}"/>
    <cellStyle name="Followed Hyperlink 23" xfId="10924" hidden="1" xr:uid="{793BF396-2207-413A-9600-38EEC57969B5}"/>
    <cellStyle name="Followed Hyperlink 23" xfId="10198" hidden="1" xr:uid="{44FA1B91-9271-4503-8C81-456C0E7F1894}"/>
    <cellStyle name="Followed Hyperlink 23" xfId="10977" hidden="1" xr:uid="{7DD7B7CB-27AC-41B8-BF5A-B12044F5B7DC}"/>
    <cellStyle name="Followed Hyperlink 23" xfId="11046" hidden="1" xr:uid="{B0BC7E04-606C-4F21-8F71-54A92593218B}"/>
    <cellStyle name="Followed Hyperlink 23" xfId="11100" hidden="1" xr:uid="{F5E3D61D-9BB0-49AC-B749-67C72CA891F0}"/>
    <cellStyle name="Followed Hyperlink 23" xfId="10183" hidden="1" xr:uid="{5F2DE7CA-3DFD-47D2-9ED9-AF0D1D4E61A5}"/>
    <cellStyle name="Followed Hyperlink 23" xfId="11145" hidden="1" xr:uid="{46E1A0D0-3658-4890-A7C3-6543B6580B62}"/>
    <cellStyle name="Followed Hyperlink 23" xfId="11210" hidden="1" xr:uid="{BBB5FC57-24F6-4607-8DF7-AA35D261779E}"/>
    <cellStyle name="Followed Hyperlink 23" xfId="11264" hidden="1" xr:uid="{0F4216D4-79E9-42B4-AE70-C4CF51DA54E7}"/>
    <cellStyle name="Followed Hyperlink 23" xfId="10841" hidden="1" xr:uid="{74D5F193-0B19-4CC0-B705-46E7A5C013B8}"/>
    <cellStyle name="Followed Hyperlink 23" xfId="11306" hidden="1" xr:uid="{B47B9BEE-7F9D-4539-A6FC-2AE23D656FC1}"/>
    <cellStyle name="Followed Hyperlink 23" xfId="11336" hidden="1" xr:uid="{5CDE3414-DB56-44B9-A27D-5AA3D1EC29FB}"/>
    <cellStyle name="Followed Hyperlink 23" xfId="11390" hidden="1" xr:uid="{A63649B7-09BE-433B-B680-278D5920E0CD}"/>
    <cellStyle name="Followed Hyperlink 23" xfId="14139" hidden="1" xr:uid="{7EB383FF-DFC0-4F39-BBEB-A4E09B0E59BB}"/>
    <cellStyle name="Followed Hyperlink 23" xfId="14169" hidden="1" xr:uid="{529DA7E3-8981-4268-8831-12D88CBBFE00}"/>
    <cellStyle name="Followed Hyperlink 23" xfId="14223" hidden="1" xr:uid="{660E520B-0EA1-43A2-AD32-2C70B9ED1C34}"/>
    <cellStyle name="Followed Hyperlink 23" xfId="12081" hidden="1" xr:uid="{91897A94-BBCB-441D-9DA7-FF00E93B3A34}"/>
    <cellStyle name="Followed Hyperlink 23" xfId="10755" hidden="1" xr:uid="{F8E3890A-8541-4830-AB3E-CDC05DC95073}"/>
    <cellStyle name="Followed Hyperlink 23" xfId="10870" hidden="1" xr:uid="{CC59C99C-F012-483F-BEA2-F17F0820A195}"/>
    <cellStyle name="Followed Hyperlink 23" xfId="13959" hidden="1" xr:uid="{ABD037FE-3382-4208-A2FC-162AA77E9BAD}"/>
    <cellStyle name="Followed Hyperlink 23" xfId="14013" hidden="1" xr:uid="{40AC643E-5811-45E5-B858-4411F8AF15C1}"/>
    <cellStyle name="Followed Hyperlink 23" xfId="14085" hidden="1" xr:uid="{A712B08D-583B-4E90-8B2C-FBCE3D03A8A5}"/>
    <cellStyle name="Followed Hyperlink 23" xfId="9710" hidden="1" xr:uid="{A673F921-8C64-42B7-97C3-7525BA9A172A}"/>
    <cellStyle name="Followed Hyperlink 23" xfId="8639" hidden="1" xr:uid="{720731FD-EF16-4253-BCD7-24B503288F74}"/>
    <cellStyle name="Followed Hyperlink 23" xfId="8595" hidden="1" xr:uid="{D2750B91-2E20-4001-BD30-A3152FCE18D0}"/>
    <cellStyle name="Followed Hyperlink 23" xfId="14349" hidden="1" xr:uid="{AA852A57-0A5F-41B1-88AF-0DE69819E9D5}"/>
    <cellStyle name="Followed Hyperlink 23" xfId="18929" hidden="1" xr:uid="{757BA1DF-FFFE-4DFF-BFCA-A5C07856162F}"/>
    <cellStyle name="Followed Hyperlink 23" xfId="18678" hidden="1" xr:uid="{003F6B33-3394-4392-83D8-5E552C8FA160}"/>
    <cellStyle name="Followed Hyperlink 23" xfId="14558" hidden="1" xr:uid="{B2ACAA56-75D5-4A66-9477-8F7CB2BF4496}"/>
    <cellStyle name="Followed Hyperlink 23" xfId="14829" hidden="1" xr:uid="{09D011EF-4DB9-4D1B-A895-15B91FEE4195}"/>
    <cellStyle name="Followed Hyperlink 23" xfId="14902" hidden="1" xr:uid="{AD081602-560C-453A-AFFF-F6BFA0449E02}"/>
    <cellStyle name="Followed Hyperlink 23" xfId="14432" hidden="1" xr:uid="{8D9C5B49-2393-49A4-B1FC-C9F6072DB1C4}"/>
    <cellStyle name="Followed Hyperlink 23" xfId="14486" hidden="1" xr:uid="{A0F69A42-DE33-4F67-9F37-AAEF19E742BC}"/>
    <cellStyle name="Followed Hyperlink 23" xfId="14607" hidden="1" xr:uid="{963D398D-3AFB-43D8-B51F-43600B0CA2EB}"/>
    <cellStyle name="Followed Hyperlink 23" xfId="18162" hidden="1" xr:uid="{3B42F657-4229-4D9F-9750-CEE2FFDF2F27}"/>
    <cellStyle name="Followed Hyperlink 23" xfId="17538" hidden="1" xr:uid="{7518119B-84DD-43AC-BB1C-7ADB6CE99F04}"/>
    <cellStyle name="Followed Hyperlink 23" xfId="17187" hidden="1" xr:uid="{B713720B-7AB1-419B-B66F-2309B25E36D5}"/>
    <cellStyle name="Followed Hyperlink 23" xfId="17649" hidden="1" xr:uid="{525D78A6-1BE5-4399-9B9F-7A5E9C8E0D30}"/>
    <cellStyle name="Followed Hyperlink 23" xfId="17680" hidden="1" xr:uid="{BBDF09DA-B97B-4E36-9EBA-97C87D27454F}"/>
    <cellStyle name="Followed Hyperlink 23" xfId="17734" hidden="1" xr:uid="{49DEB4CD-8C92-4285-A1FD-9578A3984279}"/>
    <cellStyle name="Followed Hyperlink 23" xfId="17777" hidden="1" xr:uid="{5973BF36-6A1F-4314-A48D-422C7DBFFB37}"/>
    <cellStyle name="Followed Hyperlink 23" xfId="17831" hidden="1" xr:uid="{6F93B192-DBBA-469A-9B25-D2AAEBC3CE41}"/>
    <cellStyle name="Followed Hyperlink 23" xfId="17892" hidden="1" xr:uid="{B989DF20-C540-4C1F-B033-0489980C700F}"/>
    <cellStyle name="Followed Hyperlink 23" xfId="17946" hidden="1" xr:uid="{F11552E5-6BDC-4AEB-BBD6-94CDE54BCF60}"/>
    <cellStyle name="Followed Hyperlink 23" xfId="17222" hidden="1" xr:uid="{E5B968C5-1B0C-4F89-B2C2-20ACB7F8AA4E}"/>
    <cellStyle name="Followed Hyperlink 23" xfId="17996" hidden="1" xr:uid="{CA03BE23-EA26-4D9E-ABDE-FA836D193EB8}"/>
    <cellStyle name="Followed Hyperlink 23" xfId="18064" hidden="1" xr:uid="{57973677-2A1D-42EF-B6B5-6106FAC58429}"/>
    <cellStyle name="Followed Hyperlink 23" xfId="18118" hidden="1" xr:uid="{3F81776D-D240-4C02-8212-4B725C5AE4F9}"/>
    <cellStyle name="Followed Hyperlink 23" xfId="17208" hidden="1" xr:uid="{F4BA31DF-DBF2-4625-A19F-326813E806EE}"/>
    <cellStyle name="Followed Hyperlink 23" xfId="18227" hidden="1" xr:uid="{4C884FA9-51A4-47E6-B754-E4000E8BC4EF}"/>
    <cellStyle name="Followed Hyperlink 23" xfId="18281" hidden="1" xr:uid="{81CE3589-8803-48E2-8B17-F71B1B78DE90}"/>
    <cellStyle name="Followed Hyperlink 23" xfId="17863" hidden="1" xr:uid="{B9755581-7B9A-4A83-8B54-AFB5EA5037CC}"/>
    <cellStyle name="Followed Hyperlink 23" xfId="18323" hidden="1" xr:uid="{842CC369-63AA-498F-950B-A073691CBD04}"/>
    <cellStyle name="Followed Hyperlink 23" xfId="18353" hidden="1" xr:uid="{70569F49-F7C6-49C0-9BC6-32A616085785}"/>
    <cellStyle name="Followed Hyperlink 23" xfId="18407" hidden="1" xr:uid="{5015F747-6C94-45B5-8425-9713962C206A}"/>
    <cellStyle name="Followed Hyperlink 23" xfId="18038" hidden="1" xr:uid="{584787F7-C1E3-423F-BEC3-9565933C78F4}"/>
    <cellStyle name="Followed Hyperlink 23" xfId="18449" hidden="1" xr:uid="{ADF7441D-7C37-4E0D-980F-081198C7A08E}"/>
    <cellStyle name="Followed Hyperlink 23" xfId="18478" hidden="1" xr:uid="{A8AEECBE-55E3-4CE1-94FA-61191B2E4072}"/>
    <cellStyle name="Followed Hyperlink 23" xfId="18532" hidden="1" xr:uid="{D06EAEDF-4567-4A61-8D7A-A7DDE74549A8}"/>
    <cellStyle name="Followed Hyperlink 23" xfId="18208" hidden="1" xr:uid="{37A07770-9848-4A74-B7F4-9726901A4045}"/>
    <cellStyle name="Followed Hyperlink 23" xfId="18573" hidden="1" xr:uid="{1075E4F0-842B-4D80-A634-AD38A9272045}"/>
    <cellStyle name="Followed Hyperlink 23" xfId="17592" hidden="1" xr:uid="{6EA28517-BA8F-4620-BBF2-5A8F4FB52BF8}"/>
    <cellStyle name="Followed Hyperlink 23" xfId="16996" hidden="1" xr:uid="{1AD77794-FAE8-4485-8A22-F307E7B48E37}"/>
    <cellStyle name="Followed Hyperlink 23" xfId="17067" hidden="1" xr:uid="{F09C1EEF-DD77-429C-BBF1-E229F5A25B8E}"/>
    <cellStyle name="Followed Hyperlink 23" xfId="17120" hidden="1" xr:uid="{E67F9BE4-86B5-425B-B79B-2D8E2F297E4F}"/>
    <cellStyle name="Followed Hyperlink 23" xfId="17162" hidden="1" xr:uid="{9B6120A7-4D97-449A-9EA6-C3D68A3D4C57}"/>
    <cellStyle name="Followed Hyperlink 23" xfId="17234" hidden="1" xr:uid="{05691CF3-C4B6-426E-871F-EBADAAC0F0AB}"/>
    <cellStyle name="Followed Hyperlink 23" xfId="17288" hidden="1" xr:uid="{195C7732-CDF9-4D29-9016-8C196A714AD0}"/>
    <cellStyle name="Followed Hyperlink 23" xfId="16849" hidden="1" xr:uid="{A9890B4A-41F0-46C2-B5E7-2A26D60713BD}"/>
    <cellStyle name="Followed Hyperlink 23" xfId="17329" hidden="1" xr:uid="{83359A3A-E34D-4BA6-BFF5-8CFC7499DE4A}"/>
    <cellStyle name="Followed Hyperlink 23" xfId="17402" hidden="1" xr:uid="{229EC852-37FE-4FE6-B563-7CDDCCC42BDC}"/>
    <cellStyle name="Followed Hyperlink 23" xfId="17455" hidden="1" xr:uid="{CF4A206F-A242-41CB-8E20-C1ECB409B337}"/>
    <cellStyle name="Followed Hyperlink 23" xfId="17052" hidden="1" xr:uid="{E3D20FEC-CF2C-4AFC-91CA-FD4E98F51B71}"/>
    <cellStyle name="Followed Hyperlink 23" xfId="17495" hidden="1" xr:uid="{E08E1A3A-A4CC-411F-8E07-B858AB8EAAB9}"/>
    <cellStyle name="Followed Hyperlink 23" xfId="16605" hidden="1" xr:uid="{315EF641-F4FA-435C-A58D-5674632DE5F5}"/>
    <cellStyle name="Followed Hyperlink 23" xfId="16657" hidden="1" xr:uid="{461E832D-0BDA-452C-AC4D-2B49F652E6AE}"/>
    <cellStyle name="Followed Hyperlink 23" xfId="16687" hidden="1" xr:uid="{E81A14FB-5D46-411C-8BA3-BCCD659BF351}"/>
    <cellStyle name="Followed Hyperlink 23" xfId="16770" hidden="1" xr:uid="{B30B1868-1EEE-4576-89FD-821111579239}"/>
    <cellStyle name="Followed Hyperlink 23" xfId="16822" hidden="1" xr:uid="{284A5075-7D8D-4279-86BD-47753797E5C6}"/>
    <cellStyle name="Followed Hyperlink 23" xfId="16943" hidden="1" xr:uid="{521CB91A-E893-4FFB-B44F-0395D13BCFEF}"/>
    <cellStyle name="Followed Hyperlink 23" xfId="16533" hidden="1" xr:uid="{2364AAFB-B139-4076-B138-AE566E201D93}"/>
    <cellStyle name="Followed Hyperlink 23" xfId="16351" hidden="1" xr:uid="{5BB6C9B9-6BEE-41F6-B607-718EDB3126D6}"/>
    <cellStyle name="Followed Hyperlink 23" xfId="16575" hidden="1" xr:uid="{7898557C-ABCD-41DA-B28F-0825F7308D23}"/>
    <cellStyle name="Followed Hyperlink 23" xfId="16894" hidden="1" xr:uid="{B4AFC1F8-B534-4A14-B04C-275474F33683}"/>
    <cellStyle name="Followed Hyperlink 23" xfId="15070" hidden="1" xr:uid="{0A5BB3D3-9738-4698-8FF1-03917B2203DF}"/>
    <cellStyle name="Followed Hyperlink 23" xfId="15711" hidden="1" xr:uid="{6BC84819-99B2-446F-ABBC-1EF92649AE82}"/>
    <cellStyle name="Followed Hyperlink 23" xfId="16151" hidden="1" xr:uid="{C97F4311-5F8D-45A6-B0E0-9FC4BC3DF657}"/>
    <cellStyle name="Followed Hyperlink 23" xfId="16203" hidden="1" xr:uid="{25F0EF13-E234-4569-A6D4-BD422C8C3A3B}"/>
    <cellStyle name="Followed Hyperlink 23" xfId="15882" hidden="1" xr:uid="{79F97766-9D40-424C-A3F9-E73DE7ABC41A}"/>
    <cellStyle name="Followed Hyperlink 23" xfId="16245" hidden="1" xr:uid="{C4CA91FC-670C-408B-9DF1-8DF6DC872BAC}"/>
    <cellStyle name="Followed Hyperlink 23" xfId="16275" hidden="1" xr:uid="{5F3B7BBA-D501-4176-9A5C-6B5048155F31}"/>
    <cellStyle name="Followed Hyperlink 23" xfId="16328" hidden="1" xr:uid="{61B79603-19A5-4EB0-B094-3825B7B2D26C}"/>
    <cellStyle name="Followed Hyperlink 23" xfId="16400" hidden="1" xr:uid="{A442786F-A587-4864-8642-A3C65CCEC62B}"/>
    <cellStyle name="Followed Hyperlink 23" xfId="16453" hidden="1" xr:uid="{99939CB2-FE20-4158-9C19-4D6DFD73BB56}"/>
    <cellStyle name="Followed Hyperlink 23" xfId="16482" hidden="1" xr:uid="{DE190B0D-B5AF-45D5-AB8C-964E86569A9C}"/>
    <cellStyle name="Followed Hyperlink 23" xfId="15500" hidden="1" xr:uid="{EA09EDA6-6901-4EFD-96C4-3786E3188598}"/>
    <cellStyle name="Followed Hyperlink 23" xfId="14956" hidden="1" xr:uid="{6D3CFBC4-08EA-48D9-96B6-7FEDE1349665}"/>
    <cellStyle name="Followed Hyperlink 23" xfId="14513" hidden="1" xr:uid="{97AFE840-6D0C-4B97-9439-B5C81D70E51D}"/>
    <cellStyle name="Followed Hyperlink 23" xfId="14997" hidden="1" xr:uid="{6C1DA271-C4C7-41C7-B017-26AEAF1C7B5A}"/>
    <cellStyle name="Followed Hyperlink 23" xfId="15124" hidden="1" xr:uid="{2DB1E19A-1D82-4FEE-BA42-A90EE6A3031F}"/>
    <cellStyle name="Followed Hyperlink 23" xfId="14718" hidden="1" xr:uid="{D9BDE708-F0C7-448F-909D-4D23BDB88D65}"/>
    <cellStyle name="Followed Hyperlink 23" xfId="15164" hidden="1" xr:uid="{48E7F361-F0EF-4B94-BC8C-495DD088C80C}"/>
    <cellStyle name="Followed Hyperlink 23" xfId="15207" hidden="1" xr:uid="{91328511-7F57-4534-9F20-F58B29482A22}"/>
    <cellStyle name="Followed Hyperlink 23" xfId="15261" hidden="1" xr:uid="{29A7ECF9-8136-40E2-B263-0EBF1E18659F}"/>
    <cellStyle name="Followed Hyperlink 23" xfId="14854" hidden="1" xr:uid="{A7AC9DB1-2EAE-476A-83FD-205F206CD6F9}"/>
    <cellStyle name="Followed Hyperlink 23" xfId="15318" hidden="1" xr:uid="{C0BECC38-33EA-49A7-881F-F8EB0EA7AF0E}"/>
    <cellStyle name="Followed Hyperlink 23" xfId="15349" hidden="1" xr:uid="{36ED788C-E263-487C-BD1F-7E043F434F1F}"/>
    <cellStyle name="Followed Hyperlink 23" xfId="15403" hidden="1" xr:uid="{5163687D-8E14-4144-A6BD-04D0D373C0FA}"/>
    <cellStyle name="Followed Hyperlink 23" xfId="14661" hidden="1" xr:uid="{E3535DC9-1155-4498-83B7-AE9D8256EBAA}"/>
    <cellStyle name="Followed Hyperlink 23" xfId="14733" hidden="1" xr:uid="{A77251FC-4424-4AF9-A28F-E9BD70711847}"/>
    <cellStyle name="Followed Hyperlink 23" xfId="14787" hidden="1" xr:uid="{AD57FC9D-EF09-4962-8533-20D323F8A188}"/>
    <cellStyle name="Followed Hyperlink 23" xfId="16122" hidden="1" xr:uid="{7BB5BABE-6B67-4648-9BE5-2DC003236AB1}"/>
    <cellStyle name="Followed Hyperlink 23" xfId="15615" hidden="1" xr:uid="{F960F8AA-617B-4E98-81C6-FE7A19924AEB}"/>
    <cellStyle name="Followed Hyperlink 23" xfId="14890" hidden="1" xr:uid="{FD760CC9-AC74-4A24-A585-747632599E29}"/>
    <cellStyle name="Followed Hyperlink 23" xfId="15668" hidden="1" xr:uid="{66BDB226-ACFF-442B-897E-F6CF4CD76BE2}"/>
    <cellStyle name="Followed Hyperlink 23" xfId="15737" hidden="1" xr:uid="{5F510E9D-F819-4C69-A9F6-AD1932AB11E8}"/>
    <cellStyle name="Followed Hyperlink 23" xfId="15791" hidden="1" xr:uid="{2FD137A3-6D3A-4A91-9E18-55E7CE3DE0A4}"/>
    <cellStyle name="Followed Hyperlink 23" xfId="14875" hidden="1" xr:uid="{6C09215E-B4CA-4E4F-B0E4-2B3E60130757}"/>
    <cellStyle name="Followed Hyperlink 23" xfId="15836" hidden="1" xr:uid="{030BEF20-CFF5-44BC-B774-E7E94E18E0CE}"/>
    <cellStyle name="Followed Hyperlink 23" xfId="15901" hidden="1" xr:uid="{FBAE7315-BE0C-45D4-8872-73999308A316}"/>
    <cellStyle name="Followed Hyperlink 23" xfId="15954" hidden="1" xr:uid="{C20D9A1F-A20D-445C-8E96-3983CC65292E}"/>
    <cellStyle name="Followed Hyperlink 23" xfId="15532" hidden="1" xr:uid="{EF605517-8D7B-4217-B9F1-B8AFA45EDC09}"/>
    <cellStyle name="Followed Hyperlink 23" xfId="15996" hidden="1" xr:uid="{8434185B-5E4D-411F-97F2-06BA0DA9E6C0}"/>
    <cellStyle name="Followed Hyperlink 23" xfId="16026" hidden="1" xr:uid="{45CA1A9D-0019-4237-A37B-CBDE244FE3C4}"/>
    <cellStyle name="Followed Hyperlink 23" xfId="16080" hidden="1" xr:uid="{BA2EAEE9-9FD5-45E2-8612-1B5D0CE2B348}"/>
    <cellStyle name="Followed Hyperlink 23" xfId="18779" hidden="1" xr:uid="{D2EE2E2E-2442-4B97-86D6-19E4B2F49D3C}"/>
    <cellStyle name="Followed Hyperlink 23" xfId="18807" hidden="1" xr:uid="{44272535-F545-46E6-B0AD-CB9A5FE3C9B5}"/>
    <cellStyle name="Followed Hyperlink 23" xfId="18861" hidden="1" xr:uid="{B75AFD5C-9248-4D6F-B6E2-995FDE5F6270}"/>
    <cellStyle name="Followed Hyperlink 23" xfId="16741" hidden="1" xr:uid="{35EBA097-DA2F-4606-BAEB-28FAEF224519}"/>
    <cellStyle name="Followed Hyperlink 23" xfId="15446" hidden="1" xr:uid="{A6BE6A96-496D-4743-A296-79188975BAC5}"/>
    <cellStyle name="Followed Hyperlink 23" xfId="15561" hidden="1" xr:uid="{572487BC-3BE5-425E-9036-7AC48CDD560F}"/>
    <cellStyle name="Followed Hyperlink 23" xfId="18602" hidden="1" xr:uid="{6860CCAA-D732-449F-934B-9B5B6EE4C499}"/>
    <cellStyle name="Followed Hyperlink 23" xfId="18655" hidden="1" xr:uid="{C8FBEFC6-D806-4D0F-8EFF-4CAC4ABB087B}"/>
    <cellStyle name="Followed Hyperlink 23" xfId="18726" hidden="1" xr:uid="{FEC906FB-E405-486A-8D75-82616E81920D}"/>
    <cellStyle name="Followed Hyperlink 23" xfId="14402" hidden="1" xr:uid="{13FCD95C-23D0-4804-9F7D-282E671807ED}"/>
    <cellStyle name="Followed Hyperlink 23" xfId="14380" hidden="1" xr:uid="{5C302140-60C8-479F-BC30-8D743AB47D3E}"/>
    <cellStyle name="Followed Hyperlink 23" xfId="12002" hidden="1" xr:uid="{53431170-864B-456B-A0B7-DBB98F9F0730}"/>
    <cellStyle name="Followed Hyperlink 23" xfId="18980" hidden="1" xr:uid="{88446F37-112E-45DE-822C-A826C775662E}"/>
    <cellStyle name="Followed Hyperlink 23" xfId="23648" hidden="1" xr:uid="{BD2972DE-E502-43BF-B687-2A30A3C28A3A}"/>
    <cellStyle name="Followed Hyperlink 23" xfId="23397" hidden="1" xr:uid="{64E7008B-92A8-480E-BB97-E96CF720B3BC}"/>
    <cellStyle name="Followed Hyperlink 23" xfId="19265" hidden="1" xr:uid="{29F8ECF5-B2DB-4F0E-8A8F-C778E9618647}"/>
    <cellStyle name="Followed Hyperlink 23" xfId="19536" hidden="1" xr:uid="{D609F5BC-675C-4322-B5FC-01B987B25C2C}"/>
    <cellStyle name="Followed Hyperlink 23" xfId="19609" hidden="1" xr:uid="{D602D6E0-5EAA-492E-8448-B9CEF84F90F0}"/>
    <cellStyle name="Followed Hyperlink 23" xfId="19139" hidden="1" xr:uid="{82335EC9-3C12-436A-AE47-523F6BB5FBE4}"/>
    <cellStyle name="Followed Hyperlink 23" xfId="19193" hidden="1" xr:uid="{DE1F416C-47C0-491E-98F1-1CE6E387A3C7}"/>
    <cellStyle name="Followed Hyperlink 23" xfId="19314" hidden="1" xr:uid="{21D75955-6CA1-41CE-8F2D-1CEF43F06F0D}"/>
    <cellStyle name="Followed Hyperlink 23" xfId="22881" hidden="1" xr:uid="{DDEC3F24-1A22-46FA-B3B6-32B9D4FDE15B}"/>
    <cellStyle name="Followed Hyperlink 23" xfId="22257" hidden="1" xr:uid="{8FBE764B-3BCD-48F7-9B54-888155B7852A}"/>
    <cellStyle name="Followed Hyperlink 23" xfId="21906" hidden="1" xr:uid="{10684DB8-46FE-43A6-94EF-46A0CD791A22}"/>
    <cellStyle name="Followed Hyperlink 23" xfId="22368" hidden="1" xr:uid="{F10CC9BA-F892-406D-921A-B02C85352992}"/>
    <cellStyle name="Followed Hyperlink 23" xfId="22399" hidden="1" xr:uid="{EA5248E5-D856-4C88-A2F6-0AF682B5E60A}"/>
    <cellStyle name="Followed Hyperlink 23" xfId="22453" hidden="1" xr:uid="{37E59F51-7ADA-4999-B3D2-5D47F498EC6F}"/>
    <cellStyle name="Followed Hyperlink 23" xfId="22496" hidden="1" xr:uid="{9FC8BC74-0C1D-43AB-BBA4-B6545069A24E}"/>
    <cellStyle name="Followed Hyperlink 23" xfId="22550" hidden="1" xr:uid="{795D5EA0-E36A-49B2-A3F1-1A5CF30F1B2D}"/>
    <cellStyle name="Followed Hyperlink 23" xfId="22611" hidden="1" xr:uid="{25AC8798-C87A-45F4-9D12-A03E5F11E85B}"/>
    <cellStyle name="Followed Hyperlink 23" xfId="22665" hidden="1" xr:uid="{44083553-3E2A-4BF7-979E-BB9FF163A18F}"/>
    <cellStyle name="Followed Hyperlink 23" xfId="21941" hidden="1" xr:uid="{5FA06F8D-F8C5-437F-9B1E-11260E96B433}"/>
    <cellStyle name="Followed Hyperlink 23" xfId="22715" hidden="1" xr:uid="{037D3FE0-8F87-409A-BE76-DB3CFF9B9FA4}"/>
    <cellStyle name="Followed Hyperlink 23" xfId="22783" hidden="1" xr:uid="{10F34F57-BEF8-4F27-A593-806EF946FF6A}"/>
    <cellStyle name="Followed Hyperlink 23" xfId="22837" hidden="1" xr:uid="{09C23B76-A742-40DA-83BE-B2C0D9E95D73}"/>
    <cellStyle name="Followed Hyperlink 23" xfId="21927" hidden="1" xr:uid="{88F05505-9ACF-4A17-AD10-A64927FBDBA2}"/>
    <cellStyle name="Followed Hyperlink 23" xfId="22946" hidden="1" xr:uid="{2BF9644D-ADB6-4B51-902A-C4F5777AB38E}"/>
    <cellStyle name="Followed Hyperlink 23" xfId="23000" hidden="1" xr:uid="{0F9EBA2A-4D45-4D5E-B53B-C10E2FED8CFB}"/>
    <cellStyle name="Followed Hyperlink 23" xfId="22582" hidden="1" xr:uid="{DC2E8C16-55DB-46EB-88A7-9D1F71DC96EB}"/>
    <cellStyle name="Followed Hyperlink 23" xfId="23042" hidden="1" xr:uid="{91438049-2978-4566-A3CC-355A084A9BDE}"/>
    <cellStyle name="Followed Hyperlink 23" xfId="23072" hidden="1" xr:uid="{552746F9-2A46-4551-9EE9-EA73CC227545}"/>
    <cellStyle name="Followed Hyperlink 23" xfId="23126" hidden="1" xr:uid="{66E3F0A6-FCCC-45B5-A7F7-5CB527BCA200}"/>
    <cellStyle name="Followed Hyperlink 23" xfId="22757" hidden="1" xr:uid="{B1A99590-2213-4CD1-B23F-A468A9549F5D}"/>
    <cellStyle name="Followed Hyperlink 23" xfId="23168" hidden="1" xr:uid="{0813EF3C-21D6-4552-BC6A-6F255ECF2C8F}"/>
    <cellStyle name="Followed Hyperlink 23" xfId="23197" hidden="1" xr:uid="{62506EA5-5490-4F74-A1E7-4986C779F7EF}"/>
    <cellStyle name="Followed Hyperlink 23" xfId="23251" hidden="1" xr:uid="{75E5702E-136A-436D-B511-F33C4610C77E}"/>
    <cellStyle name="Followed Hyperlink 23" xfId="22927" hidden="1" xr:uid="{6C9FDBF6-3651-498C-A2E9-73BF862E9C84}"/>
    <cellStyle name="Followed Hyperlink 23" xfId="23292" hidden="1" xr:uid="{1095D378-ABB1-4A9F-981A-3BA8CA98003D}"/>
    <cellStyle name="Followed Hyperlink 23" xfId="22311" hidden="1" xr:uid="{1C0C2F42-F23C-49D4-BA2A-11C183962B33}"/>
    <cellStyle name="Followed Hyperlink 23" xfId="21715" hidden="1" xr:uid="{2C9C26B5-086F-42D6-B1A7-9EED60670B31}"/>
    <cellStyle name="Followed Hyperlink 23" xfId="21786" hidden="1" xr:uid="{E13E7969-3B58-419D-A58A-8F5E6B6B3885}"/>
    <cellStyle name="Followed Hyperlink 23" xfId="21839" hidden="1" xr:uid="{B9A2D769-AF04-44D5-8F13-0CB645DC65B4}"/>
    <cellStyle name="Followed Hyperlink 23" xfId="21881" hidden="1" xr:uid="{567944DA-03F2-42A6-9E96-E49CB7C0BFA7}"/>
    <cellStyle name="Followed Hyperlink 23" xfId="21953" hidden="1" xr:uid="{B5D7E7C5-5377-43BA-BED1-52C70E3F3F7E}"/>
    <cellStyle name="Followed Hyperlink 23" xfId="22007" hidden="1" xr:uid="{8B4900BE-52EA-46F2-8B1D-261A38C422A3}"/>
    <cellStyle name="Followed Hyperlink 23" xfId="21568" hidden="1" xr:uid="{B7D192A4-6A25-46F0-B043-F77B241BD144}"/>
    <cellStyle name="Followed Hyperlink 23" xfId="22048" hidden="1" xr:uid="{3A0274B2-98D6-4C94-83E4-DD2E01EEF3D4}"/>
    <cellStyle name="Followed Hyperlink 23" xfId="22121" hidden="1" xr:uid="{6AC2C2F3-5362-4B50-A23B-759208BFDE6D}"/>
    <cellStyle name="Followed Hyperlink 23" xfId="22174" hidden="1" xr:uid="{B9F0EFA7-08F9-4F53-B6FF-5B9CFCA036DA}"/>
    <cellStyle name="Followed Hyperlink 23" xfId="21771" hidden="1" xr:uid="{ABB92100-D17C-4C54-9833-D8B76BF34FC0}"/>
    <cellStyle name="Followed Hyperlink 23" xfId="22214" hidden="1" xr:uid="{3D8BCC05-DEF5-40E2-B319-4D27F10DF8EE}"/>
    <cellStyle name="Followed Hyperlink 23" xfId="21312" hidden="1" xr:uid="{8CA5495B-4549-4121-813C-B8DD6FFAFD16}"/>
    <cellStyle name="Followed Hyperlink 23" xfId="21364" hidden="1" xr:uid="{946294EA-1AB4-4AA0-AD61-8C6706344222}"/>
    <cellStyle name="Followed Hyperlink 23" xfId="21406" hidden="1" xr:uid="{2208430C-DD3D-4A33-A843-72BE1CAC6AB3}"/>
    <cellStyle name="Followed Hyperlink 23" xfId="21489" hidden="1" xr:uid="{4F5EE9EA-EE0E-4FAF-A61C-1B6D32585A7E}"/>
    <cellStyle name="Followed Hyperlink 23" xfId="21541" hidden="1" xr:uid="{5002CE50-44D3-476C-AD9D-562C921677DA}"/>
    <cellStyle name="Followed Hyperlink 23" xfId="21662" hidden="1" xr:uid="{899BC552-AB3E-4ACA-B0AB-EE022B4C3D69}"/>
    <cellStyle name="Followed Hyperlink 23" xfId="21240" hidden="1" xr:uid="{8BFA1753-89BB-4ADC-B7FF-4017018E486C}"/>
    <cellStyle name="Followed Hyperlink 23" xfId="21058" hidden="1" xr:uid="{DC7B17C9-D9E3-47AC-A141-892A84F73892}"/>
    <cellStyle name="Followed Hyperlink 23" xfId="21282" hidden="1" xr:uid="{70EB0A32-7F47-4A29-8E06-075C4C6DDFE5}"/>
    <cellStyle name="Followed Hyperlink 23" xfId="21613" hidden="1" xr:uid="{9A723429-C858-43F3-BD86-9E7A2DC8B92F}"/>
    <cellStyle name="Followed Hyperlink 23" xfId="19777" hidden="1" xr:uid="{D8DB8E03-0911-488B-8191-D82FB4CEA5A8}"/>
    <cellStyle name="Followed Hyperlink 23" xfId="20418" hidden="1" xr:uid="{381A6836-59B2-4ACF-B9B0-597D41309C35}"/>
    <cellStyle name="Followed Hyperlink 23" xfId="20858" hidden="1" xr:uid="{DA30766E-F61D-4422-A765-D87E9566871F}"/>
    <cellStyle name="Followed Hyperlink 23" xfId="20910" hidden="1" xr:uid="{32CF4B77-3206-49A7-9FA8-444B51C72887}"/>
    <cellStyle name="Followed Hyperlink 23" xfId="20589" hidden="1" xr:uid="{FE245CDA-415C-4F2A-8AA8-6F87CA1076A7}"/>
    <cellStyle name="Followed Hyperlink 23" xfId="20952" hidden="1" xr:uid="{7564D536-0E79-4F51-8EE4-C8F4CEEA689E}"/>
    <cellStyle name="Followed Hyperlink 23" xfId="20982" hidden="1" xr:uid="{B7FBFC72-1792-46A4-8612-E14A9C3F2C98}"/>
    <cellStyle name="Followed Hyperlink 23" xfId="21035" hidden="1" xr:uid="{66BE6F22-9793-4956-B0C8-CC3C0CA95E6D}"/>
    <cellStyle name="Followed Hyperlink 23" xfId="21107" hidden="1" xr:uid="{AD746882-C2D1-4C01-AE07-6CBF45A45854}"/>
    <cellStyle name="Followed Hyperlink 23" xfId="21160" hidden="1" xr:uid="{60BDDF63-76B1-4AC4-A189-A41FEF4CA710}"/>
    <cellStyle name="Followed Hyperlink 23" xfId="21189" hidden="1" xr:uid="{5FD3838D-ECA4-48EC-9779-DA7347107CF1}"/>
    <cellStyle name="Followed Hyperlink 23" xfId="20207" hidden="1" xr:uid="{BA2031F8-5870-4765-96F4-5C81A9A237D5}"/>
    <cellStyle name="Followed Hyperlink 23" xfId="19663" hidden="1" xr:uid="{B867325E-187F-4D91-BD2E-77A8A480DFD3}"/>
    <cellStyle name="Followed Hyperlink 23" xfId="19220" hidden="1" xr:uid="{65DEADEF-3D53-4819-9812-9DD5C0F96925}"/>
    <cellStyle name="Followed Hyperlink 23" xfId="19704" hidden="1" xr:uid="{3E9378FD-FA5C-4CB4-B366-0FA7E11416AA}"/>
    <cellStyle name="Followed Hyperlink 23" xfId="19831" hidden="1" xr:uid="{65055FA3-BDDA-4E59-A240-A8ED0A163F33}"/>
    <cellStyle name="Followed Hyperlink 23" xfId="19425" hidden="1" xr:uid="{17C542C4-B7C6-46C7-81A3-C0A55E49D59C}"/>
    <cellStyle name="Followed Hyperlink 23" xfId="19871" hidden="1" xr:uid="{8E4C85F6-6077-4EB5-8001-A72E9ECD2815}"/>
    <cellStyle name="Followed Hyperlink 23" xfId="19914" hidden="1" xr:uid="{C053F7F1-2373-4471-9660-BA30C0C491DC}"/>
    <cellStyle name="Followed Hyperlink 23" xfId="19968" hidden="1" xr:uid="{CAAD79C8-4043-4761-9EF3-57BCB1F8C27C}"/>
    <cellStyle name="Followed Hyperlink 23" xfId="19561" hidden="1" xr:uid="{527D1192-4656-41CE-B05B-70D0DAF63B15}"/>
    <cellStyle name="Followed Hyperlink 23" xfId="20025" hidden="1" xr:uid="{946BC35C-78F9-49A0-81FA-B237F189BC3F}"/>
    <cellStyle name="Followed Hyperlink 23" xfId="20056" hidden="1" xr:uid="{3F796FF1-920B-4496-A415-CA386BB4ECFC}"/>
    <cellStyle name="Followed Hyperlink 23" xfId="20110" hidden="1" xr:uid="{5FE9CEB5-7E76-49A9-9E95-2312688026E4}"/>
    <cellStyle name="Followed Hyperlink 23" xfId="19368" hidden="1" xr:uid="{76F0850F-5600-4CC6-85E7-268237802FE9}"/>
    <cellStyle name="Followed Hyperlink 23" xfId="19440" hidden="1" xr:uid="{751C62EB-CA8D-4002-A972-D0BD3C442422}"/>
    <cellStyle name="Followed Hyperlink 23" xfId="19494" hidden="1" xr:uid="{4C9BFD2F-90A4-44E8-A0A1-06F681B7B30C}"/>
    <cellStyle name="Followed Hyperlink 23" xfId="20829" hidden="1" xr:uid="{67DF0831-1F93-40AB-85F9-658AC2D2B887}"/>
    <cellStyle name="Followed Hyperlink 23" xfId="20322" hidden="1" xr:uid="{58657AE8-4DE9-4646-A416-79B3F27D2278}"/>
    <cellStyle name="Followed Hyperlink 23" xfId="19597" hidden="1" xr:uid="{263BD6AA-4CBC-4521-A5B2-77D4FCCCFE3F}"/>
    <cellStyle name="Followed Hyperlink 23" xfId="20375" hidden="1" xr:uid="{035FAD55-9136-445D-AFA2-BACBE7BD9514}"/>
    <cellStyle name="Followed Hyperlink 23" xfId="20444" hidden="1" xr:uid="{5BCF12AC-E6C7-4253-ADD9-52EFB797754A}"/>
    <cellStyle name="Followed Hyperlink 23" xfId="20498" hidden="1" xr:uid="{25A7D0F5-596E-4886-A1E4-37159DAB18DC}"/>
    <cellStyle name="Followed Hyperlink 23" xfId="19582" hidden="1" xr:uid="{7B926917-30E3-496F-AB3F-48086281DABE}"/>
    <cellStyle name="Followed Hyperlink 23" xfId="20543" hidden="1" xr:uid="{224E9673-B672-43AE-BBBB-A3AE3A88FD68}"/>
    <cellStyle name="Followed Hyperlink 23" xfId="20608" hidden="1" xr:uid="{C8F57404-1714-4290-9ED8-42413980C91A}"/>
    <cellStyle name="Followed Hyperlink 23" xfId="20661" hidden="1" xr:uid="{E24A844D-82F6-462D-854E-D59F804FFF5E}"/>
    <cellStyle name="Followed Hyperlink 23" xfId="20239" hidden="1" xr:uid="{66F5C8CB-2831-4D37-AA23-C8A67C1D18FE}"/>
    <cellStyle name="Followed Hyperlink 23" xfId="20703" hidden="1" xr:uid="{075BFB6C-400C-43D6-9F61-464BE0B3FEED}"/>
    <cellStyle name="Followed Hyperlink 23" xfId="20733" hidden="1" xr:uid="{5D880F91-A514-48B6-86CF-7DBB0AD86ECA}"/>
    <cellStyle name="Followed Hyperlink 23" xfId="20787" hidden="1" xr:uid="{D42420D6-D8DF-465E-B512-2D051F54651F}"/>
    <cellStyle name="Followed Hyperlink 23" xfId="23498" hidden="1" xr:uid="{3D219E6D-45EE-425F-BDA6-B75AAABD6252}"/>
    <cellStyle name="Followed Hyperlink 23" xfId="23526" hidden="1" xr:uid="{348DE553-EE6B-4112-8F35-50B1D91A6F4C}"/>
    <cellStyle name="Followed Hyperlink 23" xfId="23580" hidden="1" xr:uid="{66653A9A-2D85-44BB-A60A-93807CE928B1}"/>
    <cellStyle name="Followed Hyperlink 23" xfId="21460" hidden="1" xr:uid="{EE4541AB-2EC2-41CA-9FB4-F163523BB9BB}"/>
    <cellStyle name="Followed Hyperlink 23" xfId="20153" hidden="1" xr:uid="{A6FD3526-A1BB-41E1-9780-F3F8CCF8457C}"/>
    <cellStyle name="Followed Hyperlink 23" xfId="20268" hidden="1" xr:uid="{52566544-052B-4BA9-A020-3049F455FF97}"/>
    <cellStyle name="Followed Hyperlink 23" xfId="23321" hidden="1" xr:uid="{7976F1E5-F615-4CD2-A812-A01465CC6408}"/>
    <cellStyle name="Followed Hyperlink 23" xfId="23374" hidden="1" xr:uid="{2BA01265-B4A8-4C50-9A35-A41DF382C084}"/>
    <cellStyle name="Followed Hyperlink 23" xfId="23445" hidden="1" xr:uid="{D584394D-D27F-4DD2-8958-B6F286A461A3}"/>
    <cellStyle name="Followed Hyperlink 23" xfId="19109" hidden="1" xr:uid="{6BB89F07-8983-415E-8E1D-A9A4EB1FADB7}"/>
    <cellStyle name="Followed Hyperlink 23" xfId="19025" hidden="1" xr:uid="{DD8ABCD8-677E-47A7-B1FB-49E66F3FD5C0}"/>
    <cellStyle name="Followed Hyperlink 23" xfId="19055" hidden="1" xr:uid="{9D6C62DE-55C8-4F67-9610-483615434F90}"/>
    <cellStyle name="Followed Hyperlink 23" xfId="23699" hidden="1" xr:uid="{2F3EB921-C43D-456F-8BBB-E5821FED18D8}"/>
    <cellStyle name="Followed Hyperlink 23" xfId="28459" hidden="1" xr:uid="{B2A7B756-75C7-4DA1-8C72-6E5FCC9388B3}"/>
    <cellStyle name="Followed Hyperlink 23" xfId="28200" hidden="1" xr:uid="{D3E359DA-0B45-4B03-AD46-C69C2054530E}"/>
    <cellStyle name="Followed Hyperlink 23" xfId="24028" hidden="1" xr:uid="{3633CC9E-8716-4981-A5F1-C1D6AA8C0C72}"/>
    <cellStyle name="Followed Hyperlink 23" xfId="24299" hidden="1" xr:uid="{FE33DAEF-FCDF-4CFB-B7D7-DFD473FC0403}"/>
    <cellStyle name="Followed Hyperlink 23" xfId="24372" hidden="1" xr:uid="{BD9B6E0D-C8BB-4C57-832C-C80F5D3CA78F}"/>
    <cellStyle name="Followed Hyperlink 23" xfId="23902" hidden="1" xr:uid="{BB058D1C-6F3F-4A0B-8EC6-7DC153FEA2CD}"/>
    <cellStyle name="Followed Hyperlink 23" xfId="23956" hidden="1" xr:uid="{5AAE9813-6DF3-438C-9DF8-5D9AC40538F0}"/>
    <cellStyle name="Followed Hyperlink 23" xfId="24077" hidden="1" xr:uid="{83E9945E-3B2B-4C5B-862E-BCF4A33C0407}"/>
    <cellStyle name="Followed Hyperlink 23" xfId="27680" hidden="1" xr:uid="{432E3196-4228-4317-B17C-BD3544AAEC15}"/>
    <cellStyle name="Followed Hyperlink 23" xfId="27051" hidden="1" xr:uid="{8F7653B1-C00D-4331-961F-3D6A76B4237F}"/>
    <cellStyle name="Followed Hyperlink 23" xfId="26697" hidden="1" xr:uid="{17A436F3-8182-4E1D-82F0-F550672896FF}"/>
    <cellStyle name="Followed Hyperlink 23" xfId="27162" hidden="1" xr:uid="{4D2F99AD-F6AD-44D3-A99E-F6B95FBCF994}"/>
    <cellStyle name="Followed Hyperlink 23" xfId="27193" hidden="1" xr:uid="{0B92627C-EF50-4833-80FF-B5A2803CDBEE}"/>
    <cellStyle name="Followed Hyperlink 23" xfId="27247" hidden="1" xr:uid="{2C8A732F-B0F7-431E-8765-B12C05B3C865}"/>
    <cellStyle name="Followed Hyperlink 23" xfId="27290" hidden="1" xr:uid="{13611FB7-88C2-4FF2-BF6B-53845B8757B5}"/>
    <cellStyle name="Followed Hyperlink 23" xfId="27344" hidden="1" xr:uid="{6E223BCD-D086-4734-82BE-86D38A2A3277}"/>
    <cellStyle name="Followed Hyperlink 23" xfId="27405" hidden="1" xr:uid="{44803384-9C72-4713-8598-2AE163A2E6F3}"/>
    <cellStyle name="Followed Hyperlink 23" xfId="27459" hidden="1" xr:uid="{67FEFE4E-4A03-46E3-AD41-FE18E19092A2}"/>
    <cellStyle name="Followed Hyperlink 23" xfId="26733" hidden="1" xr:uid="{E67788FF-D44B-4928-B51C-03E9F806E102}"/>
    <cellStyle name="Followed Hyperlink 23" xfId="27512" hidden="1" xr:uid="{555D5B46-8394-4EC1-93F4-D4E9D9FFB7D0}"/>
    <cellStyle name="Followed Hyperlink 23" xfId="27581" hidden="1" xr:uid="{D415BC2A-52B3-43CD-803C-8D2604177D12}"/>
    <cellStyle name="Followed Hyperlink 23" xfId="27635" hidden="1" xr:uid="{B0464E66-4BF7-4038-8621-12EF99AC8CA7}"/>
    <cellStyle name="Followed Hyperlink 23" xfId="26718" hidden="1" xr:uid="{E50C7691-043C-48C3-BDFF-169300E5C617}"/>
    <cellStyle name="Followed Hyperlink 23" xfId="27745" hidden="1" xr:uid="{DFFCD7D2-7F53-45AA-92FD-31A32B2E2D96}"/>
    <cellStyle name="Followed Hyperlink 23" xfId="27799" hidden="1" xr:uid="{41BC6C48-1939-4D16-85DD-3B2B5D10262F}"/>
    <cellStyle name="Followed Hyperlink 23" xfId="27376" hidden="1" xr:uid="{5D543C16-11D8-46DB-9813-B43FDF98745C}"/>
    <cellStyle name="Followed Hyperlink 23" xfId="27841" hidden="1" xr:uid="{BF7F21F8-7872-4794-98AA-5AC386D0FFF7}"/>
    <cellStyle name="Followed Hyperlink 23" xfId="27871" hidden="1" xr:uid="{7751C540-BDFA-4095-B16C-C72EC6996F80}"/>
    <cellStyle name="Followed Hyperlink 23" xfId="27925" hidden="1" xr:uid="{474A39CE-580A-49B5-A5E1-02286AA4C272}"/>
    <cellStyle name="Followed Hyperlink 23" xfId="27555" hidden="1" xr:uid="{C46FDCD2-B3BF-4BCE-A79F-90E1BDBBC286}"/>
    <cellStyle name="Followed Hyperlink 23" xfId="27967" hidden="1" xr:uid="{EDFDB405-AAC3-4693-9C8A-597A382E78FA}"/>
    <cellStyle name="Followed Hyperlink 23" xfId="27997" hidden="1" xr:uid="{9684411E-E8AD-4838-8E53-6528D94CF204}"/>
    <cellStyle name="Followed Hyperlink 23" xfId="28051" hidden="1" xr:uid="{30B960C7-3DA1-435F-89C7-0EDAA9F2CC72}"/>
    <cellStyle name="Followed Hyperlink 23" xfId="27726" hidden="1" xr:uid="{F3928AE9-8EE2-4F69-BFAD-599539D87493}"/>
    <cellStyle name="Followed Hyperlink 23" xfId="28093" hidden="1" xr:uid="{8890E28D-2CF0-4DF1-A452-42BA6069E67B}"/>
    <cellStyle name="Followed Hyperlink 23" xfId="27105" hidden="1" xr:uid="{6FD0FD66-1178-48EB-AA9E-51F30D1B06B6}"/>
    <cellStyle name="Followed Hyperlink 23" xfId="26504" hidden="1" xr:uid="{B57E30B7-FCAC-4E90-82D4-658E0FA66E5B}"/>
    <cellStyle name="Followed Hyperlink 23" xfId="26576" hidden="1" xr:uid="{24E5C5DB-CB1D-4B19-8009-9FD6040D50F2}"/>
    <cellStyle name="Followed Hyperlink 23" xfId="26630" hidden="1" xr:uid="{3C0333A9-60CC-41D3-9BA3-B82E690B7BBC}"/>
    <cellStyle name="Followed Hyperlink 23" xfId="26672" hidden="1" xr:uid="{6B91F960-83F6-45FE-82A6-5A9C4433B156}"/>
    <cellStyle name="Followed Hyperlink 23" xfId="26745" hidden="1" xr:uid="{D27C6EE4-8C64-408D-8ADF-C7FBBC789331}"/>
    <cellStyle name="Followed Hyperlink 23" xfId="26799" hidden="1" xr:uid="{3F9C0433-BE25-4A43-93A2-357F5C7C4861}"/>
    <cellStyle name="Followed Hyperlink 23" xfId="26356" hidden="1" xr:uid="{AE2246DB-8929-4337-A314-9A158F3BE6D2}"/>
    <cellStyle name="Followed Hyperlink 23" xfId="26840" hidden="1" xr:uid="{990A8803-6CC3-4E00-8E1E-9DDB2DA2D591}"/>
    <cellStyle name="Followed Hyperlink 23" xfId="26913" hidden="1" xr:uid="{A2F7EC0C-8BE5-463E-A6D8-6655A5F37426}"/>
    <cellStyle name="Followed Hyperlink 23" xfId="26967" hidden="1" xr:uid="{96CB73B1-54F1-4397-AFE9-BA8AF700041C}"/>
    <cellStyle name="Followed Hyperlink 23" xfId="26561" hidden="1" xr:uid="{17E0DA58-7EA7-40AD-99F8-D07B5F063D47}"/>
    <cellStyle name="Followed Hyperlink 23" xfId="27008" hidden="1" xr:uid="{FBA61637-8DC0-4421-87E4-F88C3CA38E5B}"/>
    <cellStyle name="Followed Hyperlink 23" xfId="26086" hidden="1" xr:uid="{26A24D2F-497D-4C5B-ACC9-265F6FD4209C}"/>
    <cellStyle name="Followed Hyperlink 23" xfId="26140" hidden="1" xr:uid="{308D860E-CEF0-42E1-BA7C-9B235C05E26B}"/>
    <cellStyle name="Followed Hyperlink 23" xfId="26191" hidden="1" xr:uid="{95823233-D536-4853-AA0A-EF22D051E651}"/>
    <cellStyle name="Followed Hyperlink 23" xfId="26275" hidden="1" xr:uid="{F629BF73-E1F5-4572-81CF-37E874049236}"/>
    <cellStyle name="Followed Hyperlink 23" xfId="26329" hidden="1" xr:uid="{56E0A107-E13E-4BDF-8AC2-7489135512D9}"/>
    <cellStyle name="Followed Hyperlink 23" xfId="26450" hidden="1" xr:uid="{4C357147-0018-4F50-AEF5-76F9C895AFCB}"/>
    <cellStyle name="Followed Hyperlink 23" xfId="26014" hidden="1" xr:uid="{0D25763F-4C15-4E0A-87ED-E0188F4C14EE}"/>
    <cellStyle name="Followed Hyperlink 23" xfId="25827" hidden="1" xr:uid="{50EEDB4C-4AB3-4227-BFF0-3D375DCEDDBA}"/>
    <cellStyle name="Followed Hyperlink 23" xfId="26056" hidden="1" xr:uid="{099AC5F0-0193-4AA5-B7CE-A99A32B62605}"/>
    <cellStyle name="Followed Hyperlink 23" xfId="26401" hidden="1" xr:uid="{EA90631F-E3E9-4CFF-B525-81AAA90AAB78}"/>
    <cellStyle name="Followed Hyperlink 23" xfId="24540" hidden="1" xr:uid="{A3192E3A-D8CA-4BCC-A2C5-A2CB889B5832}"/>
    <cellStyle name="Followed Hyperlink 23" xfId="25182" hidden="1" xr:uid="{5BBF52F6-4B9E-4CBC-A37D-72C8161E5058}"/>
    <cellStyle name="Followed Hyperlink 23" xfId="25624" hidden="1" xr:uid="{B9CFD626-BC06-4DF4-A93C-1C0D62A0C0BC}"/>
    <cellStyle name="Followed Hyperlink 23" xfId="25678" hidden="1" xr:uid="{EF2F0DEA-9071-42D5-9F2C-532694E486B9}"/>
    <cellStyle name="Followed Hyperlink 23" xfId="25353" hidden="1" xr:uid="{F60C2902-CB33-48A0-ADFA-60DAD0623F0A}"/>
    <cellStyle name="Followed Hyperlink 23" xfId="25720" hidden="1" xr:uid="{5F946216-0FB5-4800-B1FF-B8690A16C01D}"/>
    <cellStyle name="Followed Hyperlink 23" xfId="25750" hidden="1" xr:uid="{7E46B9F6-7A6F-4F12-A1FC-A647D835925C}"/>
    <cellStyle name="Followed Hyperlink 23" xfId="25804" hidden="1" xr:uid="{0A18F276-6CC6-4B5C-85EF-E214246A8D5B}"/>
    <cellStyle name="Followed Hyperlink 23" xfId="25876" hidden="1" xr:uid="{6EE3948B-58DD-4C96-A4E1-D182C642309F}"/>
    <cellStyle name="Followed Hyperlink 23" xfId="25930" hidden="1" xr:uid="{77AF3DDD-ECC8-443A-940A-1FA6F6C04A7D}"/>
    <cellStyle name="Followed Hyperlink 23" xfId="25960" hidden="1" xr:uid="{96572EFD-BFDB-45BA-B89C-666C78911099}"/>
    <cellStyle name="Followed Hyperlink 23" xfId="24971" hidden="1" xr:uid="{3EE8BD3A-AA33-4BA4-B1CB-28E41A598CDF}"/>
    <cellStyle name="Followed Hyperlink 23" xfId="24426" hidden="1" xr:uid="{6B918D88-E73F-468E-BAF7-6FA866A88FE7}"/>
    <cellStyle name="Followed Hyperlink 23" xfId="23983" hidden="1" xr:uid="{0FDF4CC9-7170-406A-9221-7CD185958ED9}"/>
    <cellStyle name="Followed Hyperlink 23" xfId="24467" hidden="1" xr:uid="{10DAE41E-3412-427F-A5A6-D5A939C4E7A7}"/>
    <cellStyle name="Followed Hyperlink 23" xfId="24594" hidden="1" xr:uid="{ABA6E071-4A14-4045-97B2-17D52B25C904}"/>
    <cellStyle name="Followed Hyperlink 23" xfId="24188" hidden="1" xr:uid="{D58C6285-72D3-4018-94F0-EB16EF7B806D}"/>
    <cellStyle name="Followed Hyperlink 23" xfId="24635" hidden="1" xr:uid="{7E586E3B-A7F9-4AFB-B65A-E81FF9231AFB}"/>
    <cellStyle name="Followed Hyperlink 23" xfId="24678" hidden="1" xr:uid="{312CBDEB-E7BB-488D-A886-7EAD63D0DDB2}"/>
    <cellStyle name="Followed Hyperlink 23" xfId="24732" hidden="1" xr:uid="{F1573293-5955-4968-A088-7C807F3D8848}"/>
    <cellStyle name="Followed Hyperlink 23" xfId="24324" hidden="1" xr:uid="{300E65CF-69BC-4441-AC15-BB6DB46603C8}"/>
    <cellStyle name="Followed Hyperlink 23" xfId="24789" hidden="1" xr:uid="{8F2FCF4D-F6F3-4840-9196-2AACCD8E839A}"/>
    <cellStyle name="Followed Hyperlink 23" xfId="24820" hidden="1" xr:uid="{92FA41A4-76AE-4147-AFF3-26187880E578}"/>
    <cellStyle name="Followed Hyperlink 23" xfId="24874" hidden="1" xr:uid="{537EAFDA-BF04-4256-B553-82186AF6FA38}"/>
    <cellStyle name="Followed Hyperlink 23" xfId="24131" hidden="1" xr:uid="{D13B3683-4513-4944-89FE-96640C889F9A}"/>
    <cellStyle name="Followed Hyperlink 23" xfId="24203" hidden="1" xr:uid="{9D44408D-02E9-4A8E-92FE-572B93D819AE}"/>
    <cellStyle name="Followed Hyperlink 23" xfId="24257" hidden="1" xr:uid="{5F6089C7-9A6D-46AD-8F4D-73A0FE63C2F9}"/>
    <cellStyle name="Followed Hyperlink 23" xfId="25594" hidden="1" xr:uid="{BB49C828-698C-46BA-9003-DA4D390B2925}"/>
    <cellStyle name="Followed Hyperlink 23" xfId="25086" hidden="1" xr:uid="{BCD46577-4E84-4E88-9137-068477F9900F}"/>
    <cellStyle name="Followed Hyperlink 23" xfId="24360" hidden="1" xr:uid="{C915CEBA-6772-413B-BE3C-5428C841F55E}"/>
    <cellStyle name="Followed Hyperlink 23" xfId="25139" hidden="1" xr:uid="{37788E2D-0EA8-4524-8FE4-ADD6E9B0FD25}"/>
    <cellStyle name="Followed Hyperlink 23" xfId="25208" hidden="1" xr:uid="{3B54BBCD-FD2E-444D-9661-4C25CB554FDE}"/>
    <cellStyle name="Followed Hyperlink 23" xfId="25262" hidden="1" xr:uid="{EE27EFB6-1B0E-4D72-8202-A72A86E49516}"/>
    <cellStyle name="Followed Hyperlink 23" xfId="24345" hidden="1" xr:uid="{052913E8-B5E4-4C47-9174-22153D4DB335}"/>
    <cellStyle name="Followed Hyperlink 23" xfId="25307" hidden="1" xr:uid="{0785A2D3-83B0-43EC-8EC5-0237A2A2B140}"/>
    <cellStyle name="Followed Hyperlink 23" xfId="25372" hidden="1" xr:uid="{D6A4E48A-01F4-40FF-91F3-5AA9BC2AA8BB}"/>
    <cellStyle name="Followed Hyperlink 23" xfId="25426" hidden="1" xr:uid="{0BB48528-F806-4CA5-965C-816487722E55}"/>
    <cellStyle name="Followed Hyperlink 23" xfId="25003" hidden="1" xr:uid="{9CE6871A-07CE-430A-872D-7410C8CD1FE4}"/>
    <cellStyle name="Followed Hyperlink 23" xfId="25468" hidden="1" xr:uid="{6AFC5E91-F118-420C-A1BD-6CF39591B81F}"/>
    <cellStyle name="Followed Hyperlink 23" xfId="25498" hidden="1" xr:uid="{2B827DCD-B39E-40BF-9E1B-7DB0595A7DD3}"/>
    <cellStyle name="Followed Hyperlink 23" xfId="25552" hidden="1" xr:uid="{5B141C67-2733-4262-A441-D3CDBFE55945}"/>
    <cellStyle name="Followed Hyperlink 23" xfId="28303" hidden="1" xr:uid="{AE3B3A2A-49BB-479A-B8F8-875431F423A7}"/>
    <cellStyle name="Followed Hyperlink 23" xfId="28333" hidden="1" xr:uid="{F15AD9D0-C497-4EAF-98EB-747B5E89F505}"/>
    <cellStyle name="Followed Hyperlink 23" xfId="28387" hidden="1" xr:uid="{6480718B-B75E-42B3-9598-25A030E029AE}"/>
    <cellStyle name="Followed Hyperlink 23" xfId="26245" hidden="1" xr:uid="{57886985-2ACF-4C31-88E5-C14FE2DBD4A4}"/>
    <cellStyle name="Followed Hyperlink 23" xfId="24917" hidden="1" xr:uid="{04B85BFC-E688-4032-9074-40A3E946CC6F}"/>
    <cellStyle name="Followed Hyperlink 23" xfId="25032" hidden="1" xr:uid="{A0ED9A24-0A6E-4FC0-B7DB-120F520768C4}"/>
    <cellStyle name="Followed Hyperlink 23" xfId="28123" hidden="1" xr:uid="{B90C57D6-D277-4E91-A07F-BC0FAA8DE194}"/>
    <cellStyle name="Followed Hyperlink 23" xfId="28177" hidden="1" xr:uid="{D2FB026E-5594-45B2-A288-FFA8E0EA6221}"/>
    <cellStyle name="Followed Hyperlink 23" xfId="28249" hidden="1" xr:uid="{DE36882B-8C6A-41EE-BFF4-2CB23EFD57F1}"/>
    <cellStyle name="Followed Hyperlink 23" xfId="23872" hidden="1" xr:uid="{66D4D9EB-E81B-44C9-A84C-BD1ECCC92FC7}"/>
    <cellStyle name="Followed Hyperlink 23" xfId="23788" hidden="1" xr:uid="{681EFFBE-C9BC-4917-B800-F823DC8CDF0C}"/>
    <cellStyle name="Followed Hyperlink 23" xfId="23818" hidden="1" xr:uid="{2DAFFD07-4E6F-46BD-91C3-804703E6D5C3}"/>
    <cellStyle name="Followed Hyperlink 23" xfId="28513" hidden="1" xr:uid="{10B43C0A-7D1A-41CB-9003-7FD459D19424}"/>
    <cellStyle name="Followed Hyperlink 23" xfId="33201" hidden="1" xr:uid="{0DCCA897-E902-4A31-BB0B-B367B72BF643}"/>
    <cellStyle name="Followed Hyperlink 23" xfId="32942" hidden="1" xr:uid="{788CF197-F77F-4901-BE51-01885746C537}"/>
    <cellStyle name="Followed Hyperlink 23" xfId="28772" hidden="1" xr:uid="{0A17CBF7-DE1F-4C89-A61F-D67F93BC0FD5}"/>
    <cellStyle name="Followed Hyperlink 23" xfId="29043" hidden="1" xr:uid="{DE74E84E-D92A-44C2-A4FF-C44F16C5A638}"/>
    <cellStyle name="Followed Hyperlink 23" xfId="29116" hidden="1" xr:uid="{FD7DD971-82C1-46ED-9C35-90BA68C1ED3E}"/>
    <cellStyle name="Followed Hyperlink 23" xfId="28646" hidden="1" xr:uid="{48EC5C46-7BA3-4655-9A7F-F2D108FC9688}"/>
    <cellStyle name="Followed Hyperlink 23" xfId="28700" hidden="1" xr:uid="{E6A2F8FF-9CF8-4B8C-84B1-5EA807C5E5AA}"/>
    <cellStyle name="Followed Hyperlink 23" xfId="28821" hidden="1" xr:uid="{D3507E9C-3FA6-4015-B00D-C04F446ADA2D}"/>
    <cellStyle name="Followed Hyperlink 23" xfId="32422" hidden="1" xr:uid="{E90F7A4E-50FA-4B9C-A5C3-6CCF2BF08CF3}"/>
    <cellStyle name="Followed Hyperlink 23" xfId="31793" hidden="1" xr:uid="{E8372CD6-7AF5-45A1-B798-13D58D5826C4}"/>
    <cellStyle name="Followed Hyperlink 23" xfId="31439" hidden="1" xr:uid="{2D1B423D-3416-43A7-A542-F1B04AF22CA5}"/>
    <cellStyle name="Followed Hyperlink 23" xfId="31904" hidden="1" xr:uid="{1ACB1639-567E-4ED4-B88A-073F0ED440A1}"/>
    <cellStyle name="Followed Hyperlink 23" xfId="31935" hidden="1" xr:uid="{30EE3BEA-0C31-461D-8685-6A0800EFA0AF}"/>
    <cellStyle name="Followed Hyperlink 23" xfId="31989" hidden="1" xr:uid="{C8D4B7A6-CE47-45DE-B4E4-F8C5D09FC669}"/>
    <cellStyle name="Followed Hyperlink 23" xfId="32032" hidden="1" xr:uid="{8CBC6F0E-7E3A-475A-A54F-EF0AC3665274}"/>
    <cellStyle name="Followed Hyperlink 23" xfId="32086" hidden="1" xr:uid="{2D55FCBE-C877-4261-91B2-186C0E1C9CC8}"/>
    <cellStyle name="Followed Hyperlink 23" xfId="32147" hidden="1" xr:uid="{F80D72B1-6919-4911-8392-F2200DFFF9A8}"/>
    <cellStyle name="Followed Hyperlink 23" xfId="32201" hidden="1" xr:uid="{29F2A8D1-75A5-44F7-86B3-8382AD945516}"/>
    <cellStyle name="Followed Hyperlink 23" xfId="31475" hidden="1" xr:uid="{DC1CADE5-94B2-4D0E-89A4-1A2C7D4966B5}"/>
    <cellStyle name="Followed Hyperlink 23" xfId="32254" hidden="1" xr:uid="{43C23C0E-2CED-4523-B469-4EBDE40D18F7}"/>
    <cellStyle name="Followed Hyperlink 23" xfId="32323" hidden="1" xr:uid="{2682B8CA-8019-4F3B-A5FD-1604F72E7B7A}"/>
    <cellStyle name="Followed Hyperlink 23" xfId="32377" hidden="1" xr:uid="{6ABBA383-E388-436F-A199-3C8E0AE692D2}"/>
    <cellStyle name="Followed Hyperlink 23" xfId="31460" hidden="1" xr:uid="{DB6D67D6-CDA0-46CA-AEFF-356363188536}"/>
    <cellStyle name="Followed Hyperlink 23" xfId="32487" hidden="1" xr:uid="{279E2730-543D-444F-868C-F3C842D96618}"/>
    <cellStyle name="Followed Hyperlink 23" xfId="32541" hidden="1" xr:uid="{1E528F52-E2F1-412C-9E67-94741617E93A}"/>
    <cellStyle name="Followed Hyperlink 23" xfId="32118" hidden="1" xr:uid="{A385E886-E41B-456C-AEB6-50F1D29F1781}"/>
    <cellStyle name="Followed Hyperlink 23" xfId="32583" hidden="1" xr:uid="{BCE1FA49-1793-456E-9D30-757C23D649C1}"/>
    <cellStyle name="Followed Hyperlink 23" xfId="32613" hidden="1" xr:uid="{845F6666-36A8-4282-B14F-D7A180CF82E7}"/>
    <cellStyle name="Followed Hyperlink 23" xfId="32667" hidden="1" xr:uid="{AF78C5EC-876A-494F-A40F-031FBA259B31}"/>
    <cellStyle name="Followed Hyperlink 23" xfId="32297" hidden="1" xr:uid="{BDBA6767-CF87-43EC-87AC-9961A103C370}"/>
    <cellStyle name="Followed Hyperlink 23" xfId="32709" hidden="1" xr:uid="{1CB0FCD2-F3EC-4C85-88B0-57979A60EB50}"/>
    <cellStyle name="Followed Hyperlink 23" xfId="32739" hidden="1" xr:uid="{7C3F3FFC-2A4C-4899-8828-C77A5888E002}"/>
    <cellStyle name="Followed Hyperlink 23" xfId="32793" hidden="1" xr:uid="{E39E04F6-2174-4821-A12D-23BBD5344A32}"/>
    <cellStyle name="Followed Hyperlink 23" xfId="32468" hidden="1" xr:uid="{9DDEDF19-4535-482B-9CB5-D5198038658D}"/>
    <cellStyle name="Followed Hyperlink 23" xfId="32835" hidden="1" xr:uid="{C5C92CE4-0D8C-444B-9389-6FEC745C7EBE}"/>
    <cellStyle name="Followed Hyperlink 23" xfId="31847" hidden="1" xr:uid="{4A430E51-0C5B-40F2-A49F-3D243B95B2AC}"/>
    <cellStyle name="Followed Hyperlink 23" xfId="31246" hidden="1" xr:uid="{0E44B604-993F-4F70-BFAE-8FC846AC9719}"/>
    <cellStyle name="Followed Hyperlink 23" xfId="31318" hidden="1" xr:uid="{3146A7E6-0601-46C6-967D-C91904E1531F}"/>
    <cellStyle name="Followed Hyperlink 23" xfId="31372" hidden="1" xr:uid="{79BD5942-DAA3-49B7-B836-3214D5982B8B}"/>
    <cellStyle name="Followed Hyperlink 23" xfId="31414" hidden="1" xr:uid="{E7E5CDD8-D97C-4A34-AA1D-02A3B4A63D86}"/>
    <cellStyle name="Followed Hyperlink 23" xfId="31487" hidden="1" xr:uid="{C35CC19F-A0D7-47CC-95F1-174AB102E9A7}"/>
    <cellStyle name="Followed Hyperlink 23" xfId="31541" hidden="1" xr:uid="{93832FB4-D204-442F-A36B-27A5F17D9621}"/>
    <cellStyle name="Followed Hyperlink 23" xfId="31098" hidden="1" xr:uid="{2CFA9C2E-0385-4E36-BBCF-036A2ADCFE17}"/>
    <cellStyle name="Followed Hyperlink 23" xfId="31582" hidden="1" xr:uid="{5EADD1C1-932C-4765-BB06-B436A7FD886D}"/>
    <cellStyle name="Followed Hyperlink 23" xfId="31655" hidden="1" xr:uid="{CC08A235-EE1B-4893-9965-F39E0EF8E72F}"/>
    <cellStyle name="Followed Hyperlink 23" xfId="31709" hidden="1" xr:uid="{0FD6CF61-1496-47E2-AB9B-18BF2768C3EF}"/>
    <cellStyle name="Followed Hyperlink 23" xfId="31303" hidden="1" xr:uid="{F2493223-8673-41D7-A7CA-890377F39D60}"/>
    <cellStyle name="Followed Hyperlink 23" xfId="31750" hidden="1" xr:uid="{2A105804-70F0-403E-948B-C718C88295C9}"/>
    <cellStyle name="Followed Hyperlink 23" xfId="30830" hidden="1" xr:uid="{24744122-47A6-49C0-A420-7CCE9C161A30}"/>
    <cellStyle name="Followed Hyperlink 23" xfId="30884" hidden="1" xr:uid="{85F1CE18-BC6A-433D-B8AE-59847A622BAA}"/>
    <cellStyle name="Followed Hyperlink 23" xfId="30933" hidden="1" xr:uid="{07378A74-A210-441C-8EF3-5DE87D8483DC}"/>
    <cellStyle name="Followed Hyperlink 23" xfId="31017" hidden="1" xr:uid="{B9A3CE92-2B05-460A-ADAF-3248B9076356}"/>
    <cellStyle name="Followed Hyperlink 23" xfId="31071" hidden="1" xr:uid="{0CF538D3-7FC0-4760-B090-ED66BBA398D5}"/>
    <cellStyle name="Followed Hyperlink 23" xfId="31192" hidden="1" xr:uid="{9912DCED-FB8C-49E4-9725-F2C912E6ED3B}"/>
    <cellStyle name="Followed Hyperlink 23" xfId="30758" hidden="1" xr:uid="{FD88AACA-471A-4CB7-AB12-21F83244464D}"/>
    <cellStyle name="Followed Hyperlink 23" xfId="30571" hidden="1" xr:uid="{D0CC19C9-9A44-4020-9C84-FB48E598533C}"/>
    <cellStyle name="Followed Hyperlink 23" xfId="30800" hidden="1" xr:uid="{E13E044D-9BE6-4A89-A83C-CA91FB38477A}"/>
    <cellStyle name="Followed Hyperlink 23" xfId="31143" hidden="1" xr:uid="{1BC7B8F7-27A8-4163-BBF4-D31AF97BE8EF}"/>
    <cellStyle name="Followed Hyperlink 23" xfId="29284" hidden="1" xr:uid="{77CF1F06-BD57-4254-BA59-E6FDCEDC9006}"/>
    <cellStyle name="Followed Hyperlink 23" xfId="29926" hidden="1" xr:uid="{5834198E-DD5C-413C-B0AA-E9302CFC6DEB}"/>
    <cellStyle name="Followed Hyperlink 23" xfId="30368" hidden="1" xr:uid="{1F54BEA4-F281-4474-A5DF-A463C09EA68E}"/>
    <cellStyle name="Followed Hyperlink 23" xfId="30422" hidden="1" xr:uid="{E2AEC9DA-3729-4D41-A738-4BDF4506622F}"/>
    <cellStyle name="Followed Hyperlink 23" xfId="30097" hidden="1" xr:uid="{F7F12557-774A-4BAD-A9E8-9D2D4E7316CA}"/>
    <cellStyle name="Followed Hyperlink 23" xfId="30464" hidden="1" xr:uid="{EF21FE20-FEED-4424-9AE5-DD847398100A}"/>
    <cellStyle name="Followed Hyperlink 23" xfId="30494" hidden="1" xr:uid="{876F3376-C5BB-4242-B6CA-8D6840E0EE94}"/>
    <cellStyle name="Followed Hyperlink 23" xfId="30548" hidden="1" xr:uid="{587FB614-2468-4F9E-A777-77B89F57A76A}"/>
    <cellStyle name="Followed Hyperlink 23" xfId="30620" hidden="1" xr:uid="{3CA00414-7BFA-4D03-90B3-3D9200979561}"/>
    <cellStyle name="Followed Hyperlink 23" xfId="30674" hidden="1" xr:uid="{17C71D84-625A-41E7-B66F-942F967EA06F}"/>
    <cellStyle name="Followed Hyperlink 23" xfId="30704" hidden="1" xr:uid="{7B48AD8F-FFF9-4AD8-9E58-621CC86057FB}"/>
    <cellStyle name="Followed Hyperlink 23" xfId="29715" hidden="1" xr:uid="{946EFA7B-30B7-43E5-A10B-28DF5D1DAED7}"/>
    <cellStyle name="Followed Hyperlink 23" xfId="29170" hidden="1" xr:uid="{BC063B00-362B-4A41-802A-582B65008B88}"/>
    <cellStyle name="Followed Hyperlink 23" xfId="28727" hidden="1" xr:uid="{6AA8E3B5-8946-4F1D-8CAB-AA8B56EB4D3D}"/>
    <cellStyle name="Followed Hyperlink 23" xfId="29211" hidden="1" xr:uid="{D4EFA961-69B5-443E-9877-561CD1414EF7}"/>
    <cellStyle name="Followed Hyperlink 23" xfId="29338" hidden="1" xr:uid="{DE193269-4233-4CE3-973E-5BDD4D38C88F}"/>
    <cellStyle name="Followed Hyperlink 23" xfId="28932" hidden="1" xr:uid="{9BC253A3-1239-4D64-A3C8-6C3E49EAE8D4}"/>
    <cellStyle name="Followed Hyperlink 23" xfId="29379" hidden="1" xr:uid="{5BA09E3E-55A2-4114-99D1-72EEB1D91A80}"/>
    <cellStyle name="Followed Hyperlink 23" xfId="29422" hidden="1" xr:uid="{A53D4F3A-CCB3-4159-BF0C-3B7C520B27A7}"/>
    <cellStyle name="Followed Hyperlink 23" xfId="29476" hidden="1" xr:uid="{11FB1D15-BCCE-411F-A3A6-AE57BCBDA926}"/>
    <cellStyle name="Followed Hyperlink 23" xfId="29068" hidden="1" xr:uid="{0344E443-0FA4-4B7C-8329-72D965792D9B}"/>
    <cellStyle name="Followed Hyperlink 23" xfId="29533" hidden="1" xr:uid="{3CD3222B-6691-4E29-B911-2C6583E82266}"/>
    <cellStyle name="Followed Hyperlink 23" xfId="29564" hidden="1" xr:uid="{27420795-D939-49D2-BB28-BB7EF1D4EB95}"/>
    <cellStyle name="Followed Hyperlink 23" xfId="29618" hidden="1" xr:uid="{A7B63251-3220-430B-B3C2-62FA70E2FA2F}"/>
    <cellStyle name="Followed Hyperlink 23" xfId="28875" hidden="1" xr:uid="{152BAF54-3C8C-4A23-8CAB-9CDC43C88110}"/>
    <cellStyle name="Followed Hyperlink 23" xfId="28947" hidden="1" xr:uid="{9B171754-F638-45B3-B57B-6674167F4FF3}"/>
    <cellStyle name="Followed Hyperlink 23" xfId="29001" hidden="1" xr:uid="{CF22D20E-D330-45A5-83E4-BB89695A03BD}"/>
    <cellStyle name="Followed Hyperlink 23" xfId="30338" hidden="1" xr:uid="{B2576CCB-B43E-43AE-A8C3-B75BE4071D4A}"/>
    <cellStyle name="Followed Hyperlink 23" xfId="29830" hidden="1" xr:uid="{BA13A3DF-836C-4630-AC3B-8BA6A21B8794}"/>
    <cellStyle name="Followed Hyperlink 23" xfId="29104" hidden="1" xr:uid="{2C0EB662-D4CD-4E55-A1CA-D3844B9F6AAF}"/>
    <cellStyle name="Followed Hyperlink 23" xfId="29883" hidden="1" xr:uid="{947CBD06-3F3A-43DE-B648-336FA4D29ABE}"/>
    <cellStyle name="Followed Hyperlink 23" xfId="29952" hidden="1" xr:uid="{3E3703E0-E419-4E0A-BFDE-9D8714365A0A}"/>
    <cellStyle name="Followed Hyperlink 23" xfId="30006" hidden="1" xr:uid="{A738D21E-DFDA-4C94-AA12-363C0E4532B2}"/>
    <cellStyle name="Followed Hyperlink 23" xfId="29089" hidden="1" xr:uid="{1144244F-AE1A-41DC-BB9C-62A48255151A}"/>
    <cellStyle name="Followed Hyperlink 23" xfId="30051" hidden="1" xr:uid="{A1A294C6-EEF9-4CDA-9813-BD5911416EF8}"/>
    <cellStyle name="Followed Hyperlink 23" xfId="30116" hidden="1" xr:uid="{2A778332-37BD-46AA-B1B6-8B82B480E2EC}"/>
    <cellStyle name="Followed Hyperlink 23" xfId="30170" hidden="1" xr:uid="{DEDDF900-9BB4-44CD-8348-2F00E35932AD}"/>
    <cellStyle name="Followed Hyperlink 23" xfId="29747" hidden="1" xr:uid="{2AC8D6CD-5DE0-411B-BD91-7A1F9581C0DE}"/>
    <cellStyle name="Followed Hyperlink 23" xfId="30212" hidden="1" xr:uid="{18383BD7-1E33-48AC-98C1-37FA6D92B5FF}"/>
    <cellStyle name="Followed Hyperlink 23" xfId="30242" hidden="1" xr:uid="{1DBBE620-C491-4FA3-87F1-C63B796F8904}"/>
    <cellStyle name="Followed Hyperlink 23" xfId="30296" hidden="1" xr:uid="{B1032154-B369-485C-B165-A8D4388C54CF}"/>
    <cellStyle name="Followed Hyperlink 23" xfId="33045" hidden="1" xr:uid="{8FC35957-D7C2-4E25-968C-3520BBD5F33C}"/>
    <cellStyle name="Followed Hyperlink 23" xfId="33075" hidden="1" xr:uid="{B3AF6E2A-F06F-4536-AE55-D38B0F289CEF}"/>
    <cellStyle name="Followed Hyperlink 23" xfId="33129" hidden="1" xr:uid="{3E881158-26AA-4656-9812-CFDBC5B98CD8}"/>
    <cellStyle name="Followed Hyperlink 23" xfId="30987" hidden="1" xr:uid="{DBEBEDA5-5DCD-4C7F-9EC7-B0B8839D9FE9}"/>
    <cellStyle name="Followed Hyperlink 23" xfId="29661" hidden="1" xr:uid="{43F996C6-1269-44DD-8CDD-8092D234974A}"/>
    <cellStyle name="Followed Hyperlink 23" xfId="29776" hidden="1" xr:uid="{49005389-D236-4055-9D81-48B11A8140D8}"/>
    <cellStyle name="Followed Hyperlink 23" xfId="32865" hidden="1" xr:uid="{A1FAB206-AE53-4F4C-9DAE-57C44A765BB7}"/>
    <cellStyle name="Followed Hyperlink 23" xfId="32919" hidden="1" xr:uid="{D55E5B77-A7A6-4215-8758-422162CB3514}"/>
    <cellStyle name="Followed Hyperlink 23" xfId="32991" hidden="1" xr:uid="{032DFF45-C1C9-4733-B7FD-FBB3EA24D6DC}"/>
    <cellStyle name="Followed Hyperlink 23" xfId="28616" hidden="1" xr:uid="{1EABDD9A-52E9-4699-85C8-CB7FB1DF395E}"/>
    <cellStyle name="Followed Hyperlink 23" xfId="27546" hidden="1" xr:uid="{7776AE70-5CA7-445C-87AA-57D4310AE768}"/>
    <cellStyle name="Followed Hyperlink 23" xfId="27502" hidden="1" xr:uid="{2F35B005-853B-45DA-981B-4A72528FF5F7}"/>
    <cellStyle name="Followed Hyperlink 23" xfId="33255" hidden="1" xr:uid="{F1DE31CD-06F7-4AC5-897C-139E673F2B95}"/>
    <cellStyle name="Followed Hyperlink 23" xfId="37835" hidden="1" xr:uid="{D5B05D9C-8D1B-440B-A79F-363113E2EADD}"/>
    <cellStyle name="Followed Hyperlink 23" xfId="37584" hidden="1" xr:uid="{BA8A31F9-C9B6-474F-B675-856B5CFA2262}"/>
    <cellStyle name="Followed Hyperlink 23" xfId="33464" hidden="1" xr:uid="{1AF4722C-35CE-4FF9-87FB-B534F9180AC1}"/>
    <cellStyle name="Followed Hyperlink 23" xfId="33735" hidden="1" xr:uid="{0D6157D8-AB9C-4E92-9AC7-F1C04C11D959}"/>
    <cellStyle name="Followed Hyperlink 23" xfId="33808" hidden="1" xr:uid="{B879DB5C-740B-492E-8E0F-27471A276767}"/>
    <cellStyle name="Followed Hyperlink 23" xfId="33338" hidden="1" xr:uid="{E943D19D-970B-45C0-8A6B-5ADBE5B4EF02}"/>
    <cellStyle name="Followed Hyperlink 23" xfId="33392" hidden="1" xr:uid="{81F49963-5176-4D81-AFA7-D63951F99FBF}"/>
    <cellStyle name="Followed Hyperlink 23" xfId="33513" hidden="1" xr:uid="{F67EC42F-BC30-46D0-ADF4-1768F18F81EC}"/>
    <cellStyle name="Followed Hyperlink 23" xfId="37068" hidden="1" xr:uid="{3242CE00-208E-4679-9D07-0205A2C710A3}"/>
    <cellStyle name="Followed Hyperlink 23" xfId="36444" hidden="1" xr:uid="{C8ABE421-3589-44E1-8125-98B9E328C03D}"/>
    <cellStyle name="Followed Hyperlink 23" xfId="36093" hidden="1" xr:uid="{AEF9E013-33D8-479A-A52F-B4FD25A41D2A}"/>
    <cellStyle name="Followed Hyperlink 23" xfId="36555" hidden="1" xr:uid="{43B0E323-EAE2-48D7-8D09-5C16BB688F7B}"/>
    <cellStyle name="Followed Hyperlink 23" xfId="36586" hidden="1" xr:uid="{E7CA26F4-7380-4EB3-A900-0783B4197BF3}"/>
    <cellStyle name="Followed Hyperlink 23" xfId="36640" hidden="1" xr:uid="{CB50B13B-7428-487A-8327-1F40CF8B43F6}"/>
    <cellStyle name="Followed Hyperlink 23" xfId="36683" hidden="1" xr:uid="{F8F3A61C-C4B6-4F0C-BBF2-737E6B2276C3}"/>
    <cellStyle name="Followed Hyperlink 23" xfId="36737" hidden="1" xr:uid="{E042008E-6C44-4AD7-888F-CA871B794CEF}"/>
    <cellStyle name="Followed Hyperlink 23" xfId="36798" hidden="1" xr:uid="{D6FC3ECA-5B00-4E6D-9FB9-335046471CFA}"/>
    <cellStyle name="Followed Hyperlink 23" xfId="36852" hidden="1" xr:uid="{B2DCA809-3F40-480E-9A80-C5121DEBBA8F}"/>
    <cellStyle name="Followed Hyperlink 23" xfId="36128" hidden="1" xr:uid="{3D1F8AE6-3313-4DE8-8424-20E1637B09B9}"/>
    <cellStyle name="Followed Hyperlink 23" xfId="36902" hidden="1" xr:uid="{DA297BC0-0754-4DA5-A1E9-91E8F434F4B8}"/>
    <cellStyle name="Followed Hyperlink 23" xfId="36970" hidden="1" xr:uid="{9F45EE8B-DB9A-41D3-847A-DA3C6FDD45D2}"/>
    <cellStyle name="Followed Hyperlink 23" xfId="37024" hidden="1" xr:uid="{48EEDB7C-104D-4CC0-BC86-640715A28D06}"/>
    <cellStyle name="Followed Hyperlink 23" xfId="36114" hidden="1" xr:uid="{4AF310C5-C266-4B7F-AF1B-3F5CE8B2B412}"/>
    <cellStyle name="Followed Hyperlink 23" xfId="37133" hidden="1" xr:uid="{A5711737-05A1-4F84-ACFD-F666C29827C7}"/>
    <cellStyle name="Followed Hyperlink 23" xfId="37187" hidden="1" xr:uid="{5F2F799C-3A9F-40E7-B408-3745D37ABD09}"/>
    <cellStyle name="Followed Hyperlink 23" xfId="36769" hidden="1" xr:uid="{AC042ED0-8652-48CF-A98B-74DE4A2DD98E}"/>
    <cellStyle name="Followed Hyperlink 23" xfId="37229" hidden="1" xr:uid="{3CBB52F9-88F7-412F-91F2-74D2C11C3498}"/>
    <cellStyle name="Followed Hyperlink 23" xfId="37259" hidden="1" xr:uid="{AF74AACF-C7C1-4302-815B-7C47D02996F7}"/>
    <cellStyle name="Followed Hyperlink 23" xfId="37313" hidden="1" xr:uid="{455BBD44-ECC7-4E20-ADB5-240DCBC20670}"/>
    <cellStyle name="Followed Hyperlink 23" xfId="36944" hidden="1" xr:uid="{DCAA1C0E-8205-4D3C-BEB0-A406CA587897}"/>
    <cellStyle name="Followed Hyperlink 23" xfId="37355" hidden="1" xr:uid="{F1E0FAB1-E802-467C-823B-6F9A379278BB}"/>
    <cellStyle name="Followed Hyperlink 23" xfId="37384" hidden="1" xr:uid="{A68E7F54-395D-4AE3-A9CD-1CECFBB49735}"/>
    <cellStyle name="Followed Hyperlink 23" xfId="37438" hidden="1" xr:uid="{260623F9-4454-4046-A273-A2567990A7BC}"/>
    <cellStyle name="Followed Hyperlink 23" xfId="37114" hidden="1" xr:uid="{7BACAE8E-A645-4473-8EE7-37B7F6047064}"/>
    <cellStyle name="Followed Hyperlink 23" xfId="37479" hidden="1" xr:uid="{72F2025A-7BE8-45A3-8831-D69BC8A83419}"/>
    <cellStyle name="Followed Hyperlink 23" xfId="36498" hidden="1" xr:uid="{2908719F-35BB-4080-856C-96A8BD906059}"/>
    <cellStyle name="Followed Hyperlink 23" xfId="35902" hidden="1" xr:uid="{77905E0F-C518-471B-84F1-CADABC962F01}"/>
    <cellStyle name="Followed Hyperlink 23" xfId="35973" hidden="1" xr:uid="{AC61FFF8-A878-482B-9DC0-DF46D5560F74}"/>
    <cellStyle name="Followed Hyperlink 23" xfId="36026" hidden="1" xr:uid="{D3E92FAD-A44E-4B56-902A-683A0E551BEB}"/>
    <cellStyle name="Followed Hyperlink 23" xfId="36068" hidden="1" xr:uid="{674ED41C-0890-42E1-978B-4FFCD72AF7CA}"/>
    <cellStyle name="Followed Hyperlink 23" xfId="36140" hidden="1" xr:uid="{70CB38C0-E71F-42D6-B7A3-9D5A6C5033E9}"/>
    <cellStyle name="Followed Hyperlink 23" xfId="36194" hidden="1" xr:uid="{D8B42518-EE27-4833-A01A-C33B04E1102B}"/>
    <cellStyle name="Followed Hyperlink 23" xfId="35755" hidden="1" xr:uid="{019B7C11-C5DF-417F-9153-4C56C29A4436}"/>
    <cellStyle name="Followed Hyperlink 23" xfId="36235" hidden="1" xr:uid="{371C38A9-A7F2-48B7-A422-3DBF969CE5B8}"/>
    <cellStyle name="Followed Hyperlink 23" xfId="36308" hidden="1" xr:uid="{768BABD9-99E8-4B35-BB49-0D0DDE114970}"/>
    <cellStyle name="Followed Hyperlink 23" xfId="36361" hidden="1" xr:uid="{9D03CF9E-5CBC-487E-896D-03BFB4D5A25A}"/>
    <cellStyle name="Followed Hyperlink 23" xfId="35958" hidden="1" xr:uid="{66B795CE-936F-45BC-8D4F-6F81B1DE2BD5}"/>
    <cellStyle name="Followed Hyperlink 23" xfId="36401" hidden="1" xr:uid="{5ECC5030-6C76-4AA1-ABEA-0852AA545880}"/>
    <cellStyle name="Followed Hyperlink 23" xfId="35511" hidden="1" xr:uid="{9064DC0E-84DF-4A5C-820D-773E4963C3F0}"/>
    <cellStyle name="Followed Hyperlink 23" xfId="35563" hidden="1" xr:uid="{79932174-B5A4-42F1-8685-86542D75814C}"/>
    <cellStyle name="Followed Hyperlink 23" xfId="35593" hidden="1" xr:uid="{A5847BBA-35E8-444A-A5D5-0EEAABF21E73}"/>
    <cellStyle name="Followed Hyperlink 23" xfId="35676" hidden="1" xr:uid="{48ABEADB-27DB-4C49-A096-8412A95E5CE1}"/>
    <cellStyle name="Followed Hyperlink 23" xfId="35728" hidden="1" xr:uid="{22946A2A-DE38-42E7-8DB8-6C8882776360}"/>
    <cellStyle name="Followed Hyperlink 23" xfId="35849" hidden="1" xr:uid="{1C3E2756-E88E-4BE4-922A-36685527FD90}"/>
    <cellStyle name="Followed Hyperlink 23" xfId="35439" hidden="1" xr:uid="{81742521-62D8-4318-BE06-0D87540DF871}"/>
    <cellStyle name="Followed Hyperlink 23" xfId="35257" hidden="1" xr:uid="{4919D3EC-90C5-4A59-B217-461BC94ED2F1}"/>
    <cellStyle name="Followed Hyperlink 23" xfId="35481" hidden="1" xr:uid="{918E67C3-6A9F-4122-B01C-4F5C457B5926}"/>
    <cellStyle name="Followed Hyperlink 23" xfId="35800" hidden="1" xr:uid="{7592C97A-7843-4213-8599-7BE75AAA7F8E}"/>
    <cellStyle name="Followed Hyperlink 23" xfId="33976" hidden="1" xr:uid="{9168239B-894C-4096-8E73-FAF0C68C182D}"/>
    <cellStyle name="Followed Hyperlink 23" xfId="34617" hidden="1" xr:uid="{09A29B05-13A7-41BC-AD05-9305B99087FE}"/>
    <cellStyle name="Followed Hyperlink 23" xfId="35057" hidden="1" xr:uid="{75314C25-D9E4-4A84-8D57-8BF619C1FD37}"/>
    <cellStyle name="Followed Hyperlink 23" xfId="35109" hidden="1" xr:uid="{D649A408-9ADD-4DEF-BB5A-CE73BA62088A}"/>
    <cellStyle name="Followed Hyperlink 23" xfId="34788" hidden="1" xr:uid="{C44D0B67-37EF-441E-830A-048A361AFFD6}"/>
    <cellStyle name="Followed Hyperlink 23" xfId="35151" hidden="1" xr:uid="{31AB34AC-1AFF-468F-99AF-02BC99FC3B4B}"/>
    <cellStyle name="Followed Hyperlink 23" xfId="35181" hidden="1" xr:uid="{270095A1-DE1A-4C79-AC94-DFA793DBBB05}"/>
    <cellStyle name="Followed Hyperlink 23" xfId="35234" hidden="1" xr:uid="{81DDF782-9F82-432F-81D8-F6AD07B82139}"/>
    <cellStyle name="Followed Hyperlink 23" xfId="35306" hidden="1" xr:uid="{DDB02D3A-8CAA-480B-A38D-36691B17DEC6}"/>
    <cellStyle name="Followed Hyperlink 23" xfId="35359" hidden="1" xr:uid="{81AF779D-5306-43A4-9732-E0BDC2FC3800}"/>
    <cellStyle name="Followed Hyperlink 23" xfId="35388" hidden="1" xr:uid="{EA0D3B70-F2B0-4D54-83FD-D1629D709FA5}"/>
    <cellStyle name="Followed Hyperlink 23" xfId="34406" hidden="1" xr:uid="{88B0A76E-D122-4B00-AC7E-5997E839FDFD}"/>
    <cellStyle name="Followed Hyperlink 23" xfId="33862" hidden="1" xr:uid="{F5F2686C-F094-42B6-A966-101E297396F1}"/>
    <cellStyle name="Followed Hyperlink 23" xfId="33419" hidden="1" xr:uid="{18C1A55E-75E8-4DA6-AA7D-D33D2A73B593}"/>
    <cellStyle name="Followed Hyperlink 23" xfId="33903" hidden="1" xr:uid="{20CB022B-5A4E-461A-9282-B4C78D89C6E8}"/>
    <cellStyle name="Followed Hyperlink 23" xfId="34030" hidden="1" xr:uid="{352AF948-68B7-4303-B032-AF01EA8A07AB}"/>
    <cellStyle name="Followed Hyperlink 23" xfId="33624" hidden="1" xr:uid="{5C380970-2E18-422D-9B9E-9690D42E4DF7}"/>
    <cellStyle name="Followed Hyperlink 23" xfId="34070" hidden="1" xr:uid="{5A49A3E8-2619-431C-A6A1-F6178C8402DB}"/>
    <cellStyle name="Followed Hyperlink 23" xfId="34113" hidden="1" xr:uid="{FDB053AA-7C95-45E2-B092-B74E46DE4D87}"/>
    <cellStyle name="Followed Hyperlink 23" xfId="34167" hidden="1" xr:uid="{A7CBBD99-7606-4BC7-9A75-E2644DC3BA82}"/>
    <cellStyle name="Followed Hyperlink 23" xfId="33760" hidden="1" xr:uid="{17CD99AD-63F1-49E5-A5FA-BC85923B0B25}"/>
    <cellStyle name="Followed Hyperlink 23" xfId="34224" hidden="1" xr:uid="{DB69B06D-77C0-4D18-85AE-97C7A96A9FF6}"/>
    <cellStyle name="Followed Hyperlink 23" xfId="34255" hidden="1" xr:uid="{7397F8B6-93F0-42F9-8601-32E214B09A09}"/>
    <cellStyle name="Followed Hyperlink 23" xfId="34309" hidden="1" xr:uid="{BDFE44BC-509A-4253-B89F-6E0A8E23248A}"/>
    <cellStyle name="Followed Hyperlink 23" xfId="33567" hidden="1" xr:uid="{34D38B3E-2D44-4226-A3CE-79E6EDD7ECAF}"/>
    <cellStyle name="Followed Hyperlink 23" xfId="33639" hidden="1" xr:uid="{6D62B994-B778-4F93-9F2A-2FA4EC706315}"/>
    <cellStyle name="Followed Hyperlink 23" xfId="33693" hidden="1" xr:uid="{E52429CB-49B4-4BED-8166-821DA9DDA3A8}"/>
    <cellStyle name="Followed Hyperlink 23" xfId="35028" hidden="1" xr:uid="{3B586FC8-FFEB-49C8-9191-A4DB60900469}"/>
    <cellStyle name="Followed Hyperlink 23" xfId="34521" hidden="1" xr:uid="{4BE34DB1-1340-4772-BFFA-D623F7BC85C9}"/>
    <cellStyle name="Followed Hyperlink 23" xfId="33796" hidden="1" xr:uid="{261A6EDA-31DB-4E6E-9ED1-6AF298878408}"/>
    <cellStyle name="Followed Hyperlink 23" xfId="34574" hidden="1" xr:uid="{D2103742-70D4-47CB-A0AD-2E50383D002B}"/>
    <cellStyle name="Followed Hyperlink 23" xfId="34643" hidden="1" xr:uid="{75BBC5CB-DC30-43E1-8AE0-25034FBE075B}"/>
    <cellStyle name="Followed Hyperlink 23" xfId="34697" hidden="1" xr:uid="{D6F194DE-D582-4866-B415-CF1967FC26FE}"/>
    <cellStyle name="Followed Hyperlink 23" xfId="33781" hidden="1" xr:uid="{9DDC8F0F-7F9B-4F4D-89C8-EA5780888FB4}"/>
    <cellStyle name="Followed Hyperlink 23" xfId="34742" hidden="1" xr:uid="{7497315C-614E-4117-9972-06143F809B2C}"/>
    <cellStyle name="Followed Hyperlink 23" xfId="34807" hidden="1" xr:uid="{B102021B-A22F-419C-A19F-D08D17F15B16}"/>
    <cellStyle name="Followed Hyperlink 23" xfId="34860" hidden="1" xr:uid="{59B12731-CF7B-4C69-AF66-5FF83C42F9D1}"/>
    <cellStyle name="Followed Hyperlink 23" xfId="34438" hidden="1" xr:uid="{D355C4E4-939F-45CA-A488-6E8689ACCCEC}"/>
    <cellStyle name="Followed Hyperlink 23" xfId="34902" hidden="1" xr:uid="{A5721C71-B11A-4C00-995A-8D42218C654C}"/>
    <cellStyle name="Followed Hyperlink 23" xfId="34932" hidden="1" xr:uid="{C8DD74FC-488F-4DE9-AF42-5648689E5EEB}"/>
    <cellStyle name="Followed Hyperlink 23" xfId="34986" hidden="1" xr:uid="{3B9B0C74-B58E-4756-9251-53D7833A0289}"/>
    <cellStyle name="Followed Hyperlink 23" xfId="37685" hidden="1" xr:uid="{7A4FCA7B-879A-4F16-9889-B5D8975B5854}"/>
    <cellStyle name="Followed Hyperlink 23" xfId="37713" hidden="1" xr:uid="{B62D0ED2-8D38-4BFA-8998-EC17FD07322F}"/>
    <cellStyle name="Followed Hyperlink 23" xfId="37767" hidden="1" xr:uid="{0D18E25B-5B9C-4C30-8624-2153159ED003}"/>
    <cellStyle name="Followed Hyperlink 23" xfId="35647" hidden="1" xr:uid="{BB57D7E4-9B7A-4131-A3ED-24B68DB463AC}"/>
    <cellStyle name="Followed Hyperlink 23" xfId="34352" hidden="1" xr:uid="{C316419B-C007-4E87-9563-39C15090CEED}"/>
    <cellStyle name="Followed Hyperlink 23" xfId="34467" hidden="1" xr:uid="{FB296CDE-C7E9-4276-9154-2797D4F04C37}"/>
    <cellStyle name="Followed Hyperlink 23" xfId="37508" hidden="1" xr:uid="{441D7D04-E630-4810-A4A2-EEF796606845}"/>
    <cellStyle name="Followed Hyperlink 23" xfId="37561" hidden="1" xr:uid="{5A22BC91-40DE-486B-8684-941237E105CA}"/>
    <cellStyle name="Followed Hyperlink 23" xfId="37632" hidden="1" xr:uid="{D9A6013D-5CB5-4DE0-B364-74E0F8C6D67D}"/>
    <cellStyle name="Followed Hyperlink 23" xfId="33308" hidden="1" xr:uid="{078A0DB1-C2A3-41EA-A334-FC1C91223E8A}"/>
    <cellStyle name="Followed Hyperlink 23" xfId="33286" hidden="1" xr:uid="{AC1DD3E9-93E3-4FF7-AD26-33DCED60ACF4}"/>
    <cellStyle name="Followed Hyperlink 23" xfId="30908" hidden="1" xr:uid="{28598964-B3C6-4DFE-B336-C0EEA16B7755}"/>
    <cellStyle name="Followed Hyperlink 23" xfId="37886" xr:uid="{ED004039-B329-4C7D-BB8C-73CD81C5BC59}"/>
    <cellStyle name="Followed Hyperlink 24" xfId="3734" hidden="1" xr:uid="{00000000-0005-0000-0000-000008070000}"/>
    <cellStyle name="Followed Hyperlink 24" xfId="3139" hidden="1" xr:uid="{00000000-0005-0000-0000-000009070000}"/>
    <cellStyle name="Followed Hyperlink 24" xfId="3787" hidden="1" xr:uid="{00000000-0005-0000-0000-00000A070000}"/>
    <cellStyle name="Followed Hyperlink 24" xfId="3854" hidden="1" xr:uid="{00000000-0005-0000-0000-00000B070000}"/>
    <cellStyle name="Followed Hyperlink 24" xfId="3910" hidden="1" xr:uid="{00000000-0005-0000-0000-00000C070000}"/>
    <cellStyle name="Followed Hyperlink 24" xfId="3554" hidden="1" xr:uid="{00000000-0005-0000-0000-00000D070000}"/>
    <cellStyle name="Followed Hyperlink 24" xfId="3955" hidden="1" xr:uid="{00000000-0005-0000-0000-00000E070000}"/>
    <cellStyle name="Followed Hyperlink 24" xfId="4018" hidden="1" xr:uid="{00000000-0005-0000-0000-00000F070000}"/>
    <cellStyle name="Followed Hyperlink 24" xfId="4074" hidden="1" xr:uid="{00000000-0005-0000-0000-000010070000}"/>
    <cellStyle name="Followed Hyperlink 24" xfId="3668" hidden="1" xr:uid="{00000000-0005-0000-0000-000011070000}"/>
    <cellStyle name="Followed Hyperlink 24" xfId="4116" hidden="1" xr:uid="{00000000-0005-0000-0000-000012070000}"/>
    <cellStyle name="Followed Hyperlink 24" xfId="4144" hidden="1" xr:uid="{00000000-0005-0000-0000-000013070000}"/>
    <cellStyle name="Followed Hyperlink 24" xfId="4200" hidden="1" xr:uid="{00000000-0005-0000-0000-000014070000}"/>
    <cellStyle name="Followed Hyperlink 24" xfId="3839" hidden="1" xr:uid="{00000000-0005-0000-0000-000015070000}"/>
    <cellStyle name="Followed Hyperlink 24" xfId="4270" hidden="1" xr:uid="{00000000-0005-0000-0000-000017070000}"/>
    <cellStyle name="Followed Hyperlink 24" xfId="4326" hidden="1" xr:uid="{00000000-0005-0000-0000-000018070000}"/>
    <cellStyle name="Followed Hyperlink 24" xfId="4003" hidden="1" xr:uid="{00000000-0005-0000-0000-000019070000}"/>
    <cellStyle name="Followed Hyperlink 24" xfId="4396" hidden="1" xr:uid="{00000000-0005-0000-0000-00001B070000}"/>
    <cellStyle name="Followed Hyperlink 24" xfId="4452" hidden="1" xr:uid="{00000000-0005-0000-0000-00001C070000}"/>
    <cellStyle name="Followed Hyperlink 24" xfId="4578" hidden="1" xr:uid="{00000000-0005-0000-0000-00001E070000}"/>
    <cellStyle name="Followed Hyperlink 24" xfId="4606" hidden="1" xr:uid="{00000000-0005-0000-0000-00001F070000}"/>
    <cellStyle name="Followed Hyperlink 24" xfId="4662" hidden="1" xr:uid="{00000000-0005-0000-0000-000020070000}"/>
    <cellStyle name="Followed Hyperlink 24" xfId="4510" hidden="1" xr:uid="{00000000-0005-0000-0000-000021070000}"/>
    <cellStyle name="Followed Hyperlink 24" xfId="4704" hidden="1" xr:uid="{00000000-0005-0000-0000-000022070000}"/>
    <cellStyle name="Followed Hyperlink 24" xfId="4732" hidden="1" xr:uid="{00000000-0005-0000-0000-000023070000}"/>
    <cellStyle name="Followed Hyperlink 24" xfId="4522" hidden="1" xr:uid="{00000000-0005-0000-0000-00001D070000}"/>
    <cellStyle name="Followed Hyperlink 24" xfId="2834" hidden="1" xr:uid="{00000000-0005-0000-0000-0000FD060000}"/>
    <cellStyle name="Followed Hyperlink 24" xfId="4242" hidden="1" xr:uid="{00000000-0005-0000-0000-000016070000}"/>
    <cellStyle name="Followed Hyperlink 24" xfId="2626" hidden="1" xr:uid="{00000000-0005-0000-0000-0000F9060000}"/>
    <cellStyle name="Followed Hyperlink 24" xfId="3115" hidden="1" xr:uid="{00000000-0005-0000-0000-0000FA060000}"/>
    <cellStyle name="Followed Hyperlink 24" xfId="3186" hidden="1" xr:uid="{00000000-0005-0000-0000-0000FB060000}"/>
    <cellStyle name="Followed Hyperlink 24" xfId="3242" hidden="1" xr:uid="{00000000-0005-0000-0000-0000FC060000}"/>
    <cellStyle name="Followed Hyperlink 24" xfId="3283" hidden="1" xr:uid="{00000000-0005-0000-0000-0000FE060000}"/>
    <cellStyle name="Followed Hyperlink 24" xfId="3324" hidden="1" xr:uid="{00000000-0005-0000-0000-0000FF060000}"/>
    <cellStyle name="Followed Hyperlink 24" xfId="3380" hidden="1" xr:uid="{00000000-0005-0000-0000-000000070000}"/>
    <cellStyle name="Followed Hyperlink 24" xfId="2970" hidden="1" xr:uid="{00000000-0005-0000-0000-000001070000}"/>
    <cellStyle name="Followed Hyperlink 24" xfId="3437" hidden="1" xr:uid="{00000000-0005-0000-0000-000002070000}"/>
    <cellStyle name="Followed Hyperlink 24" xfId="3466" hidden="1" xr:uid="{00000000-0005-0000-0000-000003070000}"/>
    <cellStyle name="Followed Hyperlink 24" xfId="3522" hidden="1" xr:uid="{00000000-0005-0000-0000-000004070000}"/>
    <cellStyle name="Followed Hyperlink 24" xfId="3563" hidden="1" xr:uid="{00000000-0005-0000-0000-000005070000}"/>
    <cellStyle name="Followed Hyperlink 24" xfId="3619" hidden="1" xr:uid="{00000000-0005-0000-0000-000006070000}"/>
    <cellStyle name="Followed Hyperlink 24" xfId="3678" hidden="1" xr:uid="{00000000-0005-0000-0000-000007070000}"/>
    <cellStyle name="Followed Hyperlink 24" xfId="2779" hidden="1" xr:uid="{00000000-0005-0000-0000-0000F2060000}"/>
    <cellStyle name="Followed Hyperlink 24" xfId="2849" hidden="1" xr:uid="{00000000-0005-0000-0000-0000F3060000}"/>
    <cellStyle name="Followed Hyperlink 24" xfId="2905" hidden="1" xr:uid="{00000000-0005-0000-0000-0000F4060000}"/>
    <cellStyle name="Followed Hyperlink 24" xfId="2711" hidden="1" xr:uid="{00000000-0005-0000-0000-0000F5060000}"/>
    <cellStyle name="Followed Hyperlink 24" xfId="2947" hidden="1" xr:uid="{00000000-0005-0000-0000-0000F6060000}"/>
    <cellStyle name="Followed Hyperlink 24" xfId="3018" hidden="1" xr:uid="{00000000-0005-0000-0000-0000F7060000}"/>
    <cellStyle name="Followed Hyperlink 24" xfId="2548" hidden="1" xr:uid="{00000000-0005-0000-0000-0000EF060000}"/>
    <cellStyle name="Followed Hyperlink 24" xfId="2604" hidden="1" xr:uid="{00000000-0005-0000-0000-0000F0060000}"/>
    <cellStyle name="Followed Hyperlink 24" xfId="2723" hidden="1" xr:uid="{00000000-0005-0000-0000-0000F1060000}"/>
    <cellStyle name="Followed Hyperlink 24" xfId="2463" hidden="1" xr:uid="{00000000-0005-0000-0000-0000ED060000}"/>
    <cellStyle name="Followed Hyperlink 24" xfId="2519" hidden="1" xr:uid="{00000000-0005-0000-0000-0000EE060000}"/>
    <cellStyle name="Followed Hyperlink 24" xfId="2411" hidden="1" xr:uid="{00000000-0005-0000-0000-0000EC060000}"/>
    <cellStyle name="Followed Hyperlink 24" xfId="3074" hidden="1" xr:uid="{00000000-0005-0000-0000-0000F8060000}"/>
    <cellStyle name="Followed Hyperlink 24" xfId="4368" hidden="1" xr:uid="{00000000-0005-0000-0000-00001A070000}"/>
    <cellStyle name="Followed Hyperlink 24" xfId="1462" hidden="1" xr:uid="{00000000-0005-0000-0000-0000DD060000}"/>
    <cellStyle name="Followed Hyperlink 24" xfId="249" hidden="1" xr:uid="{00000000-0005-0000-0000-0000C1060000}"/>
    <cellStyle name="Followed Hyperlink 24" xfId="738" hidden="1" xr:uid="{00000000-0005-0000-0000-0000C2060000}"/>
    <cellStyle name="Followed Hyperlink 24" xfId="809" hidden="1" xr:uid="{00000000-0005-0000-0000-0000C3060000}"/>
    <cellStyle name="Followed Hyperlink 24" xfId="865" hidden="1" xr:uid="{00000000-0005-0000-0000-0000C4060000}"/>
    <cellStyle name="Followed Hyperlink 24" xfId="457" hidden="1" xr:uid="{00000000-0005-0000-0000-0000C5060000}"/>
    <cellStyle name="Followed Hyperlink 24" xfId="906" hidden="1" xr:uid="{00000000-0005-0000-0000-0000C6060000}"/>
    <cellStyle name="Followed Hyperlink 24" xfId="947" hidden="1" xr:uid="{00000000-0005-0000-0000-0000C7060000}"/>
    <cellStyle name="Followed Hyperlink 24" xfId="1003" hidden="1" xr:uid="{00000000-0005-0000-0000-0000C8060000}"/>
    <cellStyle name="Followed Hyperlink 24" xfId="593" hidden="1" xr:uid="{00000000-0005-0000-0000-0000C9060000}"/>
    <cellStyle name="Followed Hyperlink 24" xfId="1060" hidden="1" xr:uid="{00000000-0005-0000-0000-0000CA060000}"/>
    <cellStyle name="Followed Hyperlink 24" xfId="1089" hidden="1" xr:uid="{00000000-0005-0000-0000-0000CB060000}"/>
    <cellStyle name="Followed Hyperlink 24" xfId="1145" hidden="1" xr:uid="{00000000-0005-0000-0000-0000CC060000}"/>
    <cellStyle name="Followed Hyperlink 24" xfId="1186" hidden="1" xr:uid="{00000000-0005-0000-0000-0000CD060000}"/>
    <cellStyle name="Followed Hyperlink 24" xfId="402" hidden="1" xr:uid="{00000000-0005-0000-0000-0000BA060000}"/>
    <cellStyle name="Followed Hyperlink 24" xfId="472" hidden="1" xr:uid="{00000000-0005-0000-0000-0000BB060000}"/>
    <cellStyle name="Followed Hyperlink 24" xfId="528" hidden="1" xr:uid="{00000000-0005-0000-0000-0000BC060000}"/>
    <cellStyle name="Followed Hyperlink 24" xfId="334" hidden="1" xr:uid="{00000000-0005-0000-0000-0000BD060000}"/>
    <cellStyle name="Followed Hyperlink 24" xfId="570" hidden="1" xr:uid="{00000000-0005-0000-0000-0000BE060000}"/>
    <cellStyle name="Followed Hyperlink 24" xfId="641" hidden="1" xr:uid="{00000000-0005-0000-0000-0000BF060000}"/>
    <cellStyle name="Followed Hyperlink 24" xfId="171" hidden="1" xr:uid="{00000000-0005-0000-0000-0000B7060000}"/>
    <cellStyle name="Followed Hyperlink 24" xfId="227" hidden="1" xr:uid="{00000000-0005-0000-0000-0000B8060000}"/>
    <cellStyle name="Followed Hyperlink 24" xfId="346" hidden="1" xr:uid="{00000000-0005-0000-0000-0000B9060000}"/>
    <cellStyle name="Followed Hyperlink 24" xfId="87" hidden="1" xr:uid="{00000000-0005-0000-0000-0000B5060000}"/>
    <cellStyle name="Followed Hyperlink 24" xfId="143" hidden="1" xr:uid="{00000000-0005-0000-0000-0000B6060000}"/>
    <cellStyle name="Followed Hyperlink 24" xfId="59" hidden="1" xr:uid="{00000000-0005-0000-0000-0000B4060000}"/>
    <cellStyle name="Followed Hyperlink 24" xfId="697" hidden="1" xr:uid="{00000000-0005-0000-0000-0000C0060000}"/>
    <cellStyle name="Followed Hyperlink 24" xfId="1626" hidden="1" xr:uid="{00000000-0005-0000-0000-0000E1060000}"/>
    <cellStyle name="Followed Hyperlink 24" xfId="1242" hidden="1" xr:uid="{00000000-0005-0000-0000-0000CE060000}"/>
    <cellStyle name="Followed Hyperlink 24" xfId="1823" hidden="1" xr:uid="{00000000-0005-0000-0000-0000DC060000}"/>
    <cellStyle name="Followed Hyperlink 24" xfId="1865" hidden="1" xr:uid="{00000000-0005-0000-0000-0000DE060000}"/>
    <cellStyle name="Followed Hyperlink 24" xfId="1893" hidden="1" xr:uid="{00000000-0005-0000-0000-0000DF060000}"/>
    <cellStyle name="Followed Hyperlink 24" xfId="1949" hidden="1" xr:uid="{00000000-0005-0000-0000-0000E0060000}"/>
    <cellStyle name="Followed Hyperlink 24" xfId="1991" hidden="1" xr:uid="{00000000-0005-0000-0000-0000E2060000}"/>
    <cellStyle name="Followed Hyperlink 24" xfId="2019" hidden="1" xr:uid="{00000000-0005-0000-0000-0000E3060000}"/>
    <cellStyle name="Followed Hyperlink 24" xfId="2075" hidden="1" xr:uid="{00000000-0005-0000-0000-0000E4060000}"/>
    <cellStyle name="Followed Hyperlink 24" xfId="2145" hidden="1" xr:uid="{00000000-0005-0000-0000-0000E5060000}"/>
    <cellStyle name="Followed Hyperlink 24" xfId="2201" hidden="1" xr:uid="{00000000-0005-0000-0000-0000E6060000}"/>
    <cellStyle name="Followed Hyperlink 24" xfId="2229" hidden="1" xr:uid="{00000000-0005-0000-0000-0000E7060000}"/>
    <cellStyle name="Followed Hyperlink 24" xfId="2285" hidden="1" xr:uid="{00000000-0005-0000-0000-0000E8060000}"/>
    <cellStyle name="Followed Hyperlink 24" xfId="2133" hidden="1" xr:uid="{00000000-0005-0000-0000-0000E9060000}"/>
    <cellStyle name="Followed Hyperlink 24" xfId="2327" hidden="1" xr:uid="{00000000-0005-0000-0000-0000EA060000}"/>
    <cellStyle name="Followed Hyperlink 24" xfId="2355" hidden="1" xr:uid="{00000000-0005-0000-0000-0000EB060000}"/>
    <cellStyle name="Followed Hyperlink 24" xfId="1177" hidden="1" xr:uid="{00000000-0005-0000-0000-0000D5060000}"/>
    <cellStyle name="Followed Hyperlink 24" xfId="1578" hidden="1" xr:uid="{00000000-0005-0000-0000-0000D6060000}"/>
    <cellStyle name="Followed Hyperlink 24" xfId="1641" hidden="1" xr:uid="{00000000-0005-0000-0000-0000D7060000}"/>
    <cellStyle name="Followed Hyperlink 24" xfId="1697" hidden="1" xr:uid="{00000000-0005-0000-0000-0000D8060000}"/>
    <cellStyle name="Followed Hyperlink 24" xfId="1291" hidden="1" xr:uid="{00000000-0005-0000-0000-0000D9060000}"/>
    <cellStyle name="Followed Hyperlink 24" xfId="1739" hidden="1" xr:uid="{00000000-0005-0000-0000-0000DA060000}"/>
    <cellStyle name="Followed Hyperlink 24" xfId="1767" hidden="1" xr:uid="{00000000-0005-0000-0000-0000DB060000}"/>
    <cellStyle name="Followed Hyperlink 24" xfId="1410" hidden="1" xr:uid="{00000000-0005-0000-0000-0000D2060000}"/>
    <cellStyle name="Followed Hyperlink 24" xfId="1477" hidden="1" xr:uid="{00000000-0005-0000-0000-0000D3060000}"/>
    <cellStyle name="Followed Hyperlink 24" xfId="1533" hidden="1" xr:uid="{00000000-0005-0000-0000-0000D4060000}"/>
    <cellStyle name="Followed Hyperlink 24" xfId="1357" hidden="1" xr:uid="{00000000-0005-0000-0000-0000D0060000}"/>
    <cellStyle name="Followed Hyperlink 24" xfId="762" hidden="1" xr:uid="{00000000-0005-0000-0000-0000D1060000}"/>
    <cellStyle name="Followed Hyperlink 24" xfId="1301" hidden="1" xr:uid="{00000000-0005-0000-0000-0000CF060000}"/>
    <cellStyle name="Followed Hyperlink 24" xfId="4788" hidden="1" xr:uid="{00000000-0005-0000-0000-000024070000}"/>
    <cellStyle name="Followed Hyperlink 24" xfId="7958" hidden="1" xr:uid="{6D7D6F72-C793-4649-B2FB-9B0AA8F11D9D}"/>
    <cellStyle name="Followed Hyperlink 24" xfId="8606" hidden="1" xr:uid="{4B9DC0A6-AD0B-4AF3-8DE3-B13C9D91CAB4}"/>
    <cellStyle name="Followed Hyperlink 24" xfId="8673" hidden="1" xr:uid="{FBCE3CDA-00B8-4682-A111-6CBD70B2570C}"/>
    <cellStyle name="Followed Hyperlink 24" xfId="8729" hidden="1" xr:uid="{0C046E22-4FAB-4AA2-B7F4-09A0E3431AB9}"/>
    <cellStyle name="Followed Hyperlink 24" xfId="8373" hidden="1" xr:uid="{0C800839-7884-441B-A7FE-BF44591879D7}"/>
    <cellStyle name="Followed Hyperlink 24" xfId="8774" hidden="1" xr:uid="{0DA896EF-67B0-4A8C-AB99-A1C76BE04A2F}"/>
    <cellStyle name="Followed Hyperlink 24" xfId="8837" hidden="1" xr:uid="{CC7DC467-6F56-4928-BB88-8266D52743F5}"/>
    <cellStyle name="Followed Hyperlink 24" xfId="8893" hidden="1" xr:uid="{6CDCD158-6CDD-47FD-8258-B097C7316D91}"/>
    <cellStyle name="Followed Hyperlink 24" xfId="8487" hidden="1" xr:uid="{8E31786C-0232-4B3A-8A81-9DBEACF7B822}"/>
    <cellStyle name="Followed Hyperlink 24" xfId="8935" hidden="1" xr:uid="{FB7A0C11-05F9-41AF-90A9-B6CDBA9B88AC}"/>
    <cellStyle name="Followed Hyperlink 24" xfId="8963" hidden="1" xr:uid="{75CB055C-397E-46D1-9A08-8E0715797E06}"/>
    <cellStyle name="Followed Hyperlink 24" xfId="9019" hidden="1" xr:uid="{4B755053-C7F8-401F-9A62-8F9F364B42FF}"/>
    <cellStyle name="Followed Hyperlink 24" xfId="8658" hidden="1" xr:uid="{EDAF296C-74D1-4156-9761-FD61CF9F3EDD}"/>
    <cellStyle name="Followed Hyperlink 24" xfId="9089" hidden="1" xr:uid="{45DEADB3-2670-4B74-8D57-298844FB613D}"/>
    <cellStyle name="Followed Hyperlink 24" xfId="9145" hidden="1" xr:uid="{1C632E5B-BB5C-4E91-8018-9677D387D3C7}"/>
    <cellStyle name="Followed Hyperlink 24" xfId="8822" hidden="1" xr:uid="{5DA6282A-B0A9-4B9C-806E-CB02B168F7D7}"/>
    <cellStyle name="Followed Hyperlink 24" xfId="9215" hidden="1" xr:uid="{DE24DB14-6F8F-4EB5-AD5D-ED86F14C39E8}"/>
    <cellStyle name="Followed Hyperlink 24" xfId="9271" hidden="1" xr:uid="{402D1616-04A5-4570-B34B-45460170626D}"/>
    <cellStyle name="Followed Hyperlink 24" xfId="9397" hidden="1" xr:uid="{F79FB3E4-2863-4585-B0BA-F8D27B4C0BE0}"/>
    <cellStyle name="Followed Hyperlink 24" xfId="9425" hidden="1" xr:uid="{DCEC249A-98D7-42E7-90C3-B71C29D5D3AE}"/>
    <cellStyle name="Followed Hyperlink 24" xfId="9481" hidden="1" xr:uid="{EF43AB3D-2C59-416C-AD5E-C9EBC4070B94}"/>
    <cellStyle name="Followed Hyperlink 24" xfId="9329" hidden="1" xr:uid="{C0F6621D-4C7C-4C91-8883-7A083A617773}"/>
    <cellStyle name="Followed Hyperlink 24" xfId="9523" hidden="1" xr:uid="{80BAD589-0C94-4879-8E1F-C0A230F6510E}"/>
    <cellStyle name="Followed Hyperlink 24" xfId="9551" hidden="1" xr:uid="{56AE3701-0182-4630-95EF-95A18604CEF6}"/>
    <cellStyle name="Followed Hyperlink 24" xfId="9341" hidden="1" xr:uid="{4722009E-6FDD-468D-A469-4C418B9CEFD7}"/>
    <cellStyle name="Followed Hyperlink 24" xfId="7653" hidden="1" xr:uid="{EFA160CE-3F4D-4638-BC01-7DE53EAF344D}"/>
    <cellStyle name="Followed Hyperlink 24" xfId="9061" hidden="1" xr:uid="{FAB8436A-76CF-4241-A380-876D06AA61A1}"/>
    <cellStyle name="Followed Hyperlink 24" xfId="7445" hidden="1" xr:uid="{BC571F23-E455-4B19-B52A-3B31F2EF2F8E}"/>
    <cellStyle name="Followed Hyperlink 24" xfId="7934" hidden="1" xr:uid="{BBF150B9-1485-4F6F-AF1D-7149AAB57584}"/>
    <cellStyle name="Followed Hyperlink 24" xfId="8005" hidden="1" xr:uid="{4E1EF4E7-602E-40B2-AAFE-8A0BCE436FFC}"/>
    <cellStyle name="Followed Hyperlink 24" xfId="8061" hidden="1" xr:uid="{8D13D5FC-2BFD-44D5-8B56-5513F3AB4363}"/>
    <cellStyle name="Followed Hyperlink 24" xfId="8102" hidden="1" xr:uid="{CE66E8E5-F380-4837-8AC2-7CE240185967}"/>
    <cellStyle name="Followed Hyperlink 24" xfId="8143" hidden="1" xr:uid="{63579F89-DD6D-44E7-8409-5837911D295E}"/>
    <cellStyle name="Followed Hyperlink 24" xfId="8199" hidden="1" xr:uid="{C0505117-9014-4DEC-B7A6-AA8783FFD57C}"/>
    <cellStyle name="Followed Hyperlink 24" xfId="7789" hidden="1" xr:uid="{BAD0BFC0-54AD-4BB0-9D83-DC7A10EE3F90}"/>
    <cellStyle name="Followed Hyperlink 24" xfId="8256" hidden="1" xr:uid="{B581FED8-C4AF-4FF4-8F48-1042A11E3E9F}"/>
    <cellStyle name="Followed Hyperlink 24" xfId="8285" hidden="1" xr:uid="{38503CB7-2230-43FE-8F62-9625E2F00E10}"/>
    <cellStyle name="Followed Hyperlink 24" xfId="8341" hidden="1" xr:uid="{692834A6-7CAF-4DAC-9829-778623420049}"/>
    <cellStyle name="Followed Hyperlink 24" xfId="8382" hidden="1" xr:uid="{C07F7BFF-0FC6-4969-AC5D-BEC754DDB0C8}"/>
    <cellStyle name="Followed Hyperlink 24" xfId="8438" hidden="1" xr:uid="{237B0720-AB30-443C-82A1-0B20C452BAB9}"/>
    <cellStyle name="Followed Hyperlink 24" xfId="8497" hidden="1" xr:uid="{445E0A64-DFAC-4D11-8DE5-F78AE5057567}"/>
    <cellStyle name="Followed Hyperlink 24" xfId="7598" hidden="1" xr:uid="{350C52E4-E0A3-476F-94A7-00B93A5225FE}"/>
    <cellStyle name="Followed Hyperlink 24" xfId="7668" hidden="1" xr:uid="{8FBE3BCA-6AB6-48F7-BA4D-4C8279E7B4C6}"/>
    <cellStyle name="Followed Hyperlink 24" xfId="7724" hidden="1" xr:uid="{D64B100F-D41D-4882-8A6C-4A628FE2B6EC}"/>
    <cellStyle name="Followed Hyperlink 24" xfId="7530" hidden="1" xr:uid="{6B60BC97-7953-4919-B3AF-1A68BA05EE6E}"/>
    <cellStyle name="Followed Hyperlink 24" xfId="7766" hidden="1" xr:uid="{5F0A2BEB-E939-4F8F-9C8F-77F8228EBB95}"/>
    <cellStyle name="Followed Hyperlink 24" xfId="7837" hidden="1" xr:uid="{67BC4B46-9E8D-4B81-B479-2C145179239A}"/>
    <cellStyle name="Followed Hyperlink 24" xfId="7367" hidden="1" xr:uid="{D00634F2-761F-4870-BBFF-7B0A6C1D58C2}"/>
    <cellStyle name="Followed Hyperlink 24" xfId="7423" hidden="1" xr:uid="{ED449B09-5F5A-4FE1-A035-9C926210B418}"/>
    <cellStyle name="Followed Hyperlink 24" xfId="7542" hidden="1" xr:uid="{BD9CEB8F-DD78-4FD5-8C41-F013212D7F68}"/>
    <cellStyle name="Followed Hyperlink 24" xfId="7283" hidden="1" xr:uid="{D1CBE623-BD55-44E0-AA4E-5FB0B8A5AC4B}"/>
    <cellStyle name="Followed Hyperlink 24" xfId="7339" hidden="1" xr:uid="{FA87900C-50F2-47BA-B097-562DFD75EC01}"/>
    <cellStyle name="Followed Hyperlink 24" xfId="7234" hidden="1" xr:uid="{606F99DE-A7F1-4CB9-9AE9-BF5E22F2AB62}"/>
    <cellStyle name="Followed Hyperlink 24" xfId="7893" hidden="1" xr:uid="{2BE8D5D3-235C-48A5-9AE0-D16570423C22}"/>
    <cellStyle name="Followed Hyperlink 24" xfId="9187" hidden="1" xr:uid="{5504F2E6-352E-4624-9B04-FEE5FAC42D64}"/>
    <cellStyle name="Followed Hyperlink 24" xfId="6285" hidden="1" xr:uid="{5F59BFCE-EA59-44B4-8704-290E3B1AF7EC}"/>
    <cellStyle name="Followed Hyperlink 24" xfId="5072" hidden="1" xr:uid="{7E2AECA6-3442-4A70-A9F3-AF7F38545172}"/>
    <cellStyle name="Followed Hyperlink 24" xfId="5561" hidden="1" xr:uid="{CC69A01D-3764-4719-A5C8-AEBA6E8A953A}"/>
    <cellStyle name="Followed Hyperlink 24" xfId="5632" hidden="1" xr:uid="{7F493DA8-86E7-407A-89EA-983F0FDF69B7}"/>
    <cellStyle name="Followed Hyperlink 24" xfId="5688" hidden="1" xr:uid="{F41BD6C5-5491-4282-8357-656B1F5A47B1}"/>
    <cellStyle name="Followed Hyperlink 24" xfId="5280" hidden="1" xr:uid="{28451CB2-C31E-4B98-A608-72A2A584E4B4}"/>
    <cellStyle name="Followed Hyperlink 24" xfId="5729" hidden="1" xr:uid="{F60004EB-1F09-4FD5-98E5-5997C5BDA737}"/>
    <cellStyle name="Followed Hyperlink 24" xfId="5770" hidden="1" xr:uid="{FEB23B8D-A5D9-40F3-B9D3-6FF4A32C0811}"/>
    <cellStyle name="Followed Hyperlink 24" xfId="5826" hidden="1" xr:uid="{E103B07E-2452-4A3E-8FFC-BD2B6C95CC20}"/>
    <cellStyle name="Followed Hyperlink 24" xfId="5416" hidden="1" xr:uid="{EC8C239F-D3A6-42DF-9D2D-7F448269DD0B}"/>
    <cellStyle name="Followed Hyperlink 24" xfId="5883" hidden="1" xr:uid="{AB7611F3-D112-46D0-B955-5F30A781A487}"/>
    <cellStyle name="Followed Hyperlink 24" xfId="5912" hidden="1" xr:uid="{BE167163-ADCA-4563-B2A5-BFAFC0219209}"/>
    <cellStyle name="Followed Hyperlink 24" xfId="5968" hidden="1" xr:uid="{969AD675-9F40-45BB-86AD-E2A098D7A6FE}"/>
    <cellStyle name="Followed Hyperlink 24" xfId="6009" hidden="1" xr:uid="{236585E9-44AE-4CFF-B4FA-983EE2A7EB96}"/>
    <cellStyle name="Followed Hyperlink 24" xfId="5225" hidden="1" xr:uid="{6BDC6069-CD3F-4C76-81ED-F39AADA6E00A}"/>
    <cellStyle name="Followed Hyperlink 24" xfId="5295" hidden="1" xr:uid="{0BE27B10-282A-4043-BAF3-0EA8B7E69C11}"/>
    <cellStyle name="Followed Hyperlink 24" xfId="5351" hidden="1" xr:uid="{F2D4EE86-7E5F-4F08-B4B0-F8058CACB51D}"/>
    <cellStyle name="Followed Hyperlink 24" xfId="5157" hidden="1" xr:uid="{82810572-AAC7-4A11-A6E6-E69EDBD4AEBE}"/>
    <cellStyle name="Followed Hyperlink 24" xfId="5393" hidden="1" xr:uid="{1BCEE800-3C1E-4DDA-B008-46DC26AAB2F4}"/>
    <cellStyle name="Followed Hyperlink 24" xfId="5464" hidden="1" xr:uid="{0E955253-9821-4797-A2B3-AFF11D22EE5C}"/>
    <cellStyle name="Followed Hyperlink 24" xfId="4994" hidden="1" xr:uid="{AD1547CA-8A61-4DC5-8D51-8D535AA49944}"/>
    <cellStyle name="Followed Hyperlink 24" xfId="5050" hidden="1" xr:uid="{FF68B104-98F6-49D1-9AB5-371E7313F340}"/>
    <cellStyle name="Followed Hyperlink 24" xfId="5169" hidden="1" xr:uid="{BECBB201-2E67-4AC7-B2AD-3EE8CC95C79C}"/>
    <cellStyle name="Followed Hyperlink 24" xfId="4910" hidden="1" xr:uid="{82CA6432-52F0-4F1D-A744-DA540FDADE67}"/>
    <cellStyle name="Followed Hyperlink 24" xfId="4966" hidden="1" xr:uid="{B56472ED-AD03-4603-A9CE-2CCA560DCAF2}"/>
    <cellStyle name="Followed Hyperlink 24" xfId="4882" hidden="1" xr:uid="{74CD788A-D75E-4BDC-8EEB-F2D9B4B1C0AE}"/>
    <cellStyle name="Followed Hyperlink 24" xfId="5520" hidden="1" xr:uid="{C4D91247-673D-446E-B456-130C6251A696}"/>
    <cellStyle name="Followed Hyperlink 24" xfId="6449" hidden="1" xr:uid="{C4D1B252-8C0B-4421-9D6E-211BB102D774}"/>
    <cellStyle name="Followed Hyperlink 24" xfId="6065" hidden="1" xr:uid="{E5EFCD73-C588-4C43-B612-3208E0D3A1DC}"/>
    <cellStyle name="Followed Hyperlink 24" xfId="6646" hidden="1" xr:uid="{BE98EC71-6986-43F2-B1B4-E2B55B31DACB}"/>
    <cellStyle name="Followed Hyperlink 24" xfId="6688" hidden="1" xr:uid="{E58CDFE8-5017-4639-BFBD-4421773D79A1}"/>
    <cellStyle name="Followed Hyperlink 24" xfId="6716" hidden="1" xr:uid="{5CDB7AD7-1C31-42A9-BCD9-302F96FA0286}"/>
    <cellStyle name="Followed Hyperlink 24" xfId="6772" hidden="1" xr:uid="{36062988-9472-49C2-A79A-C76633CFC60F}"/>
    <cellStyle name="Followed Hyperlink 24" xfId="6814" hidden="1" xr:uid="{A9D6DCE7-59C3-439B-AB89-1048C486BA66}"/>
    <cellStyle name="Followed Hyperlink 24" xfId="6842" hidden="1" xr:uid="{92C8D35D-2966-4988-84CE-32298C472784}"/>
    <cellStyle name="Followed Hyperlink 24" xfId="6898" hidden="1" xr:uid="{C0EF0D43-941E-4FB4-93C7-13179DB42FCC}"/>
    <cellStyle name="Followed Hyperlink 24" xfId="6968" hidden="1" xr:uid="{681EEFD2-C475-4F2F-94F6-955CDE002785}"/>
    <cellStyle name="Followed Hyperlink 24" xfId="7024" hidden="1" xr:uid="{F066410B-141D-4A0D-A8AD-67A144B1FF57}"/>
    <cellStyle name="Followed Hyperlink 24" xfId="7052" hidden="1" xr:uid="{BD6B502A-9D4E-42E0-A050-CE7A5C989D35}"/>
    <cellStyle name="Followed Hyperlink 24" xfId="7108" hidden="1" xr:uid="{6B2863E2-5272-458D-9B37-3936B54D0F4F}"/>
    <cellStyle name="Followed Hyperlink 24" xfId="6956" hidden="1" xr:uid="{C151F69A-41F1-438E-9101-847A7F36D6C4}"/>
    <cellStyle name="Followed Hyperlink 24" xfId="7150" hidden="1" xr:uid="{998787C6-5E8D-4572-8346-705563B33C09}"/>
    <cellStyle name="Followed Hyperlink 24" xfId="7178" hidden="1" xr:uid="{C1E3809F-C277-46DA-983A-1E4581B4EAF4}"/>
    <cellStyle name="Followed Hyperlink 24" xfId="6000" hidden="1" xr:uid="{25FCB43C-E203-4D39-89FE-AAD93DBA85BD}"/>
    <cellStyle name="Followed Hyperlink 24" xfId="6401" hidden="1" xr:uid="{C61CF949-A216-474C-8D13-91EFC98A3F77}"/>
    <cellStyle name="Followed Hyperlink 24" xfId="6464" hidden="1" xr:uid="{ECC6AFB0-523D-43B9-BC9B-50149F18A32B}"/>
    <cellStyle name="Followed Hyperlink 24" xfId="6520" hidden="1" xr:uid="{F6C13F02-8387-4E70-B6E7-818DC1A634E3}"/>
    <cellStyle name="Followed Hyperlink 24" xfId="6114" hidden="1" xr:uid="{45BB9660-5D8B-45B7-9F17-D6F6C8E887CF}"/>
    <cellStyle name="Followed Hyperlink 24" xfId="6562" hidden="1" xr:uid="{B72F0996-9338-4806-B687-5AA6147AE3EC}"/>
    <cellStyle name="Followed Hyperlink 24" xfId="6590" hidden="1" xr:uid="{995E71F4-C66A-41E7-B361-3F9446029525}"/>
    <cellStyle name="Followed Hyperlink 24" xfId="6233" hidden="1" xr:uid="{26E9C6AC-179E-4BD4-BCD6-F2824AF1AB1F}"/>
    <cellStyle name="Followed Hyperlink 24" xfId="6300" hidden="1" xr:uid="{D56B6ED3-BA53-422E-BAEF-0276E65DE431}"/>
    <cellStyle name="Followed Hyperlink 24" xfId="6356" hidden="1" xr:uid="{E3950744-86AC-4D58-A0F4-465026638BE9}"/>
    <cellStyle name="Followed Hyperlink 24" xfId="6180" hidden="1" xr:uid="{CA5AA9F0-DE13-494E-B773-26C30457559C}"/>
    <cellStyle name="Followed Hyperlink 24" xfId="5585" hidden="1" xr:uid="{1C1AE8A2-6139-4FD4-A448-A5CF1F8A0766}"/>
    <cellStyle name="Followed Hyperlink 24" xfId="6124" hidden="1" xr:uid="{8D9A7EAB-AEF7-4FEA-86BE-B7275DEA900A}"/>
    <cellStyle name="Followed Hyperlink 24" xfId="9607" hidden="1" xr:uid="{C4A5EE2D-81AE-400B-9B1D-DEA50A7C7CFD}"/>
    <cellStyle name="Followed Hyperlink 24" xfId="12701" hidden="1" xr:uid="{63C7925C-D5B6-4BEE-96A3-EBFD545EE960}"/>
    <cellStyle name="Followed Hyperlink 24" xfId="13349" hidden="1" xr:uid="{A55AF897-3FC3-4C8D-9020-0855ECEDD671}"/>
    <cellStyle name="Followed Hyperlink 24" xfId="13416" hidden="1" xr:uid="{E2C29AFE-3200-4F09-BE76-D584CB5B279A}"/>
    <cellStyle name="Followed Hyperlink 24" xfId="13472" hidden="1" xr:uid="{6530A61F-A7EE-4C7D-B59C-8AC934767DBF}"/>
    <cellStyle name="Followed Hyperlink 24" xfId="13116" hidden="1" xr:uid="{81689A48-2D61-4B94-8DD7-DC57B279B749}"/>
    <cellStyle name="Followed Hyperlink 24" xfId="13517" hidden="1" xr:uid="{A807924C-1F56-476C-9324-5D242990096B}"/>
    <cellStyle name="Followed Hyperlink 24" xfId="13580" hidden="1" xr:uid="{D3004F92-2A89-47F7-B051-7A4BCBC52819}"/>
    <cellStyle name="Followed Hyperlink 24" xfId="13636" hidden="1" xr:uid="{11AB3880-E13E-4CC3-906A-642AECED704A}"/>
    <cellStyle name="Followed Hyperlink 24" xfId="13230" hidden="1" xr:uid="{D7D33793-7F14-4882-B25D-AC4F9B791F0F}"/>
    <cellStyle name="Followed Hyperlink 24" xfId="13678" hidden="1" xr:uid="{F840CAC0-75EA-4E91-8A36-729085C80760}"/>
    <cellStyle name="Followed Hyperlink 24" xfId="13706" hidden="1" xr:uid="{F5623821-CAEA-4D6A-995B-E152DCC5516C}"/>
    <cellStyle name="Followed Hyperlink 24" xfId="13762" hidden="1" xr:uid="{FA1E2139-F53D-4115-8A2B-5613C85C04F5}"/>
    <cellStyle name="Followed Hyperlink 24" xfId="13401" hidden="1" xr:uid="{F8D87BF7-96B0-471F-873E-73BD53010A8D}"/>
    <cellStyle name="Followed Hyperlink 24" xfId="13832" hidden="1" xr:uid="{5C06FC0F-69D9-47D8-85FB-7576E7BD09B1}"/>
    <cellStyle name="Followed Hyperlink 24" xfId="13888" hidden="1" xr:uid="{37448B71-5CE3-4EB3-B111-5EC9921B37B8}"/>
    <cellStyle name="Followed Hyperlink 24" xfId="13565" hidden="1" xr:uid="{470C7AB9-C907-4662-AE53-9C2A3CAC5F8C}"/>
    <cellStyle name="Followed Hyperlink 24" xfId="13958" hidden="1" xr:uid="{999A8E6F-DE6B-4072-BA4A-2FF885047425}"/>
    <cellStyle name="Followed Hyperlink 24" xfId="14014" hidden="1" xr:uid="{C4ECEAE1-B465-4F07-9B51-E68102DDFD0E}"/>
    <cellStyle name="Followed Hyperlink 24" xfId="14140" hidden="1" xr:uid="{FB17C350-79DE-4C15-8B8F-265F529B8620}"/>
    <cellStyle name="Followed Hyperlink 24" xfId="14168" hidden="1" xr:uid="{B7F2BD9B-013B-41AF-AC2B-7200C625D656}"/>
    <cellStyle name="Followed Hyperlink 24" xfId="14224" hidden="1" xr:uid="{179A7252-FB8E-41D8-B1F5-98CB02C9F665}"/>
    <cellStyle name="Followed Hyperlink 24" xfId="14072" hidden="1" xr:uid="{4F0F0638-98FE-4CC0-8A36-6E0B191E2787}"/>
    <cellStyle name="Followed Hyperlink 24" xfId="14266" hidden="1" xr:uid="{506DA18F-A2A3-4467-8BF6-34D55AB68FC2}"/>
    <cellStyle name="Followed Hyperlink 24" xfId="14294" hidden="1" xr:uid="{5B909BE2-BF2B-4137-8308-B8469FB4AFA2}"/>
    <cellStyle name="Followed Hyperlink 24" xfId="14084" hidden="1" xr:uid="{0D1C3A03-D81E-4E85-B3E1-F00F1787252A}"/>
    <cellStyle name="Followed Hyperlink 24" xfId="12396" hidden="1" xr:uid="{77EDDB2D-66AF-4EDC-9C7E-07EBD254C425}"/>
    <cellStyle name="Followed Hyperlink 24" xfId="13804" hidden="1" xr:uid="{81411B3F-6E95-43A9-A391-8D88E4021DAD}"/>
    <cellStyle name="Followed Hyperlink 24" xfId="12188" hidden="1" xr:uid="{F879A9EC-4481-4629-B86F-D04B0A628B2B}"/>
    <cellStyle name="Followed Hyperlink 24" xfId="12677" hidden="1" xr:uid="{23A7771C-3D32-430C-9910-6890168CE68B}"/>
    <cellStyle name="Followed Hyperlink 24" xfId="12748" hidden="1" xr:uid="{EAC4AF03-C309-48E7-9321-04E89A503242}"/>
    <cellStyle name="Followed Hyperlink 24" xfId="12804" hidden="1" xr:uid="{5EFC4D16-C21D-4A9D-B2A4-148D55A6B8FD}"/>
    <cellStyle name="Followed Hyperlink 24" xfId="12845" hidden="1" xr:uid="{ED6BA628-384D-4537-88BE-1F9128514E97}"/>
    <cellStyle name="Followed Hyperlink 24" xfId="12886" hidden="1" xr:uid="{2896A2E6-EDB2-4986-8F4A-84C65415C25C}"/>
    <cellStyle name="Followed Hyperlink 24" xfId="12942" hidden="1" xr:uid="{65F37ADF-3D05-40A2-A98E-68996FF091E4}"/>
    <cellStyle name="Followed Hyperlink 24" xfId="12532" hidden="1" xr:uid="{39E8CA0F-CC57-4FBF-84B7-0B42E7A40BCF}"/>
    <cellStyle name="Followed Hyperlink 24" xfId="12999" hidden="1" xr:uid="{3E2D2E48-4832-4E72-861B-AB961C36F779}"/>
    <cellStyle name="Followed Hyperlink 24" xfId="13028" hidden="1" xr:uid="{434CA3B0-161A-4257-B96E-FEDCA512BF42}"/>
    <cellStyle name="Followed Hyperlink 24" xfId="13084" hidden="1" xr:uid="{6B14C654-C1BE-4533-8B58-278DD2BF3F7C}"/>
    <cellStyle name="Followed Hyperlink 24" xfId="13125" hidden="1" xr:uid="{238D3491-E0F8-497B-8C3F-869BA67044F7}"/>
    <cellStyle name="Followed Hyperlink 24" xfId="13181" hidden="1" xr:uid="{5E46017C-500E-45A6-9A68-3FE6882F3CD9}"/>
    <cellStyle name="Followed Hyperlink 24" xfId="13240" hidden="1" xr:uid="{784AB5E8-374D-4CAB-A75A-CB055DE66CB1}"/>
    <cellStyle name="Followed Hyperlink 24" xfId="12341" hidden="1" xr:uid="{9365B0C4-8DF0-4129-A203-0C1540482D29}"/>
    <cellStyle name="Followed Hyperlink 24" xfId="12411" hidden="1" xr:uid="{9F041ED7-27B2-48A6-A3F3-76FE20894E3E}"/>
    <cellStyle name="Followed Hyperlink 24" xfId="12467" hidden="1" xr:uid="{F4CC7641-605F-4F32-9790-7AD03AD8BAE7}"/>
    <cellStyle name="Followed Hyperlink 24" xfId="12273" hidden="1" xr:uid="{22F57E73-091B-46E4-AB38-A954C4433E61}"/>
    <cellStyle name="Followed Hyperlink 24" xfId="12509" hidden="1" xr:uid="{CFD3E461-2BB8-4CFB-9A87-6A8BA152C4EE}"/>
    <cellStyle name="Followed Hyperlink 24" xfId="12580" hidden="1" xr:uid="{A02DB751-9FA3-453B-817D-B724663256E6}"/>
    <cellStyle name="Followed Hyperlink 24" xfId="12110" hidden="1" xr:uid="{B7F06A04-F93E-4D6D-9FC5-ED94BDF848C0}"/>
    <cellStyle name="Followed Hyperlink 24" xfId="12166" hidden="1" xr:uid="{F5991D36-CB3E-490E-A149-7C41A0A8BEC8}"/>
    <cellStyle name="Followed Hyperlink 24" xfId="12285" hidden="1" xr:uid="{90D0B1B0-EFBE-432D-A953-751372E6993F}"/>
    <cellStyle name="Followed Hyperlink 24" xfId="12026" hidden="1" xr:uid="{F55468D7-2972-4F9B-93D9-19AA87E090F3}"/>
    <cellStyle name="Followed Hyperlink 24" xfId="12082" hidden="1" xr:uid="{67280767-7ADF-49F7-88E0-BA1759592F8F}"/>
    <cellStyle name="Followed Hyperlink 24" xfId="11979" hidden="1" xr:uid="{88B2C2B9-FACE-4F6E-BD80-E394CF3E1752}"/>
    <cellStyle name="Followed Hyperlink 24" xfId="12636" hidden="1" xr:uid="{7C482D9B-C2DE-4D0B-8581-A6B502998E10}"/>
    <cellStyle name="Followed Hyperlink 24" xfId="13930" hidden="1" xr:uid="{C396B7C9-C1C6-426F-8D5E-313C6C342ECD}"/>
    <cellStyle name="Followed Hyperlink 24" xfId="11030" hidden="1" xr:uid="{2D4EA8C3-E499-4D48-A382-515C13AB1433}"/>
    <cellStyle name="Followed Hyperlink 24" xfId="9817" hidden="1" xr:uid="{A5A6D31F-E1EC-4299-AF6F-D020BB5AAC34}"/>
    <cellStyle name="Followed Hyperlink 24" xfId="10306" hidden="1" xr:uid="{7EC3C64B-ABE1-4DA3-BF13-B4B74EFAFFD7}"/>
    <cellStyle name="Followed Hyperlink 24" xfId="10377" hidden="1" xr:uid="{7B24B905-97FB-45E9-ADEF-309919404AAD}"/>
    <cellStyle name="Followed Hyperlink 24" xfId="10433" hidden="1" xr:uid="{874EAE19-4D46-4F75-B93D-AD8A62DA1D42}"/>
    <cellStyle name="Followed Hyperlink 24" xfId="10025" hidden="1" xr:uid="{430FD822-0EDF-447D-9ED7-DCBC40BA4EC5}"/>
    <cellStyle name="Followed Hyperlink 24" xfId="10474" hidden="1" xr:uid="{4C79D4A6-BE16-4DC3-88AD-4546BEFFE9F4}"/>
    <cellStyle name="Followed Hyperlink 24" xfId="10515" hidden="1" xr:uid="{CE4A06FC-D7D6-4F40-8247-211580F590C1}"/>
    <cellStyle name="Followed Hyperlink 24" xfId="10571" hidden="1" xr:uid="{8121BFCE-2C2A-425A-82C4-5017693B0A54}"/>
    <cellStyle name="Followed Hyperlink 24" xfId="10161" hidden="1" xr:uid="{F9D4DB0F-20D8-4A48-B82C-FD01A290D502}"/>
    <cellStyle name="Followed Hyperlink 24" xfId="10628" hidden="1" xr:uid="{A68FFA82-C187-4232-869D-DBEA9947E54B}"/>
    <cellStyle name="Followed Hyperlink 24" xfId="10657" hidden="1" xr:uid="{62D0A871-71F2-4C84-A7FC-E133E50C6FE4}"/>
    <cellStyle name="Followed Hyperlink 24" xfId="10713" hidden="1" xr:uid="{E86DF88D-A8ED-4912-A071-7A458F16A609}"/>
    <cellStyle name="Followed Hyperlink 24" xfId="10754" hidden="1" xr:uid="{F58B7EB6-BA52-4012-AB4E-9F56A3E1ABF6}"/>
    <cellStyle name="Followed Hyperlink 24" xfId="9970" hidden="1" xr:uid="{EA41FD48-96A1-4FA8-BDD5-0A2E970F1DE2}"/>
    <cellStyle name="Followed Hyperlink 24" xfId="10040" hidden="1" xr:uid="{8B9E3C2A-5437-4650-B403-11D00178E296}"/>
    <cellStyle name="Followed Hyperlink 24" xfId="10096" hidden="1" xr:uid="{2F852157-F2D7-4801-A046-FF0805318743}"/>
    <cellStyle name="Followed Hyperlink 24" xfId="9902" hidden="1" xr:uid="{E5B27F71-1D4B-41ED-9912-2CAF9B18444A}"/>
    <cellStyle name="Followed Hyperlink 24" xfId="10138" hidden="1" xr:uid="{6174DE80-902C-48F9-94DD-4F41F10C8540}"/>
    <cellStyle name="Followed Hyperlink 24" xfId="10209" hidden="1" xr:uid="{31B8C3EA-8F58-4ED4-BD72-EE8F7AC6E45E}"/>
    <cellStyle name="Followed Hyperlink 24" xfId="9739" hidden="1" xr:uid="{A45435A2-39CF-4BC3-9BAE-8B1D59B03A73}"/>
    <cellStyle name="Followed Hyperlink 24" xfId="9795" hidden="1" xr:uid="{21E56348-2EAB-4E89-B796-BD40E51550DF}"/>
    <cellStyle name="Followed Hyperlink 24" xfId="9914" hidden="1" xr:uid="{3EC7805E-9B36-4FF3-988E-1903A9ED4D51}"/>
    <cellStyle name="Followed Hyperlink 24" xfId="7588" hidden="1" xr:uid="{9AA517E1-825D-4368-BB94-438886F2F096}"/>
    <cellStyle name="Followed Hyperlink 24" xfId="9711" hidden="1" xr:uid="{66CB1389-C7DA-417A-8CB1-9A2535A2D39C}"/>
    <cellStyle name="Followed Hyperlink 24" xfId="8755" hidden="1" xr:uid="{9A698EA2-3CA4-48D4-BF37-D8B588752609}"/>
    <cellStyle name="Followed Hyperlink 24" xfId="10265" hidden="1" xr:uid="{ACBFADD1-C7ED-41EC-B0CB-ADFF12715E98}"/>
    <cellStyle name="Followed Hyperlink 24" xfId="11194" hidden="1" xr:uid="{5FA928FB-A442-4240-B905-2A6BF857F827}"/>
    <cellStyle name="Followed Hyperlink 24" xfId="10810" hidden="1" xr:uid="{B4CAA460-4762-4D57-9211-668217AC8A67}"/>
    <cellStyle name="Followed Hyperlink 24" xfId="11391" hidden="1" xr:uid="{999FBAC6-9132-4B32-9AC0-9A8C38FB3C61}"/>
    <cellStyle name="Followed Hyperlink 24" xfId="11433" hidden="1" xr:uid="{80117104-5DFC-4D63-929F-94F786796825}"/>
    <cellStyle name="Followed Hyperlink 24" xfId="11461" hidden="1" xr:uid="{BF94A295-8767-4147-9900-0C489B90180A}"/>
    <cellStyle name="Followed Hyperlink 24" xfId="11517" hidden="1" xr:uid="{B402D599-1C80-4DCA-965C-4B9BBB605DA9}"/>
    <cellStyle name="Followed Hyperlink 24" xfId="11559" hidden="1" xr:uid="{8645E29D-6754-4BA9-A4D7-190D74F3741B}"/>
    <cellStyle name="Followed Hyperlink 24" xfId="11587" hidden="1" xr:uid="{8C4C2853-5517-453A-87E5-75EDFF87BC65}"/>
    <cellStyle name="Followed Hyperlink 24" xfId="11643" hidden="1" xr:uid="{6B00810A-FC8C-44E3-82AA-5931715CF9CE}"/>
    <cellStyle name="Followed Hyperlink 24" xfId="11713" hidden="1" xr:uid="{9AEA40C1-3F12-4729-8198-81072C0D2E3C}"/>
    <cellStyle name="Followed Hyperlink 24" xfId="11769" hidden="1" xr:uid="{218B106D-8142-4F44-815E-F270508CF4BE}"/>
    <cellStyle name="Followed Hyperlink 24" xfId="11797" hidden="1" xr:uid="{D79A2BA3-007D-4230-89CF-7D13050A14F9}"/>
    <cellStyle name="Followed Hyperlink 24" xfId="11853" hidden="1" xr:uid="{AEE4294D-3D41-4434-86E3-4C9F7FFC783C}"/>
    <cellStyle name="Followed Hyperlink 24" xfId="11701" hidden="1" xr:uid="{A439F5CD-FED6-4E55-927F-765CE771CF7C}"/>
    <cellStyle name="Followed Hyperlink 24" xfId="11895" hidden="1" xr:uid="{5EFDDCBF-423F-46E0-B351-6019AA197218}"/>
    <cellStyle name="Followed Hyperlink 24" xfId="11923" hidden="1" xr:uid="{ED5C8FE1-D098-4E01-89C4-20A35527D446}"/>
    <cellStyle name="Followed Hyperlink 24" xfId="10745" hidden="1" xr:uid="{CAF67693-CC70-41BB-B84F-B28A82A22C98}"/>
    <cellStyle name="Followed Hyperlink 24" xfId="11146" hidden="1" xr:uid="{56F55ADE-CEF5-41E0-8CB2-BB715CC6373C}"/>
    <cellStyle name="Followed Hyperlink 24" xfId="11209" hidden="1" xr:uid="{BC632F9C-8B61-4941-8B22-420461DAA168}"/>
    <cellStyle name="Followed Hyperlink 24" xfId="11265" hidden="1" xr:uid="{13A41C88-9BF1-449B-BB5E-FB2C6C114DBD}"/>
    <cellStyle name="Followed Hyperlink 24" xfId="10859" hidden="1" xr:uid="{47AAFDA2-CBF0-4151-B963-E37700FAE937}"/>
    <cellStyle name="Followed Hyperlink 24" xfId="11307" hidden="1" xr:uid="{EE3E23A2-6BEB-4EEA-84C9-E98A6E71B86E}"/>
    <cellStyle name="Followed Hyperlink 24" xfId="11335" hidden="1" xr:uid="{D5F17748-7A7B-4203-B6F4-6914D64B3B41}"/>
    <cellStyle name="Followed Hyperlink 24" xfId="10978" hidden="1" xr:uid="{F13D3BA5-8800-4870-AA3A-4CEB3B3A6AB0}"/>
    <cellStyle name="Followed Hyperlink 24" xfId="11045" hidden="1" xr:uid="{F9518515-829D-4D2F-8DA6-AC278B552AEF}"/>
    <cellStyle name="Followed Hyperlink 24" xfId="11101" hidden="1" xr:uid="{53C28DA2-47AF-41E9-B7CC-B560C445BA04}"/>
    <cellStyle name="Followed Hyperlink 24" xfId="10925" hidden="1" xr:uid="{824ADFCF-9433-405D-AEE4-823400A1F296}"/>
    <cellStyle name="Followed Hyperlink 24" xfId="10330" hidden="1" xr:uid="{345EA3CF-A3FC-4076-886D-3AAE5D195A19}"/>
    <cellStyle name="Followed Hyperlink 24" xfId="10869" hidden="1" xr:uid="{BAAEABFE-7F25-4F6C-BF2A-6C7785489701}"/>
    <cellStyle name="Followed Hyperlink 24" xfId="14350" hidden="1" xr:uid="{C582B6A2-BA48-414F-A8C6-E3C062B69799}"/>
    <cellStyle name="Followed Hyperlink 24" xfId="17354" hidden="1" xr:uid="{82DEC6DB-044C-4852-970B-2D616A52E053}"/>
    <cellStyle name="Followed Hyperlink 24" xfId="17997" hidden="1" xr:uid="{84462ACD-9860-472E-90D4-7157352075DC}"/>
    <cellStyle name="Followed Hyperlink 24" xfId="18063" hidden="1" xr:uid="{924943BF-25E5-4A07-A807-D34D8E867328}"/>
    <cellStyle name="Followed Hyperlink 24" xfId="18119" hidden="1" xr:uid="{7EBF38E6-F76D-4CD1-B6F2-EC4E4FE19EC0}"/>
    <cellStyle name="Followed Hyperlink 24" xfId="17767" hidden="1" xr:uid="{6B13AB01-D6D2-40A4-BD32-163C4FB0954D}"/>
    <cellStyle name="Followed Hyperlink 24" xfId="18163" hidden="1" xr:uid="{125F3C26-CC30-473C-B577-1ED1976A349C}"/>
    <cellStyle name="Followed Hyperlink 24" xfId="18226" hidden="1" xr:uid="{F8DCD47C-6A76-471C-A2EC-78477D0C1DFE}"/>
    <cellStyle name="Followed Hyperlink 24" xfId="18282" hidden="1" xr:uid="{D82CAB30-A694-4589-A708-A7CA58185DC0}"/>
    <cellStyle name="Followed Hyperlink 24" xfId="17881" hidden="1" xr:uid="{D91FAE2C-FA14-41A6-AD2B-45501A82D234}"/>
    <cellStyle name="Followed Hyperlink 24" xfId="18324" hidden="1" xr:uid="{F3C3B68C-CAD5-443C-8B52-304EC2B0C37D}"/>
    <cellStyle name="Followed Hyperlink 24" xfId="18352" hidden="1" xr:uid="{AF9EEA2C-4EF1-4DA4-B801-60D3048B37E7}"/>
    <cellStyle name="Followed Hyperlink 24" xfId="18408" hidden="1" xr:uid="{FD919302-138A-46D7-B962-04847330C1F4}"/>
    <cellStyle name="Followed Hyperlink 24" xfId="18048" hidden="1" xr:uid="{5CF4D7C4-70B7-429C-B19A-00E5707A95DB}"/>
    <cellStyle name="Followed Hyperlink 24" xfId="18477" hidden="1" xr:uid="{66C30F63-9495-4588-A60E-DFEA2A739672}"/>
    <cellStyle name="Followed Hyperlink 24" xfId="18533" hidden="1" xr:uid="{75FE0911-7E57-4353-806C-3AFFDDB7C18E}"/>
    <cellStyle name="Followed Hyperlink 24" xfId="18211" hidden="1" xr:uid="{4FBBFD10-4B36-4059-841F-ABF3E0C78824}"/>
    <cellStyle name="Followed Hyperlink 24" xfId="18601" hidden="1" xr:uid="{FFF944DF-BC02-45FC-963A-0E286DAE6009}"/>
    <cellStyle name="Followed Hyperlink 24" xfId="18656" hidden="1" xr:uid="{5F25B235-C627-4AB1-8CAC-7432A5F240CB}"/>
    <cellStyle name="Followed Hyperlink 24" xfId="18780" hidden="1" xr:uid="{BF2D7D50-9261-4745-9574-E470FBB0A1A7}"/>
    <cellStyle name="Followed Hyperlink 24" xfId="18806" hidden="1" xr:uid="{0D9EC67A-AF7F-4A12-889B-4AFDDEE3FB63}"/>
    <cellStyle name="Followed Hyperlink 24" xfId="18862" hidden="1" xr:uid="{FBA5762D-9E3D-4E6B-AB7F-71C22D763E34}"/>
    <cellStyle name="Followed Hyperlink 24" xfId="18713" hidden="1" xr:uid="{86E3520A-4902-4203-8A17-B64A273CB907}"/>
    <cellStyle name="Followed Hyperlink 24" xfId="18902" hidden="1" xr:uid="{453DE834-B5A0-429E-9F26-9001A1B4E0DA}"/>
    <cellStyle name="Followed Hyperlink 24" xfId="18928" hidden="1" xr:uid="{776E7F47-8784-4650-80A7-E19C1ABE7B01}"/>
    <cellStyle name="Followed Hyperlink 24" xfId="18725" hidden="1" xr:uid="{F22CCFB3-8CD4-42B1-B4CB-846CD9580B9A}"/>
    <cellStyle name="Followed Hyperlink 24" xfId="17051" hidden="1" xr:uid="{B901ED89-CC0A-43F3-9855-754937D3A4C0}"/>
    <cellStyle name="Followed Hyperlink 24" xfId="18450" hidden="1" xr:uid="{FA1388F3-7320-4771-BBD2-30DE3F270607}"/>
    <cellStyle name="Followed Hyperlink 24" xfId="16845" hidden="1" xr:uid="{A96C32E5-58CF-471C-82D9-B9B411B72474}"/>
    <cellStyle name="Followed Hyperlink 24" xfId="17330" hidden="1" xr:uid="{2A3C16A2-DF70-47D0-B4FA-F4977A3A05AE}"/>
    <cellStyle name="Followed Hyperlink 24" xfId="17401" hidden="1" xr:uid="{6693B20D-BB67-4D67-B6CC-B15ABFCF78D8}"/>
    <cellStyle name="Followed Hyperlink 24" xfId="17456" hidden="1" xr:uid="{3E130D00-BA6E-4DAA-80A4-0E62EAF05DF3}"/>
    <cellStyle name="Followed Hyperlink 24" xfId="17496" hidden="1" xr:uid="{E0D5D6B6-56CA-4161-8F37-6AF118FAEEB1}"/>
    <cellStyle name="Followed Hyperlink 24" xfId="17537" hidden="1" xr:uid="{2E4D0E54-0461-4088-94AD-8E106EF576E1}"/>
    <cellStyle name="Followed Hyperlink 24" xfId="17593" hidden="1" xr:uid="{D5C6FAEA-A775-412A-B845-8BD1D2771B0E}"/>
    <cellStyle name="Followed Hyperlink 24" xfId="17186" hidden="1" xr:uid="{AA8F95B4-D808-488B-BB33-04E309970410}"/>
    <cellStyle name="Followed Hyperlink 24" xfId="17650" hidden="1" xr:uid="{4DA4BBEC-1751-4AD8-A5D3-AF42294A407F}"/>
    <cellStyle name="Followed Hyperlink 24" xfId="17679" hidden="1" xr:uid="{E0EFF45B-C9BD-41A6-AFC7-397B1725EA52}"/>
    <cellStyle name="Followed Hyperlink 24" xfId="17735" hidden="1" xr:uid="{D66AE76A-4AEE-4B3A-9482-955846671513}"/>
    <cellStyle name="Followed Hyperlink 24" xfId="17776" hidden="1" xr:uid="{F0884CED-8501-486B-81CF-2A43666F5B84}"/>
    <cellStyle name="Followed Hyperlink 24" xfId="17832" hidden="1" xr:uid="{3DE903DD-A98B-4751-A4A0-4C7E0CA2E6FC}"/>
    <cellStyle name="Followed Hyperlink 24" xfId="17891" hidden="1" xr:uid="{53472175-BE8E-46B1-87F2-3D0CA0EE4909}"/>
    <cellStyle name="Followed Hyperlink 24" xfId="16997" hidden="1" xr:uid="{79AC0635-B5F9-4F95-9E85-D43AA2850943}"/>
    <cellStyle name="Followed Hyperlink 24" xfId="17066" hidden="1" xr:uid="{F051275E-9E7E-40FA-92D7-8B3EB3B7F1B9}"/>
    <cellStyle name="Followed Hyperlink 24" xfId="17121" hidden="1" xr:uid="{8E677572-6A41-48FC-A606-75F42025DCC0}"/>
    <cellStyle name="Followed Hyperlink 24" xfId="16930" hidden="1" xr:uid="{E33861F8-4281-49FA-9583-E5BDE689557B}"/>
    <cellStyle name="Followed Hyperlink 24" xfId="17163" hidden="1" xr:uid="{4E2D3757-D506-49DE-8033-A0F872C0CA04}"/>
    <cellStyle name="Followed Hyperlink 24" xfId="17233" hidden="1" xr:uid="{EB7DB50A-9DF8-4E2D-B0B7-D02FE36CA905}"/>
    <cellStyle name="Followed Hyperlink 24" xfId="16769" hidden="1" xr:uid="{57B00282-0ED5-425C-B342-5377E268E1A3}"/>
    <cellStyle name="Followed Hyperlink 24" xfId="16823" hidden="1" xr:uid="{3E16F487-1310-49BF-961A-5B4294DAF538}"/>
    <cellStyle name="Followed Hyperlink 24" xfId="16942" hidden="1" xr:uid="{A20FFE86-BEF3-49CE-8D5B-39FB09D8D4BB}"/>
    <cellStyle name="Followed Hyperlink 24" xfId="16686" hidden="1" xr:uid="{2528EB2F-2604-44CD-9FF7-B86E790F2268}"/>
    <cellStyle name="Followed Hyperlink 24" xfId="16742" hidden="1" xr:uid="{7B5058A4-FAC2-4E72-AFFA-1149DF847502}"/>
    <cellStyle name="Followed Hyperlink 24" xfId="16658" hidden="1" xr:uid="{5E3E32BF-7364-427B-8D0A-22B0FF9734AD}"/>
    <cellStyle name="Followed Hyperlink 24" xfId="17289" hidden="1" xr:uid="{7FA0E779-211B-4987-A441-F3A623C0737D}"/>
    <cellStyle name="Followed Hyperlink 24" xfId="18574" hidden="1" xr:uid="{5254A0DB-F9A4-4549-AA0F-B8B831FE957F}"/>
    <cellStyle name="Followed Hyperlink 24" xfId="15721" hidden="1" xr:uid="{979DD9C3-F880-4143-8D66-DD39E8F7C72E}"/>
    <cellStyle name="Followed Hyperlink 24" xfId="14509" hidden="1" xr:uid="{40A04209-5652-4ABD-AF4E-07836576C888}"/>
    <cellStyle name="Followed Hyperlink 24" xfId="14998" hidden="1" xr:uid="{EFB5F73A-EB99-4C6F-B930-1F8282357591}"/>
    <cellStyle name="Followed Hyperlink 24" xfId="15069" hidden="1" xr:uid="{EA47B06D-CE0F-4A58-975C-D42736CF418E}"/>
    <cellStyle name="Followed Hyperlink 24" xfId="15125" hidden="1" xr:uid="{946DDD64-4664-4DF1-9A30-25F365A3575D}"/>
    <cellStyle name="Followed Hyperlink 24" xfId="14717" hidden="1" xr:uid="{D187E98E-6D38-4CF1-A866-21DB998A7C5F}"/>
    <cellStyle name="Followed Hyperlink 24" xfId="15165" hidden="1" xr:uid="{F042AC62-B98A-4B3C-94A2-3135C522990F}"/>
    <cellStyle name="Followed Hyperlink 24" xfId="15206" hidden="1" xr:uid="{CFA2C3FA-F4B3-4171-89EC-189443979738}"/>
    <cellStyle name="Followed Hyperlink 24" xfId="15262" hidden="1" xr:uid="{70DBDF99-8ABA-4213-8023-50EC1B905D32}"/>
    <cellStyle name="Followed Hyperlink 24" xfId="14853" hidden="1" xr:uid="{1F553303-FD18-4C60-8628-7215F6CF0C43}"/>
    <cellStyle name="Followed Hyperlink 24" xfId="15319" hidden="1" xr:uid="{63143A25-CB21-4D47-84F4-4ABF45925124}"/>
    <cellStyle name="Followed Hyperlink 24" xfId="15348" hidden="1" xr:uid="{2BCD5346-B24E-4B1E-B38C-9D3CCE285329}"/>
    <cellStyle name="Followed Hyperlink 24" xfId="15404" hidden="1" xr:uid="{E44416AB-4129-45D4-88D4-55CDB5ABC770}"/>
    <cellStyle name="Followed Hyperlink 24" xfId="15445" hidden="1" xr:uid="{5BF4D2FC-C502-421A-9292-9A72EC2D2ACC}"/>
    <cellStyle name="Followed Hyperlink 24" xfId="14662" hidden="1" xr:uid="{D445F032-8FDF-49A2-9CBA-93D18FBEBB9D}"/>
    <cellStyle name="Followed Hyperlink 24" xfId="14732" hidden="1" xr:uid="{FA7929F0-6534-48B2-A106-97E0675A309B}"/>
    <cellStyle name="Followed Hyperlink 24" xfId="14788" hidden="1" xr:uid="{C395FC97-44C5-452B-9ADA-EC0B074C2912}"/>
    <cellStyle name="Followed Hyperlink 24" xfId="14594" hidden="1" xr:uid="{3C5303AE-CB1A-44E2-BEE1-11E67A4126A4}"/>
    <cellStyle name="Followed Hyperlink 24" xfId="14830" hidden="1" xr:uid="{38508077-66EE-45E0-8D70-076B17C7DA05}"/>
    <cellStyle name="Followed Hyperlink 24" xfId="14901" hidden="1" xr:uid="{6E2C3832-F334-44FD-A87B-9851FC300E6E}"/>
    <cellStyle name="Followed Hyperlink 24" xfId="14431" hidden="1" xr:uid="{4B7ED1FC-2A6D-443C-8C25-0D97230724D6}"/>
    <cellStyle name="Followed Hyperlink 24" xfId="14487" hidden="1" xr:uid="{5D4BCAD0-DDE0-4465-B5AF-3315B896F714}"/>
    <cellStyle name="Followed Hyperlink 24" xfId="14606" hidden="1" xr:uid="{D3D31121-B6CC-41DE-A23F-5D098342C783}"/>
    <cellStyle name="Followed Hyperlink 24" xfId="12007" hidden="1" xr:uid="{E51BE27C-3F7E-49A3-9F61-0B4AAD61081D}"/>
    <cellStyle name="Followed Hyperlink 24" xfId="14403" hidden="1" xr:uid="{3DDC506B-0CE6-4DFA-9F06-7E09CCC30728}"/>
    <cellStyle name="Followed Hyperlink 24" xfId="14379" hidden="1" xr:uid="{58F00023-5A07-41C9-91B9-6EAE89945DFD}"/>
    <cellStyle name="Followed Hyperlink 24" xfId="14957" hidden="1" xr:uid="{49D77066-E817-4A4D-BC51-5B4170AB0D91}"/>
    <cellStyle name="Followed Hyperlink 24" xfId="15885" hidden="1" xr:uid="{2D159DAC-7302-490D-9D9E-4536680BF171}"/>
    <cellStyle name="Followed Hyperlink 24" xfId="15501" hidden="1" xr:uid="{855FA660-C087-4BBC-934C-F7C475E2F24D}"/>
    <cellStyle name="Followed Hyperlink 24" xfId="16081" hidden="1" xr:uid="{14D9C66F-FF26-4747-9B28-5AFF758FD83D}"/>
    <cellStyle name="Followed Hyperlink 24" xfId="16123" hidden="1" xr:uid="{AB4B2AAF-8621-4D2F-A28A-7AF4F77AFAF1}"/>
    <cellStyle name="Followed Hyperlink 24" xfId="16150" hidden="1" xr:uid="{58662F21-63BF-4AA6-86E3-54AA33F83D6E}"/>
    <cellStyle name="Followed Hyperlink 24" xfId="16204" hidden="1" xr:uid="{CA1A0076-7192-4C50-9EBC-F8E6A4C6792B}"/>
    <cellStyle name="Followed Hyperlink 24" xfId="16246" hidden="1" xr:uid="{B183237A-3C5E-490A-98BF-987A9DBB53DC}"/>
    <cellStyle name="Followed Hyperlink 24" xfId="16274" hidden="1" xr:uid="{F08BC4C4-42D7-4407-9940-A487B5A22C07}"/>
    <cellStyle name="Followed Hyperlink 24" xfId="16329" hidden="1" xr:uid="{DC884C5F-3212-4E21-958A-94BE4AE8D45A}"/>
    <cellStyle name="Followed Hyperlink 24" xfId="16399" hidden="1" xr:uid="{D6060E13-E1F4-4484-9EEF-E7264FBBC3DB}"/>
    <cellStyle name="Followed Hyperlink 24" xfId="16454" hidden="1" xr:uid="{0BC4349A-56D5-4496-9B43-9C54BB54F63A}"/>
    <cellStyle name="Followed Hyperlink 24" xfId="16481" hidden="1" xr:uid="{A8ABE1E6-3577-45AC-A1F7-6E104EBEB54F}"/>
    <cellStyle name="Followed Hyperlink 24" xfId="16534" hidden="1" xr:uid="{84A088C9-F2CA-48A8-BC36-8F2146A94E15}"/>
    <cellStyle name="Followed Hyperlink 24" xfId="16387" hidden="1" xr:uid="{90495814-12F5-4F8B-B4BC-FB5E8DD61492}"/>
    <cellStyle name="Followed Hyperlink 24" xfId="16576" hidden="1" xr:uid="{6C5EA995-5C65-4EC1-854F-8134A0518DA1}"/>
    <cellStyle name="Followed Hyperlink 24" xfId="16604" hidden="1" xr:uid="{135B77FD-854B-441F-822B-A1E1AFA8A491}"/>
    <cellStyle name="Followed Hyperlink 24" xfId="15436" hidden="1" xr:uid="{A3574C68-F60D-4F98-8BF6-A4E661362166}"/>
    <cellStyle name="Followed Hyperlink 24" xfId="15837" hidden="1" xr:uid="{18270E17-C22F-4ACF-BE2D-914BEE7DB34E}"/>
    <cellStyle name="Followed Hyperlink 24" xfId="15900" hidden="1" xr:uid="{9DC3E050-1016-4539-A8E1-8DC08D9F2AAC}"/>
    <cellStyle name="Followed Hyperlink 24" xfId="15955" hidden="1" xr:uid="{BFD7D184-7D54-40EF-9AB3-28DEFA0E0BEC}"/>
    <cellStyle name="Followed Hyperlink 24" xfId="15550" hidden="1" xr:uid="{5758E246-A84C-4469-B8E7-03F5D477C033}"/>
    <cellStyle name="Followed Hyperlink 24" xfId="15997" hidden="1" xr:uid="{46D7FE78-BBB0-4D9E-84CE-ED1CEA4855EC}"/>
    <cellStyle name="Followed Hyperlink 24" xfId="16025" hidden="1" xr:uid="{01BACD65-BCF8-4921-B265-F0183B91E8B9}"/>
    <cellStyle name="Followed Hyperlink 24" xfId="15669" hidden="1" xr:uid="{8FA66F37-4736-462B-94CB-76BC4EF49C20}"/>
    <cellStyle name="Followed Hyperlink 24" xfId="15736" hidden="1" xr:uid="{8E86AB03-964F-48B2-889D-C32BB167FB7B}"/>
    <cellStyle name="Followed Hyperlink 24" xfId="15792" hidden="1" xr:uid="{9F07A991-23F3-4FE8-B457-A65856480AE7}"/>
    <cellStyle name="Followed Hyperlink 24" xfId="15616" hidden="1" xr:uid="{516F7AC8-9DF0-44D8-BC2B-AAFAAC1587A9}"/>
    <cellStyle name="Followed Hyperlink 24" xfId="15022" hidden="1" xr:uid="{08BFC8DA-9EAF-42E3-9EAF-8A729D1423CA}"/>
    <cellStyle name="Followed Hyperlink 24" xfId="15560" hidden="1" xr:uid="{01699783-C289-4477-ADFC-5664BD924EC9}"/>
    <cellStyle name="Followed Hyperlink 24" xfId="18981" hidden="1" xr:uid="{BD60F919-02D2-4803-977B-ED7C5D928E68}"/>
    <cellStyle name="Followed Hyperlink 24" xfId="22073" hidden="1" xr:uid="{1A6F87E0-334B-4274-AAB5-FD94DC775517}"/>
    <cellStyle name="Followed Hyperlink 24" xfId="22716" hidden="1" xr:uid="{74B10BAF-D6B6-41A3-9FCC-2E8FCD896EBA}"/>
    <cellStyle name="Followed Hyperlink 24" xfId="22782" hidden="1" xr:uid="{B15CDCE9-31F8-4CC8-AF13-D56B30EAC38A}"/>
    <cellStyle name="Followed Hyperlink 24" xfId="22838" hidden="1" xr:uid="{6F85BF57-F9F0-4C8F-AC07-F730E951FB6C}"/>
    <cellStyle name="Followed Hyperlink 24" xfId="22486" hidden="1" xr:uid="{27C99454-81D8-4C9A-95E1-3A7B28E54903}"/>
    <cellStyle name="Followed Hyperlink 24" xfId="22882" hidden="1" xr:uid="{FD26434E-EA73-4287-9931-8742E290023C}"/>
    <cellStyle name="Followed Hyperlink 24" xfId="22945" hidden="1" xr:uid="{EE43565A-3B0F-4D62-BF2D-0357EC42998C}"/>
    <cellStyle name="Followed Hyperlink 24" xfId="23001" hidden="1" xr:uid="{B497B992-AB4F-4C4B-AF9E-1A0AD7C3245B}"/>
    <cellStyle name="Followed Hyperlink 24" xfId="22600" hidden="1" xr:uid="{E93FC77A-79C3-4199-A67F-5FBF7D124500}"/>
    <cellStyle name="Followed Hyperlink 24" xfId="23043" hidden="1" xr:uid="{C2B482F4-B796-497D-9C36-82002BA78AE8}"/>
    <cellStyle name="Followed Hyperlink 24" xfId="23071" hidden="1" xr:uid="{557693F5-8543-4BD7-8A22-27F52C94B9F0}"/>
    <cellStyle name="Followed Hyperlink 24" xfId="23127" hidden="1" xr:uid="{F3D67355-EABC-4D99-8E58-35FCA31F0B3E}"/>
    <cellStyle name="Followed Hyperlink 24" xfId="22767" hidden="1" xr:uid="{53D56537-0DD1-4DA2-B388-DF20F6999338}"/>
    <cellStyle name="Followed Hyperlink 24" xfId="23196" hidden="1" xr:uid="{B4B81787-9751-4379-A606-10864F265F01}"/>
    <cellStyle name="Followed Hyperlink 24" xfId="23252" hidden="1" xr:uid="{25C08859-80CE-482A-9713-70FF486AA75F}"/>
    <cellStyle name="Followed Hyperlink 24" xfId="22930" hidden="1" xr:uid="{A37751ED-4406-4C59-889E-872AA6B8DF4E}"/>
    <cellStyle name="Followed Hyperlink 24" xfId="23320" hidden="1" xr:uid="{F42F79F1-4AAE-47CF-8C40-9057060E7971}"/>
    <cellStyle name="Followed Hyperlink 24" xfId="23375" hidden="1" xr:uid="{E25046DA-01A9-490C-96C5-BFF0DD16CE51}"/>
    <cellStyle name="Followed Hyperlink 24" xfId="23499" hidden="1" xr:uid="{22E4FC03-61E6-48ED-B3D5-F1A1FEA2D692}"/>
    <cellStyle name="Followed Hyperlink 24" xfId="23525" hidden="1" xr:uid="{2CF4469E-B771-4636-B68F-550FD8E50E80}"/>
    <cellStyle name="Followed Hyperlink 24" xfId="23581" hidden="1" xr:uid="{096E54A3-D319-4CB4-9370-EFFE98508FD3}"/>
    <cellStyle name="Followed Hyperlink 24" xfId="23432" hidden="1" xr:uid="{7E1E518C-ED43-48F6-8521-72E933B542E5}"/>
    <cellStyle name="Followed Hyperlink 24" xfId="23621" hidden="1" xr:uid="{8A216834-4639-4D1B-9A52-E823D5F28D31}"/>
    <cellStyle name="Followed Hyperlink 24" xfId="23647" hidden="1" xr:uid="{6B35A55B-129A-44C5-B335-FA047A93C3BD}"/>
    <cellStyle name="Followed Hyperlink 24" xfId="23444" hidden="1" xr:uid="{025F27EB-FD4A-46BA-8ACF-746601F8D6EC}"/>
    <cellStyle name="Followed Hyperlink 24" xfId="21770" hidden="1" xr:uid="{C83480ED-1BA5-4D80-AB09-66BD349B2ED5}"/>
    <cellStyle name="Followed Hyperlink 24" xfId="23169" hidden="1" xr:uid="{B0C6747E-381B-4871-A391-9A8531D5DFD3}"/>
    <cellStyle name="Followed Hyperlink 24" xfId="21564" hidden="1" xr:uid="{FAAFF763-FA84-470E-91A9-E12B44FA063E}"/>
    <cellStyle name="Followed Hyperlink 24" xfId="22049" hidden="1" xr:uid="{781F5706-277D-444E-9361-29E31010AD36}"/>
    <cellStyle name="Followed Hyperlink 24" xfId="22120" hidden="1" xr:uid="{FC0CEECE-C058-46B3-92E8-531DDA870233}"/>
    <cellStyle name="Followed Hyperlink 24" xfId="22175" hidden="1" xr:uid="{90BAE91C-E57D-4F11-A3E9-7E396A55F0B7}"/>
    <cellStyle name="Followed Hyperlink 24" xfId="22215" hidden="1" xr:uid="{903200D1-A43C-499A-8F9B-46120863ABED}"/>
    <cellStyle name="Followed Hyperlink 24" xfId="22256" hidden="1" xr:uid="{B39288A7-D0E6-4098-9096-AFE2194C00A2}"/>
    <cellStyle name="Followed Hyperlink 24" xfId="22312" hidden="1" xr:uid="{501CCAB7-1D06-4686-ADA2-100BE1FFFE04}"/>
    <cellStyle name="Followed Hyperlink 24" xfId="21905" hidden="1" xr:uid="{0E6AD7E4-EFE6-4CED-B2B1-74C0E98479CE}"/>
    <cellStyle name="Followed Hyperlink 24" xfId="22369" hidden="1" xr:uid="{FF47E17E-7B19-444A-A300-30E151716260}"/>
    <cellStyle name="Followed Hyperlink 24" xfId="22398" hidden="1" xr:uid="{6FB63192-D96E-4FDF-ABC5-AFE85885D394}"/>
    <cellStyle name="Followed Hyperlink 24" xfId="22454" hidden="1" xr:uid="{1FB88F87-8261-4B73-BC44-95BF754DD240}"/>
    <cellStyle name="Followed Hyperlink 24" xfId="22495" hidden="1" xr:uid="{3E41921C-6267-464E-B4F1-B32907A7FF40}"/>
    <cellStyle name="Followed Hyperlink 24" xfId="22551" hidden="1" xr:uid="{BA8FBC98-E38C-4D29-9991-D36E0439D924}"/>
    <cellStyle name="Followed Hyperlink 24" xfId="22610" hidden="1" xr:uid="{65C36A74-1CD7-4BE5-A43A-EB5CE035231E}"/>
    <cellStyle name="Followed Hyperlink 24" xfId="21716" hidden="1" xr:uid="{A9E42E33-27A3-431A-9A87-DB76B7C0A729}"/>
    <cellStyle name="Followed Hyperlink 24" xfId="21785" hidden="1" xr:uid="{FAA69764-2F35-4092-AFAD-1F032809D4CD}"/>
    <cellStyle name="Followed Hyperlink 24" xfId="21840" hidden="1" xr:uid="{0FDD524D-1CCF-49DC-B138-6545E5F5DD01}"/>
    <cellStyle name="Followed Hyperlink 24" xfId="21649" hidden="1" xr:uid="{41339FD1-B95B-4A52-8673-1DD9D43ED55E}"/>
    <cellStyle name="Followed Hyperlink 24" xfId="21882" hidden="1" xr:uid="{8EF3199E-B647-4B94-8215-817821F78E2E}"/>
    <cellStyle name="Followed Hyperlink 24" xfId="21952" hidden="1" xr:uid="{E27E6DF1-7D09-4874-9FEF-845967C22CCC}"/>
    <cellStyle name="Followed Hyperlink 24" xfId="21488" hidden="1" xr:uid="{D3218BCE-72C0-49D1-A8C9-1A5151D7BBA6}"/>
    <cellStyle name="Followed Hyperlink 24" xfId="21542" hidden="1" xr:uid="{49386770-FB75-408E-8B05-C78FE7A19E4D}"/>
    <cellStyle name="Followed Hyperlink 24" xfId="21661" hidden="1" xr:uid="{1F829722-F5AE-498B-91FD-D1ED5025F845}"/>
    <cellStyle name="Followed Hyperlink 24" xfId="21405" hidden="1" xr:uid="{EBA092AC-2AA1-4628-86B6-C94813B22A64}"/>
    <cellStyle name="Followed Hyperlink 24" xfId="21461" hidden="1" xr:uid="{864DDBD9-16A6-4CAE-B919-B1745D2EA642}"/>
    <cellStyle name="Followed Hyperlink 24" xfId="21365" hidden="1" xr:uid="{24096552-86C1-45EF-9718-E3337B13A434}"/>
    <cellStyle name="Followed Hyperlink 24" xfId="22008" hidden="1" xr:uid="{4F8583E7-C022-4F5B-81F9-C30DCDC10FE3}"/>
    <cellStyle name="Followed Hyperlink 24" xfId="23293" hidden="1" xr:uid="{D26EE047-E708-4235-B821-956B23E8D0BE}"/>
    <cellStyle name="Followed Hyperlink 24" xfId="20428" hidden="1" xr:uid="{AD8A9836-A890-48E2-9FFA-57D3B8061565}"/>
    <cellStyle name="Followed Hyperlink 24" xfId="19216" hidden="1" xr:uid="{1563F59B-8ACB-4023-BAF8-6CA16DCAEC32}"/>
    <cellStyle name="Followed Hyperlink 24" xfId="19705" hidden="1" xr:uid="{394B3A76-CCBD-4A66-87AE-8B94C634BD73}"/>
    <cellStyle name="Followed Hyperlink 24" xfId="19776" hidden="1" xr:uid="{176D31F4-A64E-498F-880E-8CDE57AA9D1E}"/>
    <cellStyle name="Followed Hyperlink 24" xfId="19832" hidden="1" xr:uid="{0CB2C22C-6E93-485F-9641-CB098E00A6FB}"/>
    <cellStyle name="Followed Hyperlink 24" xfId="19424" hidden="1" xr:uid="{A01B412D-D2F9-4DFC-B602-61F338C37E34}"/>
    <cellStyle name="Followed Hyperlink 24" xfId="19872" hidden="1" xr:uid="{1F7860E3-FEA9-4F98-907A-46C4B393935B}"/>
    <cellStyle name="Followed Hyperlink 24" xfId="19913" hidden="1" xr:uid="{098901C8-54F6-4BB5-B3A1-561BDC421307}"/>
    <cellStyle name="Followed Hyperlink 24" xfId="19969" hidden="1" xr:uid="{EE54CCDB-1481-4B9C-ABFC-0B0B1DAACE83}"/>
    <cellStyle name="Followed Hyperlink 24" xfId="19560" hidden="1" xr:uid="{7ABA02EA-6A77-48F8-A894-174799D984E0}"/>
    <cellStyle name="Followed Hyperlink 24" xfId="20026" hidden="1" xr:uid="{8C125166-DD0C-4903-B798-186FB45DA734}"/>
    <cellStyle name="Followed Hyperlink 24" xfId="20055" hidden="1" xr:uid="{067F7F36-6DAC-41FF-A657-430EBAC94526}"/>
    <cellStyle name="Followed Hyperlink 24" xfId="20111" hidden="1" xr:uid="{F94F9D7F-E83A-45F7-9C0F-BA4478AD6614}"/>
    <cellStyle name="Followed Hyperlink 24" xfId="20152" hidden="1" xr:uid="{DC510D3E-697B-463A-A45F-F18AB02B9D81}"/>
    <cellStyle name="Followed Hyperlink 24" xfId="19369" hidden="1" xr:uid="{3026795E-1F9F-4355-BFCF-0D6C630C5A76}"/>
    <cellStyle name="Followed Hyperlink 24" xfId="19439" hidden="1" xr:uid="{6456B129-70C6-4F39-918B-CDF602741B2E}"/>
    <cellStyle name="Followed Hyperlink 24" xfId="19495" hidden="1" xr:uid="{E89B01EB-E473-4617-9E6E-A2AEB0997D02}"/>
    <cellStyle name="Followed Hyperlink 24" xfId="19301" hidden="1" xr:uid="{C942E523-1C3F-4EA4-81EA-655C5215A7FD}"/>
    <cellStyle name="Followed Hyperlink 24" xfId="19537" hidden="1" xr:uid="{1FC0CF8D-94F1-45BF-90B9-2F91DCFD3BDD}"/>
    <cellStyle name="Followed Hyperlink 24" xfId="19608" hidden="1" xr:uid="{7C2D3D25-9738-4F45-A3A6-10712A933303}"/>
    <cellStyle name="Followed Hyperlink 24" xfId="19138" hidden="1" xr:uid="{0F1D739D-A74F-4D4E-84B7-FB5B683AAAE9}"/>
    <cellStyle name="Followed Hyperlink 24" xfId="19194" hidden="1" xr:uid="{432204BE-8334-42B0-BCE4-991F3CC0BFCB}"/>
    <cellStyle name="Followed Hyperlink 24" xfId="19313" hidden="1" xr:uid="{60C2039D-3CA9-4E31-97EA-5BDA7C4A03F2}"/>
    <cellStyle name="Followed Hyperlink 24" xfId="19054" hidden="1" xr:uid="{0885404D-0580-479D-9FE1-60115353E857}"/>
    <cellStyle name="Followed Hyperlink 24" xfId="19110" hidden="1" xr:uid="{9DEC3DBB-740A-4FBC-8D30-ECF22B3B0158}"/>
    <cellStyle name="Followed Hyperlink 24" xfId="19026" hidden="1" xr:uid="{241F96E4-7D31-4E8E-A150-A59255F57CC0}"/>
    <cellStyle name="Followed Hyperlink 24" xfId="19664" hidden="1" xr:uid="{6339C404-D5AA-4063-B516-39673490B025}"/>
    <cellStyle name="Followed Hyperlink 24" xfId="20592" hidden="1" xr:uid="{254E7FA8-D86B-40F3-A6C7-DFD48F5000A0}"/>
    <cellStyle name="Followed Hyperlink 24" xfId="20208" hidden="1" xr:uid="{B00CCBF6-9E9D-40E8-87A1-D8881A8EC1A2}"/>
    <cellStyle name="Followed Hyperlink 24" xfId="20788" hidden="1" xr:uid="{BAEFA722-0B25-4CAD-89E6-6C72A33249DD}"/>
    <cellStyle name="Followed Hyperlink 24" xfId="20830" hidden="1" xr:uid="{579350C0-E67D-4626-BF2B-292E5BAFCD78}"/>
    <cellStyle name="Followed Hyperlink 24" xfId="20857" hidden="1" xr:uid="{F33802A3-D9D5-4249-936A-E580505F2940}"/>
    <cellStyle name="Followed Hyperlink 24" xfId="20911" hidden="1" xr:uid="{7B4D859F-3785-4074-8589-8F17AC310B7B}"/>
    <cellStyle name="Followed Hyperlink 24" xfId="20953" hidden="1" xr:uid="{2BD1F919-1347-4B6F-B464-6B947F63B40A}"/>
    <cellStyle name="Followed Hyperlink 24" xfId="20981" hidden="1" xr:uid="{27EB5B3B-B873-425D-B17C-A08AF93BEE7B}"/>
    <cellStyle name="Followed Hyperlink 24" xfId="21036" hidden="1" xr:uid="{CE0BB6C5-DFF3-4EC7-A423-19CEB491C633}"/>
    <cellStyle name="Followed Hyperlink 24" xfId="21106" hidden="1" xr:uid="{FB73CABF-C367-4318-BC8E-0D6D9487CB4E}"/>
    <cellStyle name="Followed Hyperlink 24" xfId="21161" hidden="1" xr:uid="{18A328C7-B417-413A-993A-BDE0259A83A4}"/>
    <cellStyle name="Followed Hyperlink 24" xfId="21188" hidden="1" xr:uid="{3C7424A9-E0C3-4BDA-963C-5701EA1AE776}"/>
    <cellStyle name="Followed Hyperlink 24" xfId="21241" hidden="1" xr:uid="{7C4475D6-6D50-4997-A9BC-A8B509A6D76B}"/>
    <cellStyle name="Followed Hyperlink 24" xfId="21094" hidden="1" xr:uid="{B20C5231-5B49-4C33-BFD7-A35197DE7374}"/>
    <cellStyle name="Followed Hyperlink 24" xfId="21283" hidden="1" xr:uid="{1542CAA1-E9F3-454B-8D7F-9F08E3A93749}"/>
    <cellStyle name="Followed Hyperlink 24" xfId="21311" hidden="1" xr:uid="{C82CCC6D-64B8-4C7B-9787-7A5089426E85}"/>
    <cellStyle name="Followed Hyperlink 24" xfId="20143" hidden="1" xr:uid="{3DF0B659-642D-4AB6-81F3-058BA75EC5BB}"/>
    <cellStyle name="Followed Hyperlink 24" xfId="20544" hidden="1" xr:uid="{8D95CFC7-402E-41D1-BA91-03ABFE01E15A}"/>
    <cellStyle name="Followed Hyperlink 24" xfId="20607" hidden="1" xr:uid="{BA6798F2-B60B-42AE-AB32-6AD529768298}"/>
    <cellStyle name="Followed Hyperlink 24" xfId="20662" hidden="1" xr:uid="{9BB7E5E1-27DF-4B69-AEB5-930BF86D0EDE}"/>
    <cellStyle name="Followed Hyperlink 24" xfId="20257" hidden="1" xr:uid="{4D995EDB-E1FA-43D6-A8EB-E7CAA335EAE0}"/>
    <cellStyle name="Followed Hyperlink 24" xfId="20704" hidden="1" xr:uid="{803E10AD-6EBE-414C-A114-CEF29FC2A369}"/>
    <cellStyle name="Followed Hyperlink 24" xfId="20732" hidden="1" xr:uid="{042A578E-DE7B-4991-AFAA-6A5E9E9624AD}"/>
    <cellStyle name="Followed Hyperlink 24" xfId="20376" hidden="1" xr:uid="{EC8CAAAC-2A4D-4302-82E6-42134D1CFBF0}"/>
    <cellStyle name="Followed Hyperlink 24" xfId="20443" hidden="1" xr:uid="{3B7BB48E-340D-415A-B819-2AED5944A7AD}"/>
    <cellStyle name="Followed Hyperlink 24" xfId="20499" hidden="1" xr:uid="{76173F65-AC18-44ED-BDE8-D5F26C719C75}"/>
    <cellStyle name="Followed Hyperlink 24" xfId="20323" hidden="1" xr:uid="{4AF91881-CE90-4D92-84D9-2BBE933AAEF4}"/>
    <cellStyle name="Followed Hyperlink 24" xfId="19729" hidden="1" xr:uid="{96F228A2-C712-488E-81CE-87D990D9A248}"/>
    <cellStyle name="Followed Hyperlink 24" xfId="20267" hidden="1" xr:uid="{7EA810B4-ABD4-421C-ACDC-CAECF25721EF}"/>
    <cellStyle name="Followed Hyperlink 24" xfId="23700" hidden="1" xr:uid="{2FCACA21-88C8-4F63-8235-DC3174221CD2}"/>
    <cellStyle name="Followed Hyperlink 24" xfId="26865" hidden="1" xr:uid="{AA568F05-E9BF-4062-AD85-EB9CFFA864FF}"/>
    <cellStyle name="Followed Hyperlink 24" xfId="27513" hidden="1" xr:uid="{D07A3564-5C00-47D4-B918-DD7E4C406C77}"/>
    <cellStyle name="Followed Hyperlink 24" xfId="27580" hidden="1" xr:uid="{39EEDBA1-7035-4B41-8B53-90C50E6404BB}"/>
    <cellStyle name="Followed Hyperlink 24" xfId="27636" hidden="1" xr:uid="{80CDB507-F919-4AEC-AE5A-501F6B6BB816}"/>
    <cellStyle name="Followed Hyperlink 24" xfId="27280" hidden="1" xr:uid="{9031DCC2-91F5-413C-BD4B-F1A74E2AC1E9}"/>
    <cellStyle name="Followed Hyperlink 24" xfId="27681" hidden="1" xr:uid="{87AE0117-0111-45AC-8BEC-A5A684BBAED7}"/>
    <cellStyle name="Followed Hyperlink 24" xfId="27744" hidden="1" xr:uid="{7DAAC748-A7CC-46EF-9136-0DA70A93B6E2}"/>
    <cellStyle name="Followed Hyperlink 24" xfId="27800" hidden="1" xr:uid="{6FD162BD-3458-4BEB-9A72-D210E970D332}"/>
    <cellStyle name="Followed Hyperlink 24" xfId="27394" hidden="1" xr:uid="{B29A5C23-947D-4DB2-BCBA-539176D5F944}"/>
    <cellStyle name="Followed Hyperlink 24" xfId="27842" hidden="1" xr:uid="{B4D6BF3A-4B6E-49F3-BE69-D0B1A4DFFD2D}"/>
    <cellStyle name="Followed Hyperlink 24" xfId="27870" hidden="1" xr:uid="{32D624AF-734A-4B27-A483-928176D1EB2B}"/>
    <cellStyle name="Followed Hyperlink 24" xfId="27926" hidden="1" xr:uid="{179BCDF4-254E-43E2-BC04-044C1722D40F}"/>
    <cellStyle name="Followed Hyperlink 24" xfId="27565" hidden="1" xr:uid="{CA8C6579-397B-4A24-A102-054256C6F4CA}"/>
    <cellStyle name="Followed Hyperlink 24" xfId="27996" hidden="1" xr:uid="{9019CFF5-3324-473E-AB1E-0EF89E7A0604}"/>
    <cellStyle name="Followed Hyperlink 24" xfId="28052" hidden="1" xr:uid="{5694BAC4-A6C7-43BB-BE31-23FA306413FA}"/>
    <cellStyle name="Followed Hyperlink 24" xfId="27729" hidden="1" xr:uid="{476ED372-25CA-4072-A8D6-89143A428D81}"/>
    <cellStyle name="Followed Hyperlink 24" xfId="28122" hidden="1" xr:uid="{9B404D24-3341-47ED-83FD-66974E831DFD}"/>
    <cellStyle name="Followed Hyperlink 24" xfId="28178" hidden="1" xr:uid="{ED95945E-49AF-46DA-AB95-7733133D610F}"/>
    <cellStyle name="Followed Hyperlink 24" xfId="28304" hidden="1" xr:uid="{48914E0C-4459-47C1-9D63-D0FC90548C8F}"/>
    <cellStyle name="Followed Hyperlink 24" xfId="28332" hidden="1" xr:uid="{D10CDF7C-62B6-435F-ACD0-D25B5F739B85}"/>
    <cellStyle name="Followed Hyperlink 24" xfId="28388" hidden="1" xr:uid="{72C0F923-2096-428D-94D1-F0491D29BC7C}"/>
    <cellStyle name="Followed Hyperlink 24" xfId="28236" hidden="1" xr:uid="{DB80578E-675D-49F0-9B25-177A3C488889}"/>
    <cellStyle name="Followed Hyperlink 24" xfId="28430" hidden="1" xr:uid="{E0EA1587-D303-4A72-ABA2-101C7C8054F5}"/>
    <cellStyle name="Followed Hyperlink 24" xfId="28458" hidden="1" xr:uid="{6B7E00B3-9B51-447A-92ED-200AAE032F7C}"/>
    <cellStyle name="Followed Hyperlink 24" xfId="28248" hidden="1" xr:uid="{3235E704-B05F-431C-A79C-A22FBA1E3EB9}"/>
    <cellStyle name="Followed Hyperlink 24" xfId="26560" hidden="1" xr:uid="{D40BA071-5314-42E1-963C-193C274F5039}"/>
    <cellStyle name="Followed Hyperlink 24" xfId="27968" hidden="1" xr:uid="{5728BEA9-EB11-490A-BF1C-0E67E3678425}"/>
    <cellStyle name="Followed Hyperlink 24" xfId="26352" hidden="1" xr:uid="{81BBC21D-D745-4A72-AA7D-BF311A6C2198}"/>
    <cellStyle name="Followed Hyperlink 24" xfId="26841" hidden="1" xr:uid="{07B44A17-D1F4-4B79-8FB7-BF98A9BB8D99}"/>
    <cellStyle name="Followed Hyperlink 24" xfId="26912" hidden="1" xr:uid="{5B4B086D-7382-45FE-84D0-C7BB2C27747D}"/>
    <cellStyle name="Followed Hyperlink 24" xfId="26968" hidden="1" xr:uid="{4574525F-A90B-4F3D-87EA-EA7C080A91DF}"/>
    <cellStyle name="Followed Hyperlink 24" xfId="27009" hidden="1" xr:uid="{CB441F83-86B2-4AA7-9F4A-4583D2A1DB95}"/>
    <cellStyle name="Followed Hyperlink 24" xfId="27050" hidden="1" xr:uid="{F9E23311-D147-452B-9BAD-024E5A0246AC}"/>
    <cellStyle name="Followed Hyperlink 24" xfId="27106" hidden="1" xr:uid="{8BE5A8AC-758B-4757-8572-48FF0EE2A727}"/>
    <cellStyle name="Followed Hyperlink 24" xfId="26696" hidden="1" xr:uid="{2D0C6969-6443-4BD6-99A7-ED8F1464A076}"/>
    <cellStyle name="Followed Hyperlink 24" xfId="27163" hidden="1" xr:uid="{6A6E61D3-6A9F-40B5-A84D-63210C059E8B}"/>
    <cellStyle name="Followed Hyperlink 24" xfId="27192" hidden="1" xr:uid="{93E41A3A-7B94-4478-B33C-E4249B5C6560}"/>
    <cellStyle name="Followed Hyperlink 24" xfId="27248" hidden="1" xr:uid="{C3A3C4EC-0529-4952-991E-35C5FE23B7B9}"/>
    <cellStyle name="Followed Hyperlink 24" xfId="27289" hidden="1" xr:uid="{EEC03D5D-7DC5-4E2B-9946-B2F48D4BAB3B}"/>
    <cellStyle name="Followed Hyperlink 24" xfId="27345" hidden="1" xr:uid="{D2751285-690A-44AC-A06E-635892ACDF80}"/>
    <cellStyle name="Followed Hyperlink 24" xfId="27404" hidden="1" xr:uid="{608DE729-C1F7-428C-873D-75042D2D5716}"/>
    <cellStyle name="Followed Hyperlink 24" xfId="26505" hidden="1" xr:uid="{E6A34683-86A6-4C64-98A3-BBA99E3D81B2}"/>
    <cellStyle name="Followed Hyperlink 24" xfId="26575" hidden="1" xr:uid="{341330E7-5E03-4911-9480-7BC3F552583B}"/>
    <cellStyle name="Followed Hyperlink 24" xfId="26631" hidden="1" xr:uid="{0ADF75F6-1E98-424F-BD24-72BCE3DA9814}"/>
    <cellStyle name="Followed Hyperlink 24" xfId="26437" hidden="1" xr:uid="{747996D5-B06E-4534-8C8C-D6A243D5B032}"/>
    <cellStyle name="Followed Hyperlink 24" xfId="26673" hidden="1" xr:uid="{0E11A824-4CA0-4BD7-9BAB-7990F3E3C340}"/>
    <cellStyle name="Followed Hyperlink 24" xfId="26744" hidden="1" xr:uid="{D9B4BB9F-41DB-4528-AAC9-1730349B758A}"/>
    <cellStyle name="Followed Hyperlink 24" xfId="26274" hidden="1" xr:uid="{45AF9670-197C-45FC-92C5-5CF4D359FF5F}"/>
    <cellStyle name="Followed Hyperlink 24" xfId="26330" hidden="1" xr:uid="{16290EB1-FB26-41D3-BE58-81B258BEF586}"/>
    <cellStyle name="Followed Hyperlink 24" xfId="26449" hidden="1" xr:uid="{C2B0D149-8DFD-4008-A843-293C852856CF}"/>
    <cellStyle name="Followed Hyperlink 24" xfId="26190" hidden="1" xr:uid="{2B9B4CE2-0819-4485-8F33-88452A7E9061}"/>
    <cellStyle name="Followed Hyperlink 24" xfId="26246" hidden="1" xr:uid="{8B173430-3BD8-4214-B613-8069CF115B96}"/>
    <cellStyle name="Followed Hyperlink 24" xfId="26141" hidden="1" xr:uid="{127D76A5-85C0-40FB-A8FC-DD5499EFD0B7}"/>
    <cellStyle name="Followed Hyperlink 24" xfId="26800" hidden="1" xr:uid="{DD32B355-F453-4508-98AA-3E12CE8C28FC}"/>
    <cellStyle name="Followed Hyperlink 24" xfId="28094" hidden="1" xr:uid="{07D2F3FC-DF7C-4C07-A19F-4F7981143A75}"/>
    <cellStyle name="Followed Hyperlink 24" xfId="25192" hidden="1" xr:uid="{E0E01136-D597-4D17-8802-C7A7A9224AF7}"/>
    <cellStyle name="Followed Hyperlink 24" xfId="23979" hidden="1" xr:uid="{BB003348-6A47-4D2E-B791-E061ABCF3EA4}"/>
    <cellStyle name="Followed Hyperlink 24" xfId="24468" hidden="1" xr:uid="{0E5F95EC-0EBB-4EB5-91D6-EBF844C3EC9F}"/>
    <cellStyle name="Followed Hyperlink 24" xfId="24539" hidden="1" xr:uid="{AFB28D5C-DCCE-4254-A5A8-2B72D0CBA61E}"/>
    <cellStyle name="Followed Hyperlink 24" xfId="24595" hidden="1" xr:uid="{A4C560A2-4C46-492C-9203-4D4CA571023A}"/>
    <cellStyle name="Followed Hyperlink 24" xfId="24187" hidden="1" xr:uid="{E346D0BD-9106-42EA-B0CF-A27E11FDC9D3}"/>
    <cellStyle name="Followed Hyperlink 24" xfId="24636" hidden="1" xr:uid="{08778254-84C2-4C6E-905A-29ADBCF8EDB4}"/>
    <cellStyle name="Followed Hyperlink 24" xfId="24677" hidden="1" xr:uid="{882F4250-74B8-45A6-A9BB-053FF5F2A473}"/>
    <cellStyle name="Followed Hyperlink 24" xfId="24733" hidden="1" xr:uid="{5F692B16-4E0B-4C7D-8923-179543FE2794}"/>
    <cellStyle name="Followed Hyperlink 24" xfId="24323" hidden="1" xr:uid="{CE98A036-0AF4-40B0-981A-11CDAFE41D19}"/>
    <cellStyle name="Followed Hyperlink 24" xfId="24790" hidden="1" xr:uid="{76F200C9-1500-4E3C-B091-256C4E06BCF9}"/>
    <cellStyle name="Followed Hyperlink 24" xfId="24819" hidden="1" xr:uid="{207E1184-4B1D-4A94-ADEB-DF5A02524257}"/>
    <cellStyle name="Followed Hyperlink 24" xfId="24875" hidden="1" xr:uid="{42350028-7F16-4E72-81C4-B32EDE537FBF}"/>
    <cellStyle name="Followed Hyperlink 24" xfId="24916" hidden="1" xr:uid="{EF95BC82-1090-4B22-86A3-A39A387E066A}"/>
    <cellStyle name="Followed Hyperlink 24" xfId="24132" hidden="1" xr:uid="{0E8679A9-7BC9-4C0D-8B4A-3EB1437AC971}"/>
    <cellStyle name="Followed Hyperlink 24" xfId="24202" hidden="1" xr:uid="{2FE9FAE9-B22C-45C2-BA82-3FAD4D5E59E3}"/>
    <cellStyle name="Followed Hyperlink 24" xfId="24258" hidden="1" xr:uid="{55831943-9646-4656-8026-9FB90589FD83}"/>
    <cellStyle name="Followed Hyperlink 24" xfId="24064" hidden="1" xr:uid="{CB585CE0-CAA1-4CC3-BB9A-6E04098328E1}"/>
    <cellStyle name="Followed Hyperlink 24" xfId="24300" hidden="1" xr:uid="{BEFA1BD4-DD1E-4B5D-82D3-7BEBB5B33D8B}"/>
    <cellStyle name="Followed Hyperlink 24" xfId="24371" hidden="1" xr:uid="{B18014C1-9BDF-4387-993C-7B768DF6F057}"/>
    <cellStyle name="Followed Hyperlink 24" xfId="23901" hidden="1" xr:uid="{57919280-7D96-4235-8C95-407109310CCB}"/>
    <cellStyle name="Followed Hyperlink 24" xfId="23957" hidden="1" xr:uid="{879FDE2F-0CE5-407C-A846-F663DAD7C3F0}"/>
    <cellStyle name="Followed Hyperlink 24" xfId="24076" hidden="1" xr:uid="{633EAC4B-DCA9-421A-A709-5CAEE5D91D6E}"/>
    <cellStyle name="Followed Hyperlink 24" xfId="23817" hidden="1" xr:uid="{CE7D2223-9181-4D6A-AC7A-A9928E0ED869}"/>
    <cellStyle name="Followed Hyperlink 24" xfId="23873" hidden="1" xr:uid="{5C0A7B13-C6E2-4B81-9AB9-A572C76E85CF}"/>
    <cellStyle name="Followed Hyperlink 24" xfId="23789" hidden="1" xr:uid="{9DB8325C-76D3-4110-8F33-35A6607CFF3C}"/>
    <cellStyle name="Followed Hyperlink 24" xfId="24427" hidden="1" xr:uid="{3B3D11E0-17B0-411A-ACF6-999F4BDE864C}"/>
    <cellStyle name="Followed Hyperlink 24" xfId="25356" hidden="1" xr:uid="{9A2615AB-2A75-47EE-A024-D618E7D58128}"/>
    <cellStyle name="Followed Hyperlink 24" xfId="24972" hidden="1" xr:uid="{1D8A96D6-61BF-427F-A43A-DF5FF011FFFE}"/>
    <cellStyle name="Followed Hyperlink 24" xfId="25553" hidden="1" xr:uid="{E2838B45-A888-4EDD-9913-BE6FD0837A5B}"/>
    <cellStyle name="Followed Hyperlink 24" xfId="25595" hidden="1" xr:uid="{02BAAE37-5EAC-4E6C-9F84-AD10E1D75023}"/>
    <cellStyle name="Followed Hyperlink 24" xfId="25623" hidden="1" xr:uid="{C480FB1F-7C06-4E5E-801A-BFE6DACA3CDB}"/>
    <cellStyle name="Followed Hyperlink 24" xfId="25679" hidden="1" xr:uid="{45C44456-637B-445C-9A05-995719D9EFDC}"/>
    <cellStyle name="Followed Hyperlink 24" xfId="25721" hidden="1" xr:uid="{DE825D31-94B9-49F4-A4B5-6F8E5EFED317}"/>
    <cellStyle name="Followed Hyperlink 24" xfId="25749" hidden="1" xr:uid="{C591509E-AB65-41FC-BA0B-839491BABED0}"/>
    <cellStyle name="Followed Hyperlink 24" xfId="25805" hidden="1" xr:uid="{FACF5C60-22C0-4F70-858E-A8F7ABA9D68B}"/>
    <cellStyle name="Followed Hyperlink 24" xfId="25875" hidden="1" xr:uid="{175EEB37-434C-40DA-877A-1C38CDAD4DE0}"/>
    <cellStyle name="Followed Hyperlink 24" xfId="25931" hidden="1" xr:uid="{065469C1-21B6-4544-905C-071E351DE16E}"/>
    <cellStyle name="Followed Hyperlink 24" xfId="25959" hidden="1" xr:uid="{CCAB4560-8380-474C-9538-FCCBD80ED30A}"/>
    <cellStyle name="Followed Hyperlink 24" xfId="26015" hidden="1" xr:uid="{E0C7B49A-39FD-4AED-9ADA-BBB232CB39AA}"/>
    <cellStyle name="Followed Hyperlink 24" xfId="25863" hidden="1" xr:uid="{B3E7F241-12DC-4188-88E5-088EF38B3A18}"/>
    <cellStyle name="Followed Hyperlink 24" xfId="26057" hidden="1" xr:uid="{2065675A-6904-4024-B650-02C975CFB055}"/>
    <cellStyle name="Followed Hyperlink 24" xfId="26085" hidden="1" xr:uid="{65CA08B8-FBF1-4D80-AB96-98BDA458393F}"/>
    <cellStyle name="Followed Hyperlink 24" xfId="24907" hidden="1" xr:uid="{A4498203-F3F6-47C5-8829-83535A1D65ED}"/>
    <cellStyle name="Followed Hyperlink 24" xfId="25308" hidden="1" xr:uid="{1F6C43A8-53AB-4515-96F2-ED65E0069698}"/>
    <cellStyle name="Followed Hyperlink 24" xfId="25371" hidden="1" xr:uid="{9FFDFDBA-3551-450D-9DE9-1548B36D2C7E}"/>
    <cellStyle name="Followed Hyperlink 24" xfId="25427" hidden="1" xr:uid="{F692EECC-EBBF-410E-98DD-432F902CC8AE}"/>
    <cellStyle name="Followed Hyperlink 24" xfId="25021" hidden="1" xr:uid="{B819FC96-3B0B-432F-94EB-1E59676F81C2}"/>
    <cellStyle name="Followed Hyperlink 24" xfId="25469" hidden="1" xr:uid="{F6F9E861-975F-4327-9081-09A1F0524A2B}"/>
    <cellStyle name="Followed Hyperlink 24" xfId="25497" hidden="1" xr:uid="{F5A40964-22AD-4459-9270-7A1816299D0E}"/>
    <cellStyle name="Followed Hyperlink 24" xfId="25140" hidden="1" xr:uid="{3EE2EADD-8565-4206-9C63-68591955A3D4}"/>
    <cellStyle name="Followed Hyperlink 24" xfId="25207" hidden="1" xr:uid="{27F2E774-7504-439D-902A-C3F8B398E903}"/>
    <cellStyle name="Followed Hyperlink 24" xfId="25263" hidden="1" xr:uid="{E6A6A8AD-241B-47AA-8938-3040E27BE67C}"/>
    <cellStyle name="Followed Hyperlink 24" xfId="25087" hidden="1" xr:uid="{646ACCE9-A947-4ECE-9163-23E3974BE041}"/>
    <cellStyle name="Followed Hyperlink 24" xfId="24492" hidden="1" xr:uid="{BE8F7F01-CF0D-4038-ABEC-1A3E1545072D}"/>
    <cellStyle name="Followed Hyperlink 24" xfId="25031" hidden="1" xr:uid="{2C31E357-7EFF-4652-8773-AA2E7F2A99D1}"/>
    <cellStyle name="Followed Hyperlink 24" xfId="28514" hidden="1" xr:uid="{098AFC97-CD47-4132-BC71-A4D888C66DAE}"/>
    <cellStyle name="Followed Hyperlink 24" xfId="31607" hidden="1" xr:uid="{6B19606A-3D64-4177-AC1A-6914568A3F72}"/>
    <cellStyle name="Followed Hyperlink 24" xfId="32255" hidden="1" xr:uid="{DF161625-C87B-48B7-9856-A3E0B76954DB}"/>
    <cellStyle name="Followed Hyperlink 24" xfId="32322" hidden="1" xr:uid="{40E10681-E4D2-4E8D-BF23-5B2EEE2E848F}"/>
    <cellStyle name="Followed Hyperlink 24" xfId="32378" hidden="1" xr:uid="{6B967D47-6DEF-4F17-8078-5B01544EB01C}"/>
    <cellStyle name="Followed Hyperlink 24" xfId="32022" hidden="1" xr:uid="{EF39DE71-5B62-4EA6-9D4F-8DEBAD479192}"/>
    <cellStyle name="Followed Hyperlink 24" xfId="32423" hidden="1" xr:uid="{2A04AFE2-5BA5-4B0D-B8FE-0EAC09655D48}"/>
    <cellStyle name="Followed Hyperlink 24" xfId="32486" hidden="1" xr:uid="{BB737DE1-3806-47F7-8BDE-CBCA8705B776}"/>
    <cellStyle name="Followed Hyperlink 24" xfId="32542" hidden="1" xr:uid="{96C5D14F-41FC-4A6B-B5FA-1282F29D4CE4}"/>
    <cellStyle name="Followed Hyperlink 24" xfId="32136" hidden="1" xr:uid="{480A6577-9E9A-4D7E-A396-47C57F8192C8}"/>
    <cellStyle name="Followed Hyperlink 24" xfId="32584" hidden="1" xr:uid="{0348D36F-AAE2-45C8-BCDD-38B4D983D872}"/>
    <cellStyle name="Followed Hyperlink 24" xfId="32612" hidden="1" xr:uid="{2EFC2C14-78C4-4337-957A-82F60068B7D5}"/>
    <cellStyle name="Followed Hyperlink 24" xfId="32668" hidden="1" xr:uid="{1CFA54F6-260A-49CD-8B02-A21DAB4D542C}"/>
    <cellStyle name="Followed Hyperlink 24" xfId="32307" hidden="1" xr:uid="{EFF6E629-9099-42EF-994A-1B39095A1B77}"/>
    <cellStyle name="Followed Hyperlink 24" xfId="32738" hidden="1" xr:uid="{3EB7905E-3A23-422E-8B7C-6184D0AD0D64}"/>
    <cellStyle name="Followed Hyperlink 24" xfId="32794" hidden="1" xr:uid="{6EA8457D-EB0B-4D4B-94F3-BE50B589E41A}"/>
    <cellStyle name="Followed Hyperlink 24" xfId="32471" hidden="1" xr:uid="{9C957439-E3F4-4FA5-B37D-909F3700CDAA}"/>
    <cellStyle name="Followed Hyperlink 24" xfId="32864" hidden="1" xr:uid="{FBD5FD20-EFE3-40C8-A2B0-572F4B32AC03}"/>
    <cellStyle name="Followed Hyperlink 24" xfId="32920" hidden="1" xr:uid="{2D5705C9-717D-465B-8597-5E2B3D9ADD30}"/>
    <cellStyle name="Followed Hyperlink 24" xfId="33046" hidden="1" xr:uid="{7EC04E69-9BEB-49E8-B86E-45FF9A3F3637}"/>
    <cellStyle name="Followed Hyperlink 24" xfId="33074" hidden="1" xr:uid="{3F077D40-EE32-49A3-95D1-E01079C7DC23}"/>
    <cellStyle name="Followed Hyperlink 24" xfId="33130" hidden="1" xr:uid="{BF4D0892-0BA3-4C26-AECE-E78A80F97579}"/>
    <cellStyle name="Followed Hyperlink 24" xfId="32978" hidden="1" xr:uid="{C5ABB293-AC98-46BD-AC3A-0A630FAACB30}"/>
    <cellStyle name="Followed Hyperlink 24" xfId="33172" hidden="1" xr:uid="{3DF55D8A-189A-4790-B552-43D60767A6CB}"/>
    <cellStyle name="Followed Hyperlink 24" xfId="33200" hidden="1" xr:uid="{A4E57B4B-8A8E-476E-BA76-B1D46FB59E03}"/>
    <cellStyle name="Followed Hyperlink 24" xfId="32990" hidden="1" xr:uid="{2743F828-805C-4C02-8573-A3030BBBE735}"/>
    <cellStyle name="Followed Hyperlink 24" xfId="31302" hidden="1" xr:uid="{5B40A0B1-957C-4419-B395-97337BC6C9A3}"/>
    <cellStyle name="Followed Hyperlink 24" xfId="32710" hidden="1" xr:uid="{77987D8D-32F8-4BB4-81F1-69C8078CA4C9}"/>
    <cellStyle name="Followed Hyperlink 24" xfId="31094" hidden="1" xr:uid="{0D8C3A04-7D1D-4F09-A42D-025E8E353703}"/>
    <cellStyle name="Followed Hyperlink 24" xfId="31583" hidden="1" xr:uid="{7613FF6A-08AC-4B3D-9735-46EF19E7B5A1}"/>
    <cellStyle name="Followed Hyperlink 24" xfId="31654" hidden="1" xr:uid="{4D842961-984C-444E-9C64-87DB099E6069}"/>
    <cellStyle name="Followed Hyperlink 24" xfId="31710" hidden="1" xr:uid="{3BE207F1-AEDD-40B2-A318-AE8F2D3EA21F}"/>
    <cellStyle name="Followed Hyperlink 24" xfId="31751" hidden="1" xr:uid="{78FFDE45-B053-4841-A7E7-29DC97C08687}"/>
    <cellStyle name="Followed Hyperlink 24" xfId="31792" hidden="1" xr:uid="{9351188E-04AB-44AB-AC88-5EA88B84C6DA}"/>
    <cellStyle name="Followed Hyperlink 24" xfId="31848" hidden="1" xr:uid="{0492D38E-762A-4CCD-8530-DFA4C1CA46F9}"/>
    <cellStyle name="Followed Hyperlink 24" xfId="31438" hidden="1" xr:uid="{28B168EE-D488-415E-A73F-0D586BA8D495}"/>
    <cellStyle name="Followed Hyperlink 24" xfId="31905" hidden="1" xr:uid="{2F901171-9936-4E9E-8047-E9AC712544AB}"/>
    <cellStyle name="Followed Hyperlink 24" xfId="31934" hidden="1" xr:uid="{B98049CB-BC50-476A-875E-D73BF328DC54}"/>
    <cellStyle name="Followed Hyperlink 24" xfId="31990" hidden="1" xr:uid="{B07334E6-3997-4896-ADD1-B10017C21C14}"/>
    <cellStyle name="Followed Hyperlink 24" xfId="32031" hidden="1" xr:uid="{BDE63002-F23C-4E28-972E-6A84545F9A70}"/>
    <cellStyle name="Followed Hyperlink 24" xfId="32087" hidden="1" xr:uid="{EF41DFCE-8D21-4CAA-ABD5-7A407B03EEEB}"/>
    <cellStyle name="Followed Hyperlink 24" xfId="32146" hidden="1" xr:uid="{042DD236-3BF1-44F7-95CF-BF1C4DB282B5}"/>
    <cellStyle name="Followed Hyperlink 24" xfId="31247" hidden="1" xr:uid="{1ACE2A3F-2106-4B06-95AE-946B299B52EC}"/>
    <cellStyle name="Followed Hyperlink 24" xfId="31317" hidden="1" xr:uid="{BA3B323C-BABB-4EDE-BCAB-985362CBA95A}"/>
    <cellStyle name="Followed Hyperlink 24" xfId="31373" hidden="1" xr:uid="{109CE013-0A1F-45FD-BC92-879E58189069}"/>
    <cellStyle name="Followed Hyperlink 24" xfId="31179" hidden="1" xr:uid="{FBDB77C4-7A23-4176-BE7E-ECE669E3A8CB}"/>
    <cellStyle name="Followed Hyperlink 24" xfId="31415" hidden="1" xr:uid="{15785975-1FC6-40FD-9714-AD1F74DBAE52}"/>
    <cellStyle name="Followed Hyperlink 24" xfId="31486" hidden="1" xr:uid="{9B5F671E-BA30-4D55-8C6A-BCD0186E663B}"/>
    <cellStyle name="Followed Hyperlink 24" xfId="31016" hidden="1" xr:uid="{E56AF4F6-E926-42A2-B5A8-1AE22C49C6F4}"/>
    <cellStyle name="Followed Hyperlink 24" xfId="31072" hidden="1" xr:uid="{FFB95724-2F5F-4380-B178-F8690CE0A83D}"/>
    <cellStyle name="Followed Hyperlink 24" xfId="31191" hidden="1" xr:uid="{ABE84367-1177-48E6-B82F-C70A37AB5FA2}"/>
    <cellStyle name="Followed Hyperlink 24" xfId="30932" hidden="1" xr:uid="{0D0B9DD4-2F40-4FB0-B8F3-C2D87D699293}"/>
    <cellStyle name="Followed Hyperlink 24" xfId="30988" hidden="1" xr:uid="{8F7BDF0A-2998-4A27-B7A4-8D4BAEA99FF5}"/>
    <cellStyle name="Followed Hyperlink 24" xfId="30885" hidden="1" xr:uid="{E628EBD0-CDA1-4485-800E-7EE41D4F23A6}"/>
    <cellStyle name="Followed Hyperlink 24" xfId="31542" hidden="1" xr:uid="{06FE250F-FCF7-418E-8E4E-A4D45943C102}"/>
    <cellStyle name="Followed Hyperlink 24" xfId="32836" hidden="1" xr:uid="{ABEAEC5E-5153-468D-9A99-CF6A263989F1}"/>
    <cellStyle name="Followed Hyperlink 24" xfId="29936" hidden="1" xr:uid="{503DE398-9F21-4F84-B8C0-D027C5F922E2}"/>
    <cellStyle name="Followed Hyperlink 24" xfId="28723" hidden="1" xr:uid="{38BE9A69-60C8-419F-92D1-7E7EF6DF5CA2}"/>
    <cellStyle name="Followed Hyperlink 24" xfId="29212" hidden="1" xr:uid="{271391C2-CCA8-40FB-B607-C65DD61F2A87}"/>
    <cellStyle name="Followed Hyperlink 24" xfId="29283" hidden="1" xr:uid="{9E586F59-096A-4CBA-A35F-8CC9481BE75B}"/>
    <cellStyle name="Followed Hyperlink 24" xfId="29339" hidden="1" xr:uid="{14EE207F-A0E0-45DA-B96B-0DFB8032F459}"/>
    <cellStyle name="Followed Hyperlink 24" xfId="28931" hidden="1" xr:uid="{68630DEC-A49E-413F-A607-D04E3C8BD243}"/>
    <cellStyle name="Followed Hyperlink 24" xfId="29380" hidden="1" xr:uid="{4B7398B3-AAE7-4A40-8D25-5203F515FBA8}"/>
    <cellStyle name="Followed Hyperlink 24" xfId="29421" hidden="1" xr:uid="{672CB2A5-6541-49A1-8022-30FC1CA11B27}"/>
    <cellStyle name="Followed Hyperlink 24" xfId="29477" hidden="1" xr:uid="{28298374-F3B0-405E-8869-39B1B59254A0}"/>
    <cellStyle name="Followed Hyperlink 24" xfId="29067" hidden="1" xr:uid="{CF05FAC3-EE5B-4863-8F0A-83E7CA50DAB6}"/>
    <cellStyle name="Followed Hyperlink 24" xfId="29534" hidden="1" xr:uid="{E3D0324D-E7E4-4483-86CF-50D78C98A350}"/>
    <cellStyle name="Followed Hyperlink 24" xfId="29563" hidden="1" xr:uid="{6636D7FA-7910-4A7C-9F0E-85C3F2A3E116}"/>
    <cellStyle name="Followed Hyperlink 24" xfId="29619" hidden="1" xr:uid="{B15CC224-2A63-4095-A62A-BFC1E4C24D4B}"/>
    <cellStyle name="Followed Hyperlink 24" xfId="29660" hidden="1" xr:uid="{B7D09A2B-40AB-4647-91B2-AD98A8E60F0A}"/>
    <cellStyle name="Followed Hyperlink 24" xfId="28876" hidden="1" xr:uid="{36979FAE-8F23-4D6E-AE12-DF8FEB8E7248}"/>
    <cellStyle name="Followed Hyperlink 24" xfId="28946" hidden="1" xr:uid="{69703B5C-BAE3-4ACA-88DE-B0F884EC25FA}"/>
    <cellStyle name="Followed Hyperlink 24" xfId="29002" hidden="1" xr:uid="{C874396E-FC46-4D34-AE84-9146C83719E5}"/>
    <cellStyle name="Followed Hyperlink 24" xfId="28808" hidden="1" xr:uid="{01D2BF5B-1368-45B3-9AC3-5A14810518EC}"/>
    <cellStyle name="Followed Hyperlink 24" xfId="29044" hidden="1" xr:uid="{BFCDC50F-69ED-4BBA-B9A1-418678DBB2A1}"/>
    <cellStyle name="Followed Hyperlink 24" xfId="29115" hidden="1" xr:uid="{647B8133-BDEB-4C00-A04C-6E52D9AC5146}"/>
    <cellStyle name="Followed Hyperlink 24" xfId="28645" hidden="1" xr:uid="{990854F7-3055-4146-8FDC-4ACEAC14507E}"/>
    <cellStyle name="Followed Hyperlink 24" xfId="28701" hidden="1" xr:uid="{B240FDD6-B16F-4AE5-B8AA-927BD51179D8}"/>
    <cellStyle name="Followed Hyperlink 24" xfId="28820" hidden="1" xr:uid="{DCAF1A0E-BEF4-408A-AEE8-A39CF4231DF2}"/>
    <cellStyle name="Followed Hyperlink 24" xfId="26495" hidden="1" xr:uid="{5838F684-6E23-4C8F-B289-652C9D5E41E1}"/>
    <cellStyle name="Followed Hyperlink 24" xfId="28617" hidden="1" xr:uid="{CB6B1CAD-5FC4-42F5-A504-B597521A7505}"/>
    <cellStyle name="Followed Hyperlink 24" xfId="27662" hidden="1" xr:uid="{0D5BC600-8CDA-4292-9DA7-B837CCC37A71}"/>
    <cellStyle name="Followed Hyperlink 24" xfId="29171" hidden="1" xr:uid="{B5C0B6EE-EF8F-45AA-B4C5-9F2546C411C6}"/>
    <cellStyle name="Followed Hyperlink 24" xfId="30100" hidden="1" xr:uid="{DB7510D5-7C26-4E3F-A829-B89B5CAE03DE}"/>
    <cellStyle name="Followed Hyperlink 24" xfId="29716" hidden="1" xr:uid="{F3C1FDEC-AB36-4201-B356-0E0813711445}"/>
    <cellStyle name="Followed Hyperlink 24" xfId="30297" hidden="1" xr:uid="{A6F8184C-ABF7-4F97-99D2-322966414705}"/>
    <cellStyle name="Followed Hyperlink 24" xfId="30339" hidden="1" xr:uid="{78D17BC4-516D-4518-B36B-6A25DC121542}"/>
    <cellStyle name="Followed Hyperlink 24" xfId="30367" hidden="1" xr:uid="{D3ABBED1-377E-4048-8CCD-98114725C24F}"/>
    <cellStyle name="Followed Hyperlink 24" xfId="30423" hidden="1" xr:uid="{FC530793-88D7-47C0-B484-E051711B1663}"/>
    <cellStyle name="Followed Hyperlink 24" xfId="30465" hidden="1" xr:uid="{4B7906F3-50DE-4E5B-B19C-C6BB1C8AF6F7}"/>
    <cellStyle name="Followed Hyperlink 24" xfId="30493" hidden="1" xr:uid="{2F5C8AB9-0530-4F6E-94C9-F824AC009422}"/>
    <cellStyle name="Followed Hyperlink 24" xfId="30549" hidden="1" xr:uid="{223CE483-2494-44E4-92D5-55342F10BD8F}"/>
    <cellStyle name="Followed Hyperlink 24" xfId="30619" hidden="1" xr:uid="{C4256174-2033-4890-B379-CE2AC29DD712}"/>
    <cellStyle name="Followed Hyperlink 24" xfId="30675" hidden="1" xr:uid="{CE2071A4-1D2A-4484-AEA6-31F5C7615F84}"/>
    <cellStyle name="Followed Hyperlink 24" xfId="30703" hidden="1" xr:uid="{BF4AA78D-48F0-4F1F-87FB-3E4FF815E0C7}"/>
    <cellStyle name="Followed Hyperlink 24" xfId="30759" hidden="1" xr:uid="{3DAFE12B-67F7-4825-B5E7-259BA5EE917E}"/>
    <cellStyle name="Followed Hyperlink 24" xfId="30607" hidden="1" xr:uid="{77420B5B-C4F0-4529-B290-073E6D9FB2BB}"/>
    <cellStyle name="Followed Hyperlink 24" xfId="30801" hidden="1" xr:uid="{0CE62B63-44C7-4DC5-B394-CC83BD8476FD}"/>
    <cellStyle name="Followed Hyperlink 24" xfId="30829" hidden="1" xr:uid="{EFC00522-CBE9-495C-885C-0BE86CC03BDB}"/>
    <cellStyle name="Followed Hyperlink 24" xfId="29651" hidden="1" xr:uid="{FF6D7B83-58B4-409A-8853-16445755F68E}"/>
    <cellStyle name="Followed Hyperlink 24" xfId="30052" hidden="1" xr:uid="{F7B57AB5-DF3C-4411-AF33-06E011528A5E}"/>
    <cellStyle name="Followed Hyperlink 24" xfId="30115" hidden="1" xr:uid="{F650AA1E-F74E-4FAA-868E-231681C8BAB1}"/>
    <cellStyle name="Followed Hyperlink 24" xfId="30171" hidden="1" xr:uid="{F27092C1-3E0A-4BED-8CC4-E974478E7D5B}"/>
    <cellStyle name="Followed Hyperlink 24" xfId="29765" hidden="1" xr:uid="{30B9DEB2-C327-4E92-873D-BAB9D21A0537}"/>
    <cellStyle name="Followed Hyperlink 24" xfId="30213" hidden="1" xr:uid="{C553726B-E824-4BD8-9CE9-ACC1C7B81DFD}"/>
    <cellStyle name="Followed Hyperlink 24" xfId="30241" hidden="1" xr:uid="{AF976403-4B94-49D6-A836-402507E159BD}"/>
    <cellStyle name="Followed Hyperlink 24" xfId="29884" hidden="1" xr:uid="{B721FD6D-8FE9-42CF-B9E8-18C9DE4C4B6C}"/>
    <cellStyle name="Followed Hyperlink 24" xfId="29951" hidden="1" xr:uid="{F6F076BE-5DB9-42B8-93BF-691B3553AA40}"/>
    <cellStyle name="Followed Hyperlink 24" xfId="30007" hidden="1" xr:uid="{DC062977-2F4D-4220-9CAE-59E964BAF93C}"/>
    <cellStyle name="Followed Hyperlink 24" xfId="29831" hidden="1" xr:uid="{7C220D97-4824-4082-8523-F7F393CA3DB2}"/>
    <cellStyle name="Followed Hyperlink 24" xfId="29236" hidden="1" xr:uid="{A4E7D752-48EB-41A5-82EA-16E3A6CF61CC}"/>
    <cellStyle name="Followed Hyperlink 24" xfId="29775" hidden="1" xr:uid="{3A4E88E5-52A2-48A1-A067-B5FE49020681}"/>
    <cellStyle name="Followed Hyperlink 24" xfId="33256" hidden="1" xr:uid="{B0640D4B-C2A3-4BDE-95A4-3F38ADEEB485}"/>
    <cellStyle name="Followed Hyperlink 24" xfId="36260" hidden="1" xr:uid="{798953D7-C390-422C-9A84-AF3214B61B5A}"/>
    <cellStyle name="Followed Hyperlink 24" xfId="36903" hidden="1" xr:uid="{E7D9C371-D621-4B48-AD9F-7B6EAD5B7F40}"/>
    <cellStyle name="Followed Hyperlink 24" xfId="36969" hidden="1" xr:uid="{D107C1BF-C1EC-4116-B359-D4BD99516771}"/>
    <cellStyle name="Followed Hyperlink 24" xfId="37025" hidden="1" xr:uid="{2DC6EA4E-EB2F-4E3A-9EC5-8CCA3F222494}"/>
    <cellStyle name="Followed Hyperlink 24" xfId="36673" hidden="1" xr:uid="{3BB95586-5587-45FA-BBA3-D81E9DC4D92D}"/>
    <cellStyle name="Followed Hyperlink 24" xfId="37069" hidden="1" xr:uid="{1F21B303-58ED-4CCF-A06E-271165862858}"/>
    <cellStyle name="Followed Hyperlink 24" xfId="37132" hidden="1" xr:uid="{640E2D80-4902-421A-BEA4-7FF2E35574D0}"/>
    <cellStyle name="Followed Hyperlink 24" xfId="37188" hidden="1" xr:uid="{98DDFDEE-4CCD-4565-B02F-95C817082D7A}"/>
    <cellStyle name="Followed Hyperlink 24" xfId="36787" hidden="1" xr:uid="{637F733E-AEE5-4145-8018-B21AEDAA4905}"/>
    <cellStyle name="Followed Hyperlink 24" xfId="37230" hidden="1" xr:uid="{32C8FB7C-3A31-444E-9F9F-20AF561ADDE6}"/>
    <cellStyle name="Followed Hyperlink 24" xfId="37258" hidden="1" xr:uid="{3D51BDA7-4B71-451A-8117-3AA29622D6DB}"/>
    <cellStyle name="Followed Hyperlink 24" xfId="37314" hidden="1" xr:uid="{4CD4AE6C-54DB-40BD-A023-CD9A03E9EB07}"/>
    <cellStyle name="Followed Hyperlink 24" xfId="36954" hidden="1" xr:uid="{10FA591B-4A35-4730-B946-BDD27D0A544D}"/>
    <cellStyle name="Followed Hyperlink 24" xfId="37383" hidden="1" xr:uid="{7FF086EB-C87E-425E-A7C2-B4C337D542B0}"/>
    <cellStyle name="Followed Hyperlink 24" xfId="37439" hidden="1" xr:uid="{9701C288-7848-4527-8554-FB84C43F6757}"/>
    <cellStyle name="Followed Hyperlink 24" xfId="37117" hidden="1" xr:uid="{C917CD6E-6C44-497A-81B2-D48114F04D06}"/>
    <cellStyle name="Followed Hyperlink 24" xfId="37507" hidden="1" xr:uid="{5EA01689-1164-4060-8633-F8168B05AFCD}"/>
    <cellStyle name="Followed Hyperlink 24" xfId="37562" hidden="1" xr:uid="{40A02314-E510-4693-8CF3-A6551EE5EAF5}"/>
    <cellStyle name="Followed Hyperlink 24" xfId="37686" hidden="1" xr:uid="{DA9EA031-9F39-48E2-88B0-F59D595DB271}"/>
    <cellStyle name="Followed Hyperlink 24" xfId="37712" hidden="1" xr:uid="{8930F2F4-1243-4737-9B90-F0B55A245A8C}"/>
    <cellStyle name="Followed Hyperlink 24" xfId="37768" hidden="1" xr:uid="{8ECC5DB6-C777-4D8F-BDE6-3186EFB0FD06}"/>
    <cellStyle name="Followed Hyperlink 24" xfId="37619" hidden="1" xr:uid="{BDFC6E51-0A55-450E-A1AC-B82BE60A8AC4}"/>
    <cellStyle name="Followed Hyperlink 24" xfId="37808" hidden="1" xr:uid="{670565D7-0A8A-4652-985B-6CB113C4528A}"/>
    <cellStyle name="Followed Hyperlink 24" xfId="37834" hidden="1" xr:uid="{F4C46273-5D97-497B-AC47-E401C208DD69}"/>
    <cellStyle name="Followed Hyperlink 24" xfId="37631" hidden="1" xr:uid="{5C5BC4CD-F5B9-4FF5-87AD-B9F6085E1CEF}"/>
    <cellStyle name="Followed Hyperlink 24" xfId="35957" hidden="1" xr:uid="{89F0EE03-3110-42CC-8696-605555D4D29E}"/>
    <cellStyle name="Followed Hyperlink 24" xfId="37356" hidden="1" xr:uid="{07ACB506-772D-4037-BF3B-B71F0DC5262F}"/>
    <cellStyle name="Followed Hyperlink 24" xfId="35751" hidden="1" xr:uid="{574E0F35-7A88-497B-B081-FC666569C21F}"/>
    <cellStyle name="Followed Hyperlink 24" xfId="36236" hidden="1" xr:uid="{6CACB585-5C42-47F4-8361-FCED4E69F773}"/>
    <cellStyle name="Followed Hyperlink 24" xfId="36307" hidden="1" xr:uid="{DD4BD698-4DAE-4B6B-AA53-F0CC4187F3BC}"/>
    <cellStyle name="Followed Hyperlink 24" xfId="36362" hidden="1" xr:uid="{D9173257-16B5-4CC2-A9F8-E2AE8CC5A320}"/>
    <cellStyle name="Followed Hyperlink 24" xfId="36402" hidden="1" xr:uid="{40AD3C41-5A5B-424D-807F-75CF3C550BE7}"/>
    <cellStyle name="Followed Hyperlink 24" xfId="36443" hidden="1" xr:uid="{2D0E912F-29A7-4535-8CFB-8318413DF06F}"/>
    <cellStyle name="Followed Hyperlink 24" xfId="36499" hidden="1" xr:uid="{EB7A2EB1-ABCE-46B7-A2F6-76C4E3EA5163}"/>
    <cellStyle name="Followed Hyperlink 24" xfId="36092" hidden="1" xr:uid="{524B678A-8796-4C91-8484-32242680C2C1}"/>
    <cellStyle name="Followed Hyperlink 24" xfId="36556" hidden="1" xr:uid="{9B31512E-4719-435C-A2A8-F9FBF7B5A42F}"/>
    <cellStyle name="Followed Hyperlink 24" xfId="36585" hidden="1" xr:uid="{D2C233A5-1AC4-427F-ADC6-90234696A376}"/>
    <cellStyle name="Followed Hyperlink 24" xfId="36641" hidden="1" xr:uid="{ECA7E15B-97E1-4D8D-AEC2-5A5B9752DDCC}"/>
    <cellStyle name="Followed Hyperlink 24" xfId="36682" hidden="1" xr:uid="{8732F562-5EA0-4938-BD30-1F0C835E793D}"/>
    <cellStyle name="Followed Hyperlink 24" xfId="36738" hidden="1" xr:uid="{A5032784-97AF-42B9-B716-C4C25E9DF42F}"/>
    <cellStyle name="Followed Hyperlink 24" xfId="36797" hidden="1" xr:uid="{CCD185E5-35EE-4807-851C-10C1F10282F1}"/>
    <cellStyle name="Followed Hyperlink 24" xfId="35903" hidden="1" xr:uid="{9B7B54D0-069A-417F-8B8D-DBEC79CFF6F0}"/>
    <cellStyle name="Followed Hyperlink 24" xfId="35972" hidden="1" xr:uid="{170A6F93-0236-4D2C-B18D-C94651452300}"/>
    <cellStyle name="Followed Hyperlink 24" xfId="36027" hidden="1" xr:uid="{C1FE2D12-29DE-4DFA-88E9-6132F542D30F}"/>
    <cellStyle name="Followed Hyperlink 24" xfId="35836" hidden="1" xr:uid="{47DB0AC9-FCB0-4FCA-B5A9-F7D025115D8E}"/>
    <cellStyle name="Followed Hyperlink 24" xfId="36069" hidden="1" xr:uid="{88D29645-5889-4443-ABA9-46B9C08BF01D}"/>
    <cellStyle name="Followed Hyperlink 24" xfId="36139" hidden="1" xr:uid="{A9D8F623-06A5-453D-8156-B375FF4B341E}"/>
    <cellStyle name="Followed Hyperlink 24" xfId="35675" hidden="1" xr:uid="{91661FBB-0D89-4ECF-8667-400703F0C943}"/>
    <cellStyle name="Followed Hyperlink 24" xfId="35729" hidden="1" xr:uid="{53057283-EA81-4B22-90A5-D2794129D873}"/>
    <cellStyle name="Followed Hyperlink 24" xfId="35848" hidden="1" xr:uid="{60ACD766-3330-4155-9C37-407828624614}"/>
    <cellStyle name="Followed Hyperlink 24" xfId="35592" hidden="1" xr:uid="{57CE4333-EB88-4791-9A20-9BCE4BF34862}"/>
    <cellStyle name="Followed Hyperlink 24" xfId="35648" hidden="1" xr:uid="{ACD31957-1A22-495B-AD94-A8AD9E028DDC}"/>
    <cellStyle name="Followed Hyperlink 24" xfId="35564" hidden="1" xr:uid="{194369F1-8DDD-4094-B36C-ABCB1188E4FA}"/>
    <cellStyle name="Followed Hyperlink 24" xfId="36195" hidden="1" xr:uid="{ABEF2D9E-D5F3-4864-A5FB-E4316A69ABD1}"/>
    <cellStyle name="Followed Hyperlink 24" xfId="37480" hidden="1" xr:uid="{6F30ACE4-45FA-4E38-9B13-4E9FBE386923}"/>
    <cellStyle name="Followed Hyperlink 24" xfId="34627" hidden="1" xr:uid="{3288AC61-EACB-4F0D-A816-D55672AB81FC}"/>
    <cellStyle name="Followed Hyperlink 24" xfId="33415" hidden="1" xr:uid="{CE62EB50-A3F6-4C5E-8AFA-A403CA71990C}"/>
    <cellStyle name="Followed Hyperlink 24" xfId="33904" hidden="1" xr:uid="{57C8CCD6-34EE-4652-A68A-FD638579ED27}"/>
    <cellStyle name="Followed Hyperlink 24" xfId="33975" hidden="1" xr:uid="{3A0ADF1B-3CEF-4FB8-987C-7B5E578C33B6}"/>
    <cellStyle name="Followed Hyperlink 24" xfId="34031" hidden="1" xr:uid="{04EBA258-3146-4D42-9B5F-0193CD5968BD}"/>
    <cellStyle name="Followed Hyperlink 24" xfId="33623" hidden="1" xr:uid="{FC59AD84-6279-4D4C-8AD1-FD42223029C3}"/>
    <cellStyle name="Followed Hyperlink 24" xfId="34071" hidden="1" xr:uid="{C0734E7E-DCCF-4AD2-B24A-8E5053FDDD9A}"/>
    <cellStyle name="Followed Hyperlink 24" xfId="34112" hidden="1" xr:uid="{A69E649B-B443-4292-9879-FE0250D258AE}"/>
    <cellStyle name="Followed Hyperlink 24" xfId="34168" hidden="1" xr:uid="{7AA83770-7BEB-446B-A400-760D5E300155}"/>
    <cellStyle name="Followed Hyperlink 24" xfId="33759" hidden="1" xr:uid="{FC2E854B-FEFA-44C7-9217-E1693C1AC2D2}"/>
    <cellStyle name="Followed Hyperlink 24" xfId="34225" hidden="1" xr:uid="{5793E02F-D0CF-47B3-B981-711F9DF834B4}"/>
    <cellStyle name="Followed Hyperlink 24" xfId="34254" hidden="1" xr:uid="{03A1D8D3-0379-433D-BEB4-C0812CF3D1E8}"/>
    <cellStyle name="Followed Hyperlink 24" xfId="34310" hidden="1" xr:uid="{F46D040D-431D-4026-A477-1E5C5D241D77}"/>
    <cellStyle name="Followed Hyperlink 24" xfId="34351" hidden="1" xr:uid="{296B55CB-A0C6-4C62-B47A-E89C9748CABB}"/>
    <cellStyle name="Followed Hyperlink 24" xfId="33568" hidden="1" xr:uid="{3D689022-0802-4069-84BB-D63667E1B44E}"/>
    <cellStyle name="Followed Hyperlink 24" xfId="33638" hidden="1" xr:uid="{8555D1E3-4E57-4990-BEFB-4FC1D6A07162}"/>
    <cellStyle name="Followed Hyperlink 24" xfId="33694" hidden="1" xr:uid="{42AC5DC7-80D0-4108-831E-C83F553798BC}"/>
    <cellStyle name="Followed Hyperlink 24" xfId="33500" hidden="1" xr:uid="{A30C1441-5C51-4232-A0C1-847C28E07F7A}"/>
    <cellStyle name="Followed Hyperlink 24" xfId="33736" hidden="1" xr:uid="{F257E2D6-F0C5-4337-82E4-BBDA2EBD125F}"/>
    <cellStyle name="Followed Hyperlink 24" xfId="33807" hidden="1" xr:uid="{5DAA2B24-2E3B-40CE-96B5-6D88A85FAC6A}"/>
    <cellStyle name="Followed Hyperlink 24" xfId="33337" hidden="1" xr:uid="{1189E887-E4FE-46C3-89DF-E6125E6E63C9}"/>
    <cellStyle name="Followed Hyperlink 24" xfId="33393" hidden="1" xr:uid="{2AB9FE29-3A33-4A5F-B16D-776FC26A65D4}"/>
    <cellStyle name="Followed Hyperlink 24" xfId="33512" hidden="1" xr:uid="{A932DE02-0C6F-4231-8D92-6CCA2584A659}"/>
    <cellStyle name="Followed Hyperlink 24" xfId="30913" hidden="1" xr:uid="{F1BE0433-DBC3-4A97-AB74-A11CD0C171B9}"/>
    <cellStyle name="Followed Hyperlink 24" xfId="33309" hidden="1" xr:uid="{6114FC35-C61D-4C2B-8A6D-723387B3518B}"/>
    <cellStyle name="Followed Hyperlink 24" xfId="33285" hidden="1" xr:uid="{A972F4BC-945F-476C-B199-59D21BACFD97}"/>
    <cellStyle name="Followed Hyperlink 24" xfId="33863" hidden="1" xr:uid="{9427C463-7720-47D0-A2F7-724540180792}"/>
    <cellStyle name="Followed Hyperlink 24" xfId="34791" hidden="1" xr:uid="{C1E64017-43C3-4EA0-96CE-D717A2B4B413}"/>
    <cellStyle name="Followed Hyperlink 24" xfId="34407" hidden="1" xr:uid="{3DAF11AE-3EC9-4BDA-BB75-4F6CCAE2AFB1}"/>
    <cellStyle name="Followed Hyperlink 24" xfId="34987" hidden="1" xr:uid="{4049266F-BE02-4848-832A-DBF9A518F39E}"/>
    <cellStyle name="Followed Hyperlink 24" xfId="35029" hidden="1" xr:uid="{5138F533-5F57-4B9A-AC27-66B06FA7D071}"/>
    <cellStyle name="Followed Hyperlink 24" xfId="35056" hidden="1" xr:uid="{D2F107EA-0D86-4C80-8319-601744B13BD3}"/>
    <cellStyle name="Followed Hyperlink 24" xfId="35110" hidden="1" xr:uid="{638EE858-DE94-4340-80D6-2408C7E549F4}"/>
    <cellStyle name="Followed Hyperlink 24" xfId="35152" hidden="1" xr:uid="{6B833871-AECE-46A3-95D2-9C354FFF4DD6}"/>
    <cellStyle name="Followed Hyperlink 24" xfId="35180" hidden="1" xr:uid="{4B2CEFCB-6C46-4AB1-B468-9D60B284A0FB}"/>
    <cellStyle name="Followed Hyperlink 24" xfId="35235" hidden="1" xr:uid="{08D48636-381A-4661-ADE5-2A1FA597C3FF}"/>
    <cellStyle name="Followed Hyperlink 24" xfId="35305" hidden="1" xr:uid="{6B35209D-C8DB-4276-839B-E0C79863D8E9}"/>
    <cellStyle name="Followed Hyperlink 24" xfId="35360" hidden="1" xr:uid="{EF91454F-4123-42BE-A443-D0CCF43104DC}"/>
    <cellStyle name="Followed Hyperlink 24" xfId="35387" hidden="1" xr:uid="{F15B27FE-9382-414C-B76E-05CFF1376D37}"/>
    <cellStyle name="Followed Hyperlink 24" xfId="35440" hidden="1" xr:uid="{A8F84999-8635-422D-8EAB-440FEDA125FD}"/>
    <cellStyle name="Followed Hyperlink 24" xfId="35293" hidden="1" xr:uid="{5172A6AE-AD3F-46AA-B495-4CE48B6C5A5F}"/>
    <cellStyle name="Followed Hyperlink 24" xfId="35482" hidden="1" xr:uid="{6AF4DB3C-0E08-43BB-B54C-C037E9C0952C}"/>
    <cellStyle name="Followed Hyperlink 24" xfId="35510" hidden="1" xr:uid="{B409C2CA-BFB2-494E-8327-96C2121AACE1}"/>
    <cellStyle name="Followed Hyperlink 24" xfId="34342" hidden="1" xr:uid="{6F9DDF2B-4FE9-48B5-8988-6316C987970F}"/>
    <cellStyle name="Followed Hyperlink 24" xfId="34743" hidden="1" xr:uid="{B3B02A73-30D5-47B3-899F-EA8C72BE53E7}"/>
    <cellStyle name="Followed Hyperlink 24" xfId="34806" hidden="1" xr:uid="{35C48AD3-887F-4634-B1A9-B8B6240D9908}"/>
    <cellStyle name="Followed Hyperlink 24" xfId="34861" hidden="1" xr:uid="{4E004400-5119-4E95-AA4D-98EBB351163D}"/>
    <cellStyle name="Followed Hyperlink 24" xfId="34456" hidden="1" xr:uid="{A2AF58C4-4BA3-4592-BD6C-818036322960}"/>
    <cellStyle name="Followed Hyperlink 24" xfId="34903" hidden="1" xr:uid="{924F1B5F-6012-4BD8-8FFC-3469F697A499}"/>
    <cellStyle name="Followed Hyperlink 24" xfId="34931" hidden="1" xr:uid="{EA94DC68-575A-438A-990B-A2A3A4ED3381}"/>
    <cellStyle name="Followed Hyperlink 24" xfId="34575" hidden="1" xr:uid="{BDD27BC7-E328-49E8-A64F-A6CA9DDD12C4}"/>
    <cellStyle name="Followed Hyperlink 24" xfId="34642" hidden="1" xr:uid="{B4654A7C-3CBB-4516-A977-14793DDD040F}"/>
    <cellStyle name="Followed Hyperlink 24" xfId="34698" hidden="1" xr:uid="{A87F5B6F-B383-4458-BFA2-803A17B23796}"/>
    <cellStyle name="Followed Hyperlink 24" xfId="34522" hidden="1" xr:uid="{6C8241DE-1FEE-47E6-B8FF-36EE67F1C3C1}"/>
    <cellStyle name="Followed Hyperlink 24" xfId="33928" hidden="1" xr:uid="{8A536AF7-145E-4652-B3A1-7B3275660EA9}"/>
    <cellStyle name="Followed Hyperlink 24" xfId="34466" hidden="1" xr:uid="{E270F97F-BA2F-4753-9B12-C2BD3FC47244}"/>
    <cellStyle name="Followed Hyperlink 24" xfId="37887" xr:uid="{5C35C403-78A7-4CA7-9534-778DA6665CDA}"/>
    <cellStyle name="Followed Hyperlink 25" xfId="4243" hidden="1" xr:uid="{00000000-0005-0000-0000-000087070000}"/>
    <cellStyle name="Followed Hyperlink 25" xfId="4269" hidden="1" xr:uid="{00000000-0005-0000-0000-000088070000}"/>
    <cellStyle name="Followed Hyperlink 25" xfId="4327" hidden="1" xr:uid="{00000000-0005-0000-0000-000089070000}"/>
    <cellStyle name="Followed Hyperlink 25" xfId="4007" hidden="1" xr:uid="{00000000-0005-0000-0000-00008A070000}"/>
    <cellStyle name="Followed Hyperlink 25" xfId="4369" hidden="1" xr:uid="{00000000-0005-0000-0000-00008B070000}"/>
    <cellStyle name="Followed Hyperlink 25" xfId="4395" hidden="1" xr:uid="{00000000-0005-0000-0000-00008C070000}"/>
    <cellStyle name="Followed Hyperlink 25" xfId="4453" hidden="1" xr:uid="{00000000-0005-0000-0000-00008D070000}"/>
    <cellStyle name="Followed Hyperlink 25" xfId="4521" hidden="1" xr:uid="{00000000-0005-0000-0000-00008E070000}"/>
    <cellStyle name="Followed Hyperlink 25" xfId="4579" hidden="1" xr:uid="{00000000-0005-0000-0000-00008F070000}"/>
    <cellStyle name="Followed Hyperlink 25" xfId="4605" hidden="1" xr:uid="{00000000-0005-0000-0000-000090070000}"/>
    <cellStyle name="Followed Hyperlink 25" xfId="4663" hidden="1" xr:uid="{00000000-0005-0000-0000-000091070000}"/>
    <cellStyle name="Followed Hyperlink 25" xfId="4511" hidden="1" xr:uid="{00000000-0005-0000-0000-000092070000}"/>
    <cellStyle name="Followed Hyperlink 25" xfId="4705" hidden="1" xr:uid="{00000000-0005-0000-0000-000093070000}"/>
    <cellStyle name="Followed Hyperlink 25" xfId="4731" hidden="1" xr:uid="{00000000-0005-0000-0000-000094070000}"/>
    <cellStyle name="Followed Hyperlink 25" xfId="3911" hidden="1" xr:uid="{00000000-0005-0000-0000-00007D070000}"/>
    <cellStyle name="Followed Hyperlink 25" xfId="1165" hidden="1" xr:uid="{00000000-0005-0000-0000-000042070000}"/>
    <cellStyle name="Followed Hyperlink 25" xfId="1411" hidden="1" xr:uid="{00000000-0005-0000-0000-000043070000}"/>
    <cellStyle name="Followed Hyperlink 25" xfId="1476" hidden="1" xr:uid="{00000000-0005-0000-0000-000044070000}"/>
    <cellStyle name="Followed Hyperlink 25" xfId="1534" hidden="1" xr:uid="{00000000-0005-0000-0000-000045070000}"/>
    <cellStyle name="Followed Hyperlink 25" xfId="1579" hidden="1" xr:uid="{00000000-0005-0000-0000-000047070000}"/>
    <cellStyle name="Followed Hyperlink 25" xfId="1640" hidden="1" xr:uid="{00000000-0005-0000-0000-000048070000}"/>
    <cellStyle name="Followed Hyperlink 25" xfId="1698" hidden="1" xr:uid="{00000000-0005-0000-0000-000049070000}"/>
    <cellStyle name="Followed Hyperlink 25" xfId="1176" hidden="1" xr:uid="{00000000-0005-0000-0000-000046070000}"/>
    <cellStyle name="Followed Hyperlink 25" xfId="3284" hidden="1" xr:uid="{00000000-0005-0000-0000-00006F070000}"/>
    <cellStyle name="Followed Hyperlink 25" xfId="3323" hidden="1" xr:uid="{00000000-0005-0000-0000-000070070000}"/>
    <cellStyle name="Followed Hyperlink 25" xfId="3381" hidden="1" xr:uid="{00000000-0005-0000-0000-000071070000}"/>
    <cellStyle name="Followed Hyperlink 25" xfId="2969" hidden="1" xr:uid="{00000000-0005-0000-0000-000072070000}"/>
    <cellStyle name="Followed Hyperlink 25" xfId="3438" hidden="1" xr:uid="{00000000-0005-0000-0000-000073070000}"/>
    <cellStyle name="Followed Hyperlink 25" xfId="3523" hidden="1" xr:uid="{00000000-0005-0000-0000-000075070000}"/>
    <cellStyle name="Followed Hyperlink 25" xfId="3562" hidden="1" xr:uid="{00000000-0005-0000-0000-000076070000}"/>
    <cellStyle name="Followed Hyperlink 25" xfId="3620" hidden="1" xr:uid="{00000000-0005-0000-0000-000077070000}"/>
    <cellStyle name="Followed Hyperlink 25" xfId="3677" hidden="1" xr:uid="{00000000-0005-0000-0000-000078070000}"/>
    <cellStyle name="Followed Hyperlink 25" xfId="3735" hidden="1" xr:uid="{00000000-0005-0000-0000-000079070000}"/>
    <cellStyle name="Followed Hyperlink 25" xfId="3542" hidden="1" xr:uid="{00000000-0005-0000-0000-00007A070000}"/>
    <cellStyle name="Followed Hyperlink 25" xfId="3788" hidden="1" xr:uid="{00000000-0005-0000-0000-00007B070000}"/>
    <cellStyle name="Followed Hyperlink 25" xfId="3853" hidden="1" xr:uid="{00000000-0005-0000-0000-00007C070000}"/>
    <cellStyle name="Followed Hyperlink 25" xfId="3553" hidden="1" xr:uid="{00000000-0005-0000-0000-00007E070000}"/>
    <cellStyle name="Followed Hyperlink 25" xfId="3017" hidden="1" xr:uid="{00000000-0005-0000-0000-000068070000}"/>
    <cellStyle name="Followed Hyperlink 25" xfId="3075" hidden="1" xr:uid="{00000000-0005-0000-0000-000069070000}"/>
    <cellStyle name="Followed Hyperlink 25" xfId="2624" hidden="1" xr:uid="{00000000-0005-0000-0000-00006A070000}"/>
    <cellStyle name="Followed Hyperlink 25" xfId="3116" hidden="1" xr:uid="{00000000-0005-0000-0000-00006B070000}"/>
    <cellStyle name="Followed Hyperlink 25" xfId="3185" hidden="1" xr:uid="{00000000-0005-0000-0000-00006C070000}"/>
    <cellStyle name="Followed Hyperlink 25" xfId="3243" hidden="1" xr:uid="{00000000-0005-0000-0000-00006D070000}"/>
    <cellStyle name="Followed Hyperlink 25" xfId="2838" hidden="1" xr:uid="{00000000-0005-0000-0000-00006E070000}"/>
    <cellStyle name="Followed Hyperlink 25" xfId="2848" hidden="1" xr:uid="{00000000-0005-0000-0000-000064070000}"/>
    <cellStyle name="Followed Hyperlink 25" xfId="2906" hidden="1" xr:uid="{00000000-0005-0000-0000-000065070000}"/>
    <cellStyle name="Followed Hyperlink 25" xfId="2712" hidden="1" xr:uid="{00000000-0005-0000-0000-000066070000}"/>
    <cellStyle name="Followed Hyperlink 25" xfId="2948" hidden="1" xr:uid="{00000000-0005-0000-0000-000067070000}"/>
    <cellStyle name="Followed Hyperlink 25" xfId="2722" hidden="1" xr:uid="{00000000-0005-0000-0000-000062070000}"/>
    <cellStyle name="Followed Hyperlink 25" xfId="2780" hidden="1" xr:uid="{00000000-0005-0000-0000-000063070000}"/>
    <cellStyle name="Followed Hyperlink 25" xfId="2605" hidden="1" xr:uid="{00000000-0005-0000-0000-000061070000}"/>
    <cellStyle name="Followed Hyperlink 25" xfId="3465" hidden="1" xr:uid="{00000000-0005-0000-0000-000074070000}"/>
    <cellStyle name="Followed Hyperlink 25" xfId="592" hidden="1" xr:uid="{00000000-0005-0000-0000-00003A070000}"/>
    <cellStyle name="Followed Hyperlink 25" xfId="1061" hidden="1" xr:uid="{00000000-0005-0000-0000-00003B070000}"/>
    <cellStyle name="Followed Hyperlink 25" xfId="1088" hidden="1" xr:uid="{00000000-0005-0000-0000-00003C070000}"/>
    <cellStyle name="Followed Hyperlink 25" xfId="1146" hidden="1" xr:uid="{00000000-0005-0000-0000-00003D070000}"/>
    <cellStyle name="Followed Hyperlink 25" xfId="1185" hidden="1" xr:uid="{00000000-0005-0000-0000-00003E070000}"/>
    <cellStyle name="Followed Hyperlink 25" xfId="1243" hidden="1" xr:uid="{00000000-0005-0000-0000-00003F070000}"/>
    <cellStyle name="Followed Hyperlink 25" xfId="1300" hidden="1" xr:uid="{00000000-0005-0000-0000-000040070000}"/>
    <cellStyle name="Followed Hyperlink 25" xfId="1358" hidden="1" xr:uid="{00000000-0005-0000-0000-000041070000}"/>
    <cellStyle name="Followed Hyperlink 25" xfId="471" hidden="1" xr:uid="{00000000-0005-0000-0000-00002C070000}"/>
    <cellStyle name="Followed Hyperlink 25" xfId="529" hidden="1" xr:uid="{00000000-0005-0000-0000-00002D070000}"/>
    <cellStyle name="Followed Hyperlink 25" xfId="335" hidden="1" xr:uid="{00000000-0005-0000-0000-00002E070000}"/>
    <cellStyle name="Followed Hyperlink 25" xfId="571" hidden="1" xr:uid="{00000000-0005-0000-0000-00002F070000}"/>
    <cellStyle name="Followed Hyperlink 25" xfId="640" hidden="1" xr:uid="{00000000-0005-0000-0000-000030070000}"/>
    <cellStyle name="Followed Hyperlink 25" xfId="698" hidden="1" xr:uid="{00000000-0005-0000-0000-000031070000}"/>
    <cellStyle name="Followed Hyperlink 25" xfId="247" hidden="1" xr:uid="{00000000-0005-0000-0000-000032070000}"/>
    <cellStyle name="Followed Hyperlink 25" xfId="170" hidden="1" xr:uid="{00000000-0005-0000-0000-000028070000}"/>
    <cellStyle name="Followed Hyperlink 25" xfId="228" hidden="1" xr:uid="{00000000-0005-0000-0000-000029070000}"/>
    <cellStyle name="Followed Hyperlink 25" xfId="345" hidden="1" xr:uid="{00000000-0005-0000-0000-00002A070000}"/>
    <cellStyle name="Followed Hyperlink 25" xfId="403" hidden="1" xr:uid="{00000000-0005-0000-0000-00002B070000}"/>
    <cellStyle name="Followed Hyperlink 25" xfId="86" hidden="1" xr:uid="{00000000-0005-0000-0000-000026070000}"/>
    <cellStyle name="Followed Hyperlink 25" xfId="144" hidden="1" xr:uid="{00000000-0005-0000-0000-000027070000}"/>
    <cellStyle name="Followed Hyperlink 25" xfId="60" hidden="1" xr:uid="{00000000-0005-0000-0000-000025070000}"/>
    <cellStyle name="Followed Hyperlink 25" xfId="946" hidden="1" xr:uid="{00000000-0005-0000-0000-000038070000}"/>
    <cellStyle name="Followed Hyperlink 25" xfId="3956" hidden="1" xr:uid="{00000000-0005-0000-0000-00007F070000}"/>
    <cellStyle name="Followed Hyperlink 25" xfId="4017" hidden="1" xr:uid="{00000000-0005-0000-0000-000080070000}"/>
    <cellStyle name="Followed Hyperlink 25" xfId="4075" hidden="1" xr:uid="{00000000-0005-0000-0000-000081070000}"/>
    <cellStyle name="Followed Hyperlink 25" xfId="3150" hidden="1" xr:uid="{00000000-0005-0000-0000-000082070000}"/>
    <cellStyle name="Followed Hyperlink 25" xfId="4143" hidden="1" xr:uid="{00000000-0005-0000-0000-000084070000}"/>
    <cellStyle name="Followed Hyperlink 25" xfId="4201" hidden="1" xr:uid="{00000000-0005-0000-0000-000085070000}"/>
    <cellStyle name="Followed Hyperlink 25" xfId="3843" hidden="1" xr:uid="{00000000-0005-0000-0000-000086070000}"/>
    <cellStyle name="Followed Hyperlink 25" xfId="4117" hidden="1" xr:uid="{00000000-0005-0000-0000-000083070000}"/>
    <cellStyle name="Followed Hyperlink 25" xfId="2228" hidden="1" xr:uid="{00000000-0005-0000-0000-000058070000}"/>
    <cellStyle name="Followed Hyperlink 25" xfId="2286" hidden="1" xr:uid="{00000000-0005-0000-0000-000059070000}"/>
    <cellStyle name="Followed Hyperlink 25" xfId="2134" hidden="1" xr:uid="{00000000-0005-0000-0000-00005A070000}"/>
    <cellStyle name="Followed Hyperlink 25" xfId="2328" hidden="1" xr:uid="{00000000-0005-0000-0000-00005B070000}"/>
    <cellStyle name="Followed Hyperlink 25" xfId="2354" hidden="1" xr:uid="{00000000-0005-0000-0000-00005C070000}"/>
    <cellStyle name="Followed Hyperlink 25" xfId="2462" hidden="1" xr:uid="{00000000-0005-0000-0000-00005E070000}"/>
    <cellStyle name="Followed Hyperlink 25" xfId="2520" hidden="1" xr:uid="{00000000-0005-0000-0000-00005F070000}"/>
    <cellStyle name="Followed Hyperlink 25" xfId="2547" hidden="1" xr:uid="{00000000-0005-0000-0000-000060070000}"/>
    <cellStyle name="Followed Hyperlink 25" xfId="2412" hidden="1" xr:uid="{00000000-0005-0000-0000-00005D070000}"/>
    <cellStyle name="Followed Hyperlink 25" xfId="739" hidden="1" xr:uid="{00000000-0005-0000-0000-000033070000}"/>
    <cellStyle name="Followed Hyperlink 25" xfId="808" hidden="1" xr:uid="{00000000-0005-0000-0000-000034070000}"/>
    <cellStyle name="Followed Hyperlink 25" xfId="866" hidden="1" xr:uid="{00000000-0005-0000-0000-000035070000}"/>
    <cellStyle name="Followed Hyperlink 25" xfId="461" hidden="1" xr:uid="{00000000-0005-0000-0000-000036070000}"/>
    <cellStyle name="Followed Hyperlink 25" xfId="907" hidden="1" xr:uid="{00000000-0005-0000-0000-000037070000}"/>
    <cellStyle name="Followed Hyperlink 25" xfId="1004" hidden="1" xr:uid="{00000000-0005-0000-0000-000039070000}"/>
    <cellStyle name="Followed Hyperlink 25" xfId="1950" hidden="1" xr:uid="{00000000-0005-0000-0000-000051070000}"/>
    <cellStyle name="Followed Hyperlink 25" xfId="1630" hidden="1" xr:uid="{00000000-0005-0000-0000-000052070000}"/>
    <cellStyle name="Followed Hyperlink 25" xfId="1992" hidden="1" xr:uid="{00000000-0005-0000-0000-000053070000}"/>
    <cellStyle name="Followed Hyperlink 25" xfId="2018" hidden="1" xr:uid="{00000000-0005-0000-0000-000054070000}"/>
    <cellStyle name="Followed Hyperlink 25" xfId="2076" hidden="1" xr:uid="{00000000-0005-0000-0000-000055070000}"/>
    <cellStyle name="Followed Hyperlink 25" xfId="2144" hidden="1" xr:uid="{00000000-0005-0000-0000-000056070000}"/>
    <cellStyle name="Followed Hyperlink 25" xfId="2202" hidden="1" xr:uid="{00000000-0005-0000-0000-000057070000}"/>
    <cellStyle name="Followed Hyperlink 25" xfId="1824" hidden="1" xr:uid="{00000000-0005-0000-0000-00004D070000}"/>
    <cellStyle name="Followed Hyperlink 25" xfId="1466" hidden="1" xr:uid="{00000000-0005-0000-0000-00004E070000}"/>
    <cellStyle name="Followed Hyperlink 25" xfId="1866" hidden="1" xr:uid="{00000000-0005-0000-0000-00004F070000}"/>
    <cellStyle name="Followed Hyperlink 25" xfId="1892" hidden="1" xr:uid="{00000000-0005-0000-0000-000050070000}"/>
    <cellStyle name="Followed Hyperlink 25" xfId="1740" hidden="1" xr:uid="{00000000-0005-0000-0000-00004B070000}"/>
    <cellStyle name="Followed Hyperlink 25" xfId="1766" hidden="1" xr:uid="{00000000-0005-0000-0000-00004C070000}"/>
    <cellStyle name="Followed Hyperlink 25" xfId="773" hidden="1" xr:uid="{00000000-0005-0000-0000-00004A070000}"/>
    <cellStyle name="Followed Hyperlink 25" xfId="4789" hidden="1" xr:uid="{00000000-0005-0000-0000-000095070000}"/>
    <cellStyle name="Followed Hyperlink 25" xfId="9088" hidden="1" xr:uid="{D058B066-AA63-410F-8EB0-C679D7E7446C}"/>
    <cellStyle name="Followed Hyperlink 25" xfId="9146" hidden="1" xr:uid="{37183C96-B610-49BA-8F31-59E95143E962}"/>
    <cellStyle name="Followed Hyperlink 25" xfId="8826" hidden="1" xr:uid="{2355A70E-63BD-46B2-988E-F1F39B30AE0E}"/>
    <cellStyle name="Followed Hyperlink 25" xfId="9188" hidden="1" xr:uid="{70960369-4488-46EE-A927-5623D1AB5A31}"/>
    <cellStyle name="Followed Hyperlink 25" xfId="9214" hidden="1" xr:uid="{9AB74496-9383-4584-A016-47177B382284}"/>
    <cellStyle name="Followed Hyperlink 25" xfId="9272" hidden="1" xr:uid="{FE71D919-D5F5-4B7D-AAE1-2D71CA828334}"/>
    <cellStyle name="Followed Hyperlink 25" xfId="9340" hidden="1" xr:uid="{16E30C20-7E77-488F-AEC5-E714FA44C9A0}"/>
    <cellStyle name="Followed Hyperlink 25" xfId="9398" hidden="1" xr:uid="{A691510B-DF60-4CC3-852D-0D973E3337E0}"/>
    <cellStyle name="Followed Hyperlink 25" xfId="9424" hidden="1" xr:uid="{957106BC-E3D7-48DD-8E68-18C678820090}"/>
    <cellStyle name="Followed Hyperlink 25" xfId="9482" hidden="1" xr:uid="{844B13BB-D0B0-4B48-9202-18F586103B75}"/>
    <cellStyle name="Followed Hyperlink 25" xfId="9330" hidden="1" xr:uid="{2A62C30A-232A-46AE-8781-76087F49989E}"/>
    <cellStyle name="Followed Hyperlink 25" xfId="9524" hidden="1" xr:uid="{4A6736A8-1A47-4A4F-A2D1-F7B0BFE79D1C}"/>
    <cellStyle name="Followed Hyperlink 25" xfId="9550" hidden="1" xr:uid="{87CA0E58-5F05-44DD-8ADF-29A23D4D83DB}"/>
    <cellStyle name="Followed Hyperlink 25" xfId="8730" hidden="1" xr:uid="{B1B636A8-2B2F-4A06-8BEC-8F0B58AC49CE}"/>
    <cellStyle name="Followed Hyperlink 25" xfId="5988" hidden="1" xr:uid="{14B46C0A-FBFB-4B18-857F-EE3D73E996D8}"/>
    <cellStyle name="Followed Hyperlink 25" xfId="6234" hidden="1" xr:uid="{2F717596-EC2E-4CE3-8252-C1714F3D534A}"/>
    <cellStyle name="Followed Hyperlink 25" xfId="6299" hidden="1" xr:uid="{D844075E-2269-41E2-A0F7-706527D1879B}"/>
    <cellStyle name="Followed Hyperlink 25" xfId="6357" hidden="1" xr:uid="{D4DF0D3B-27E6-4376-9D99-936E5D74E0A9}"/>
    <cellStyle name="Followed Hyperlink 25" xfId="6402" hidden="1" xr:uid="{3B6A8BC6-7EE9-4C76-91E4-91C6B0DE3858}"/>
    <cellStyle name="Followed Hyperlink 25" xfId="6463" hidden="1" xr:uid="{1458B7AC-8A6E-42DC-BE79-55D69113715A}"/>
    <cellStyle name="Followed Hyperlink 25" xfId="6521" hidden="1" xr:uid="{C4536028-8F3D-4D16-8440-11F0ABDC52D0}"/>
    <cellStyle name="Followed Hyperlink 25" xfId="5999" hidden="1" xr:uid="{68A9FF9B-6EB9-4086-B0FB-F7C4160491ED}"/>
    <cellStyle name="Followed Hyperlink 25" xfId="8103" hidden="1" xr:uid="{B5BA5543-FEE0-47E8-B231-79A024843B58}"/>
    <cellStyle name="Followed Hyperlink 25" xfId="8142" hidden="1" xr:uid="{1F67FBDC-99E2-46C9-8DED-A6047D0DB638}"/>
    <cellStyle name="Followed Hyperlink 25" xfId="8200" hidden="1" xr:uid="{E9261407-5C12-4237-8266-8C36B63EC92E}"/>
    <cellStyle name="Followed Hyperlink 25" xfId="7788" hidden="1" xr:uid="{005A0091-A743-47BE-83D0-F0097E881AB4}"/>
    <cellStyle name="Followed Hyperlink 25" xfId="8257" hidden="1" xr:uid="{2A3D8360-AA7D-466C-836B-BFF022BB2316}"/>
    <cellStyle name="Followed Hyperlink 25" xfId="8342" hidden="1" xr:uid="{D0D628B6-AB4A-46B5-B85A-C8CD8C8A56D1}"/>
    <cellStyle name="Followed Hyperlink 25" xfId="8381" hidden="1" xr:uid="{1C7BC865-8613-4217-9676-A2DE27A79E34}"/>
    <cellStyle name="Followed Hyperlink 25" xfId="8439" hidden="1" xr:uid="{00673423-33CA-4B63-8968-C8F840A69252}"/>
    <cellStyle name="Followed Hyperlink 25" xfId="8496" hidden="1" xr:uid="{DBE72DFD-7C20-4F74-9370-FEEB1A64FF1A}"/>
    <cellStyle name="Followed Hyperlink 25" xfId="8554" hidden="1" xr:uid="{92442236-881E-4D5A-9397-6A92A3BA5344}"/>
    <cellStyle name="Followed Hyperlink 25" xfId="8361" hidden="1" xr:uid="{4747F010-27A8-4C6A-9D79-7EBB5B9A781B}"/>
    <cellStyle name="Followed Hyperlink 25" xfId="8607" hidden="1" xr:uid="{8C7B24AF-C65B-43EC-AE76-9EB31B41D015}"/>
    <cellStyle name="Followed Hyperlink 25" xfId="8672" hidden="1" xr:uid="{695BEF69-08DB-43A3-901F-5657E823DB2E}"/>
    <cellStyle name="Followed Hyperlink 25" xfId="8372" hidden="1" xr:uid="{7301DE08-691B-4A70-9800-318BAD347C27}"/>
    <cellStyle name="Followed Hyperlink 25" xfId="7836" hidden="1" xr:uid="{79535EE4-CF1A-4D25-92E4-601F4D43E4F9}"/>
    <cellStyle name="Followed Hyperlink 25" xfId="7894" hidden="1" xr:uid="{0F284079-5245-40DF-A299-1714B9F318C3}"/>
    <cellStyle name="Followed Hyperlink 25" xfId="7443" hidden="1" xr:uid="{664D6EEA-8B64-43E6-BBCE-32AAE864DEE0}"/>
    <cellStyle name="Followed Hyperlink 25" xfId="7935" hidden="1" xr:uid="{CD1B113F-BA1E-4190-99BD-7892596CD592}"/>
    <cellStyle name="Followed Hyperlink 25" xfId="8004" hidden="1" xr:uid="{8954592F-AEC0-41FA-B18F-9575409073CF}"/>
    <cellStyle name="Followed Hyperlink 25" xfId="8062" hidden="1" xr:uid="{69D3B533-F474-47C3-B8D2-B249CBBDCD07}"/>
    <cellStyle name="Followed Hyperlink 25" xfId="7657" hidden="1" xr:uid="{1EAA8DFF-AAE2-4E98-8319-27E8AE183734}"/>
    <cellStyle name="Followed Hyperlink 25" xfId="7667" hidden="1" xr:uid="{D1F8F62D-C947-45AC-B517-9A0B3C9A83C9}"/>
    <cellStyle name="Followed Hyperlink 25" xfId="7725" hidden="1" xr:uid="{35EBBF15-8E36-4069-A006-F4C446B73C4C}"/>
    <cellStyle name="Followed Hyperlink 25" xfId="7531" hidden="1" xr:uid="{F6CCF6A0-7BE0-4429-AB9C-5478701AE260}"/>
    <cellStyle name="Followed Hyperlink 25" xfId="7767" hidden="1" xr:uid="{6EDFDDFB-BBD2-418F-BF26-2AD6F7CF5DF7}"/>
    <cellStyle name="Followed Hyperlink 25" xfId="7541" hidden="1" xr:uid="{F8330314-F6B0-4D9E-98B5-B36F009A717D}"/>
    <cellStyle name="Followed Hyperlink 25" xfId="7599" hidden="1" xr:uid="{C2FF8205-436F-4B25-9B8C-D6630422364F}"/>
    <cellStyle name="Followed Hyperlink 25" xfId="7424" hidden="1" xr:uid="{02D74EA5-CC24-4DE9-A497-C77606FEB103}"/>
    <cellStyle name="Followed Hyperlink 25" xfId="8284" hidden="1" xr:uid="{11D35FF1-8394-4916-8A62-78A764D7AB54}"/>
    <cellStyle name="Followed Hyperlink 25" xfId="5415" hidden="1" xr:uid="{3430AE38-C6B6-4D81-A307-50EDF984DA1B}"/>
    <cellStyle name="Followed Hyperlink 25" xfId="5884" hidden="1" xr:uid="{0C9A87DA-9E6D-4466-8C70-389B560770CD}"/>
    <cellStyle name="Followed Hyperlink 25" xfId="5911" hidden="1" xr:uid="{1693E252-15D8-408C-9F6F-942025EAB927}"/>
    <cellStyle name="Followed Hyperlink 25" xfId="5969" hidden="1" xr:uid="{47A9FD86-2D95-4242-BAF9-B1F125301D7D}"/>
    <cellStyle name="Followed Hyperlink 25" xfId="6008" hidden="1" xr:uid="{E67AE1F7-7DC5-4CD5-A0C5-6E801AE74516}"/>
    <cellStyle name="Followed Hyperlink 25" xfId="6066" hidden="1" xr:uid="{57FD4FA5-9324-4551-A67D-431E3218290A}"/>
    <cellStyle name="Followed Hyperlink 25" xfId="6123" hidden="1" xr:uid="{A39220F0-95D3-4493-98D5-5AFFA4D7E67C}"/>
    <cellStyle name="Followed Hyperlink 25" xfId="6181" hidden="1" xr:uid="{270A664F-C367-4BCC-AA1F-C79469A7731D}"/>
    <cellStyle name="Followed Hyperlink 25" xfId="5294" hidden="1" xr:uid="{C8DD20C3-C8B3-49DB-96A0-9E8AE535F456}"/>
    <cellStyle name="Followed Hyperlink 25" xfId="5352" hidden="1" xr:uid="{97AADAE6-7D07-4A2F-9F55-D11DE668FF89}"/>
    <cellStyle name="Followed Hyperlink 25" xfId="5158" hidden="1" xr:uid="{F4031CD9-D92C-401D-9E82-A19CB67D8E8E}"/>
    <cellStyle name="Followed Hyperlink 25" xfId="5394" hidden="1" xr:uid="{2E6E8625-350B-438F-839C-13758D77328B}"/>
    <cellStyle name="Followed Hyperlink 25" xfId="5463" hidden="1" xr:uid="{A6D6AC1D-640C-46EB-9F1D-C949128027BF}"/>
    <cellStyle name="Followed Hyperlink 25" xfId="5521" hidden="1" xr:uid="{B55B36A6-1811-4504-89EA-5978A91CBDD0}"/>
    <cellStyle name="Followed Hyperlink 25" xfId="5070" hidden="1" xr:uid="{0EFD5397-39F9-4402-A494-B9175D6C43E1}"/>
    <cellStyle name="Followed Hyperlink 25" xfId="4993" hidden="1" xr:uid="{7ABAD89D-388C-43E9-BA47-B99661219B79}"/>
    <cellStyle name="Followed Hyperlink 25" xfId="5051" hidden="1" xr:uid="{B7C5F961-90EB-42E1-8E5C-FCAA556421B6}"/>
    <cellStyle name="Followed Hyperlink 25" xfId="5168" hidden="1" xr:uid="{E0616BBD-8D83-42E2-BF5E-6BE633E0F564}"/>
    <cellStyle name="Followed Hyperlink 25" xfId="5226" hidden="1" xr:uid="{8B142906-C16A-4048-B645-37C5E7EB34E8}"/>
    <cellStyle name="Followed Hyperlink 25" xfId="4909" hidden="1" xr:uid="{09B6EB2A-EF53-4F92-8D0E-98D9509305CA}"/>
    <cellStyle name="Followed Hyperlink 25" xfId="4967" hidden="1" xr:uid="{82B2EB07-FF0D-4564-BD0D-737C969B4808}"/>
    <cellStyle name="Followed Hyperlink 25" xfId="4883" hidden="1" xr:uid="{99DC6D0B-C01D-4417-B316-146EDF8CE23B}"/>
    <cellStyle name="Followed Hyperlink 25" xfId="5769" hidden="1" xr:uid="{A636F3DD-700C-4C16-A4D2-755052C41961}"/>
    <cellStyle name="Followed Hyperlink 25" xfId="8775" hidden="1" xr:uid="{876C1CC1-9185-4EA4-8696-E65257DF6EBC}"/>
    <cellStyle name="Followed Hyperlink 25" xfId="8836" hidden="1" xr:uid="{6F21B9B7-8521-4956-A6F7-B0C86156244A}"/>
    <cellStyle name="Followed Hyperlink 25" xfId="8894" hidden="1" xr:uid="{E6144B43-1DA5-4249-9D6E-D0BC4B062EF6}"/>
    <cellStyle name="Followed Hyperlink 25" xfId="7969" hidden="1" xr:uid="{CDE09608-9885-49C8-907C-5E770C3D849F}"/>
    <cellStyle name="Followed Hyperlink 25" xfId="8962" hidden="1" xr:uid="{8EED767A-73E1-41A3-9BE7-7EBE9146BDF2}"/>
    <cellStyle name="Followed Hyperlink 25" xfId="9020" hidden="1" xr:uid="{D473123F-F3AE-4D1B-B7CD-D4033222638B}"/>
    <cellStyle name="Followed Hyperlink 25" xfId="8662" hidden="1" xr:uid="{3A8FCC36-7541-47E8-9785-9D337A438DE9}"/>
    <cellStyle name="Followed Hyperlink 25" xfId="8936" hidden="1" xr:uid="{35EB4619-2CF7-458A-954A-C01E99618AD1}"/>
    <cellStyle name="Followed Hyperlink 25" xfId="7051" hidden="1" xr:uid="{B630CBAF-1798-4247-9695-021870E1F5F4}"/>
    <cellStyle name="Followed Hyperlink 25" xfId="7109" hidden="1" xr:uid="{B88D52C5-78BA-4088-884A-E0A550292034}"/>
    <cellStyle name="Followed Hyperlink 25" xfId="6957" hidden="1" xr:uid="{D0704D5D-2FDB-4ED1-9D9B-8B5ED873768B}"/>
    <cellStyle name="Followed Hyperlink 25" xfId="7151" hidden="1" xr:uid="{3ECEF09B-7DC2-4AA0-B392-D0382EB46BEB}"/>
    <cellStyle name="Followed Hyperlink 25" xfId="7177" hidden="1" xr:uid="{E3337995-2F17-472D-A2A2-130CE6BBCE96}"/>
    <cellStyle name="Followed Hyperlink 25" xfId="7282" hidden="1" xr:uid="{E2337847-5574-40D6-BF51-CB1E2660AED7}"/>
    <cellStyle name="Followed Hyperlink 25" xfId="7340" hidden="1" xr:uid="{5252F117-048D-4009-8BFE-8DBE36BAA9EF}"/>
    <cellStyle name="Followed Hyperlink 25" xfId="7366" hidden="1" xr:uid="{D2E9110B-F43D-41DC-B24C-EAC656B6174C}"/>
    <cellStyle name="Followed Hyperlink 25" xfId="7235" hidden="1" xr:uid="{A74801E4-F8E3-4F40-8C1F-2440919F8769}"/>
    <cellStyle name="Followed Hyperlink 25" xfId="5562" hidden="1" xr:uid="{9300DD2A-8A85-4ED8-9C4E-D6B97D9B050C}"/>
    <cellStyle name="Followed Hyperlink 25" xfId="5631" hidden="1" xr:uid="{DF7640A8-9A94-4CBC-9C69-31BFFE06CEB5}"/>
    <cellStyle name="Followed Hyperlink 25" xfId="5689" hidden="1" xr:uid="{81A6DEB4-2DFD-4D38-882F-F8E764110616}"/>
    <cellStyle name="Followed Hyperlink 25" xfId="5284" hidden="1" xr:uid="{C3073783-E1A9-4E46-9BCA-2D6287906877}"/>
    <cellStyle name="Followed Hyperlink 25" xfId="5730" hidden="1" xr:uid="{AB0F9F14-451E-4B36-B36B-F6956778275B}"/>
    <cellStyle name="Followed Hyperlink 25" xfId="5827" hidden="1" xr:uid="{D0E82C68-5566-4AD3-A20F-C65BFA93D29D}"/>
    <cellStyle name="Followed Hyperlink 25" xfId="6773" hidden="1" xr:uid="{9ED05C16-43EA-42BE-8DBB-6C0052E873D4}"/>
    <cellStyle name="Followed Hyperlink 25" xfId="6453" hidden="1" xr:uid="{61CFCEC4-1A0B-4F32-A8BD-DB0A0835E794}"/>
    <cellStyle name="Followed Hyperlink 25" xfId="6815" hidden="1" xr:uid="{AA981A87-32E6-4BF0-9A46-04DE37667C98}"/>
    <cellStyle name="Followed Hyperlink 25" xfId="6841" hidden="1" xr:uid="{E0DB33B5-7BD8-4D12-8798-D22318778FC8}"/>
    <cellStyle name="Followed Hyperlink 25" xfId="6899" hidden="1" xr:uid="{CC31C9F1-5EF6-4546-AB81-0B8C4F3F85A7}"/>
    <cellStyle name="Followed Hyperlink 25" xfId="6967" hidden="1" xr:uid="{94A9346D-3713-436B-B89C-391C9BFC1465}"/>
    <cellStyle name="Followed Hyperlink 25" xfId="7025" hidden="1" xr:uid="{9BFB32F3-7B78-4EC2-8D95-0EB5BFA5D357}"/>
    <cellStyle name="Followed Hyperlink 25" xfId="6647" hidden="1" xr:uid="{E16D145E-0222-41EC-AAB3-0E4FE5C8369F}"/>
    <cellStyle name="Followed Hyperlink 25" xfId="6289" hidden="1" xr:uid="{BB24C1FC-6D0C-4C17-9A26-3205D8372B2B}"/>
    <cellStyle name="Followed Hyperlink 25" xfId="6689" hidden="1" xr:uid="{B5B00A51-5EC4-4570-8B60-E9C2AE2E5D63}"/>
    <cellStyle name="Followed Hyperlink 25" xfId="6715" hidden="1" xr:uid="{6B9A2854-F167-4760-BC90-AD03136FE7FD}"/>
    <cellStyle name="Followed Hyperlink 25" xfId="6563" hidden="1" xr:uid="{8375673D-BD9C-494D-BEAC-327070C3461F}"/>
    <cellStyle name="Followed Hyperlink 25" xfId="6589" hidden="1" xr:uid="{65482D3A-4B7E-40B8-AA1C-03D8B49327C0}"/>
    <cellStyle name="Followed Hyperlink 25" xfId="5596" hidden="1" xr:uid="{1F29BB05-B476-4885-9B3A-70552A4E0C13}"/>
    <cellStyle name="Followed Hyperlink 25" xfId="9608" hidden="1" xr:uid="{87A3A163-01DA-4CB1-A1A2-760DBF8C5D12}"/>
    <cellStyle name="Followed Hyperlink 25" xfId="13831" hidden="1" xr:uid="{084C0B6A-8BDB-4E3E-B1F9-5E51DE7C3BA3}"/>
    <cellStyle name="Followed Hyperlink 25" xfId="13889" hidden="1" xr:uid="{7E79A625-9C83-4602-AB75-91C1463F338F}"/>
    <cellStyle name="Followed Hyperlink 25" xfId="13569" hidden="1" xr:uid="{5A4746E7-F6E0-4FD7-A1C7-5228EE39B335}"/>
    <cellStyle name="Followed Hyperlink 25" xfId="13931" hidden="1" xr:uid="{BE03B4F1-45DD-4E67-BDD4-5975FC017F30}"/>
    <cellStyle name="Followed Hyperlink 25" xfId="13957" hidden="1" xr:uid="{FDB7388D-DFE1-4FF8-8B25-E36B8602C939}"/>
    <cellStyle name="Followed Hyperlink 25" xfId="14015" hidden="1" xr:uid="{ACE6E42A-86BC-44EE-AF26-43CEA5556E47}"/>
    <cellStyle name="Followed Hyperlink 25" xfId="14083" hidden="1" xr:uid="{4858E0D8-F39B-49CB-A287-D32BF85CB03D}"/>
    <cellStyle name="Followed Hyperlink 25" xfId="14141" hidden="1" xr:uid="{069CA913-3475-46B8-A393-EB3E4CF79715}"/>
    <cellStyle name="Followed Hyperlink 25" xfId="14167" hidden="1" xr:uid="{1C4D7FF4-112A-46F4-9616-C1541A508872}"/>
    <cellStyle name="Followed Hyperlink 25" xfId="14225" hidden="1" xr:uid="{B29D546F-CF8D-4CA1-9609-7661E0CF46FC}"/>
    <cellStyle name="Followed Hyperlink 25" xfId="14073" hidden="1" xr:uid="{08176C09-CD3C-4135-9004-BB8CCD80C719}"/>
    <cellStyle name="Followed Hyperlink 25" xfId="14267" hidden="1" xr:uid="{BA9517A3-6073-46CA-8FA0-ABC21C7DA8DA}"/>
    <cellStyle name="Followed Hyperlink 25" xfId="14293" hidden="1" xr:uid="{87DDE808-649E-4711-A301-0B19CD99FBEE}"/>
    <cellStyle name="Followed Hyperlink 25" xfId="13473" hidden="1" xr:uid="{BFBA809E-1532-488D-A99C-F43AF3451B49}"/>
    <cellStyle name="Followed Hyperlink 25" xfId="10733" hidden="1" xr:uid="{C674F3EE-2ED3-40AD-80E7-CE768C13D214}"/>
    <cellStyle name="Followed Hyperlink 25" xfId="10979" hidden="1" xr:uid="{080138E2-85CF-4165-B883-E3F1C58340D9}"/>
    <cellStyle name="Followed Hyperlink 25" xfId="11044" hidden="1" xr:uid="{05CD9295-9C5A-4793-B1A6-B2CAEC503C28}"/>
    <cellStyle name="Followed Hyperlink 25" xfId="11102" hidden="1" xr:uid="{41A86BD1-6A46-4C94-9B49-B131CAB336F1}"/>
    <cellStyle name="Followed Hyperlink 25" xfId="11147" hidden="1" xr:uid="{862D969F-DDE3-4117-A3C3-79F6D3BE327C}"/>
    <cellStyle name="Followed Hyperlink 25" xfId="11208" hidden="1" xr:uid="{5AC26F50-F7E6-4091-B261-F6EF22235E58}"/>
    <cellStyle name="Followed Hyperlink 25" xfId="11266" hidden="1" xr:uid="{4F20B7BA-41EF-48BB-A316-774187FF77C9}"/>
    <cellStyle name="Followed Hyperlink 25" xfId="10744" hidden="1" xr:uid="{E0F98F40-F273-4F4E-BCC2-B25E54FFCDD8}"/>
    <cellStyle name="Followed Hyperlink 25" xfId="12846" hidden="1" xr:uid="{B6B48603-205C-4565-8298-4EA472831F8E}"/>
    <cellStyle name="Followed Hyperlink 25" xfId="12885" hidden="1" xr:uid="{BD8FAA24-BA87-4E89-8547-796672257472}"/>
    <cellStyle name="Followed Hyperlink 25" xfId="12943" hidden="1" xr:uid="{72C839B5-A97E-4AA0-A743-845BA06E883C}"/>
    <cellStyle name="Followed Hyperlink 25" xfId="12531" hidden="1" xr:uid="{80A7CE6A-A271-468A-8502-01FE0798E1A4}"/>
    <cellStyle name="Followed Hyperlink 25" xfId="13000" hidden="1" xr:uid="{0A390C28-6718-4FFD-A194-48D5B2BC4011}"/>
    <cellStyle name="Followed Hyperlink 25" xfId="13085" hidden="1" xr:uid="{7D994C59-0C64-4682-8583-013E56BE029D}"/>
    <cellStyle name="Followed Hyperlink 25" xfId="13124" hidden="1" xr:uid="{C4272B78-C4AF-4896-A646-FD2EA8976A42}"/>
    <cellStyle name="Followed Hyperlink 25" xfId="13182" hidden="1" xr:uid="{AC8AA927-BE91-49C9-9B09-6D1D7511147E}"/>
    <cellStyle name="Followed Hyperlink 25" xfId="13239" hidden="1" xr:uid="{AC06B63E-37CD-4AB3-A48F-EF49F9142488}"/>
    <cellStyle name="Followed Hyperlink 25" xfId="13297" hidden="1" xr:uid="{73E9A8F0-027C-447A-A673-16F441732F1E}"/>
    <cellStyle name="Followed Hyperlink 25" xfId="13104" hidden="1" xr:uid="{31045933-CDBE-4D92-9379-22DA33A817E6}"/>
    <cellStyle name="Followed Hyperlink 25" xfId="13350" hidden="1" xr:uid="{8E511F08-9795-4378-A912-9971E4D8917E}"/>
    <cellStyle name="Followed Hyperlink 25" xfId="13415" hidden="1" xr:uid="{B0993D21-F4A9-4CE9-A89D-0FE21C68514D}"/>
    <cellStyle name="Followed Hyperlink 25" xfId="13115" hidden="1" xr:uid="{5891C658-9978-4738-BC81-E0275468BD1B}"/>
    <cellStyle name="Followed Hyperlink 25" xfId="12579" hidden="1" xr:uid="{BDA58E8A-54E1-4598-9269-F789BE39D3A3}"/>
    <cellStyle name="Followed Hyperlink 25" xfId="12637" hidden="1" xr:uid="{4F11F498-DE72-4E86-B493-BC69C48AC1D9}"/>
    <cellStyle name="Followed Hyperlink 25" xfId="12186" hidden="1" xr:uid="{10047F4E-11B5-48E6-9075-98AD734433DA}"/>
    <cellStyle name="Followed Hyperlink 25" xfId="12678" hidden="1" xr:uid="{59E7ADA9-E54B-4E14-8EFB-609D30BB0072}"/>
    <cellStyle name="Followed Hyperlink 25" xfId="12747" hidden="1" xr:uid="{03A79C27-70B6-4FAC-A06F-739816093BC6}"/>
    <cellStyle name="Followed Hyperlink 25" xfId="12805" hidden="1" xr:uid="{3CBAF6BF-4021-48D1-9401-FD90CB1AFC72}"/>
    <cellStyle name="Followed Hyperlink 25" xfId="12400" hidden="1" xr:uid="{191D307F-F3D6-4335-8279-B81EDE8EA31C}"/>
    <cellStyle name="Followed Hyperlink 25" xfId="12410" hidden="1" xr:uid="{B875FDC6-0EA9-4010-8DD2-321CCD92982B}"/>
    <cellStyle name="Followed Hyperlink 25" xfId="12468" hidden="1" xr:uid="{EE0D884D-ACE0-4C03-8A71-FA368ACB1E5A}"/>
    <cellStyle name="Followed Hyperlink 25" xfId="12274" hidden="1" xr:uid="{6BE2E408-8AEE-43C0-9AF1-4725A03A313F}"/>
    <cellStyle name="Followed Hyperlink 25" xfId="12510" hidden="1" xr:uid="{25496FA1-FDB3-4C2A-AF57-35648021EC8E}"/>
    <cellStyle name="Followed Hyperlink 25" xfId="12284" hidden="1" xr:uid="{A7356EA1-6A08-4E63-9759-B0AE7AB68E39}"/>
    <cellStyle name="Followed Hyperlink 25" xfId="12342" hidden="1" xr:uid="{9EA1FF2B-D07E-4952-9A27-E0996B50189E}"/>
    <cellStyle name="Followed Hyperlink 25" xfId="12167" hidden="1" xr:uid="{75050437-7C77-427A-8E2F-EE475EF77C15}"/>
    <cellStyle name="Followed Hyperlink 25" xfId="13027" hidden="1" xr:uid="{F79832B8-4CAF-46FE-A9AA-2502503DAC73}"/>
    <cellStyle name="Followed Hyperlink 25" xfId="10160" hidden="1" xr:uid="{EE441ED1-6E28-437A-B790-190CE33EB29C}"/>
    <cellStyle name="Followed Hyperlink 25" xfId="10629" hidden="1" xr:uid="{921E7404-A3CD-4DB2-BCBE-D199A3266C1D}"/>
    <cellStyle name="Followed Hyperlink 25" xfId="10656" hidden="1" xr:uid="{9D69DB86-3915-4833-9354-9E0B245B16D8}"/>
    <cellStyle name="Followed Hyperlink 25" xfId="10714" hidden="1" xr:uid="{22EC2A89-0855-4909-9F16-CBF05832CEB0}"/>
    <cellStyle name="Followed Hyperlink 25" xfId="10753" hidden="1" xr:uid="{6D0A4FED-35EA-4A0B-9EC8-0172DC083DF3}"/>
    <cellStyle name="Followed Hyperlink 25" xfId="10811" hidden="1" xr:uid="{A5038E25-6CEA-40B3-A04B-10B9BFA171B2}"/>
    <cellStyle name="Followed Hyperlink 25" xfId="10868" hidden="1" xr:uid="{C7A8B110-92BD-4B77-8139-D5F32DB476C1}"/>
    <cellStyle name="Followed Hyperlink 25" xfId="10926" hidden="1" xr:uid="{763B73B2-CA66-41D8-8E93-EC85539892EA}"/>
    <cellStyle name="Followed Hyperlink 25" xfId="10039" hidden="1" xr:uid="{F742C1CC-B318-49F9-A79F-04A5A17CF1C9}"/>
    <cellStyle name="Followed Hyperlink 25" xfId="10097" hidden="1" xr:uid="{37239FD6-9F65-4597-9021-A99CF6EA4F67}"/>
    <cellStyle name="Followed Hyperlink 25" xfId="9903" hidden="1" xr:uid="{EF4EF350-B8B9-4A29-AB84-5476CDF07FB2}"/>
    <cellStyle name="Followed Hyperlink 25" xfId="10139" hidden="1" xr:uid="{18C232E3-AF39-48D5-8BAF-5E63612EEA7E}"/>
    <cellStyle name="Followed Hyperlink 25" xfId="10208" hidden="1" xr:uid="{5524F2F5-4CBA-41C0-AD41-7F92B328CA36}"/>
    <cellStyle name="Followed Hyperlink 25" xfId="10266" hidden="1" xr:uid="{5A8E39F7-10A2-4597-A12E-D61530926185}"/>
    <cellStyle name="Followed Hyperlink 25" xfId="9815" hidden="1" xr:uid="{BF2D52EB-AF64-48E9-B4EC-4E39835166BE}"/>
    <cellStyle name="Followed Hyperlink 25" xfId="9738" hidden="1" xr:uid="{AE20FDAE-C839-4188-9C99-A2D15A73177E}"/>
    <cellStyle name="Followed Hyperlink 25" xfId="9796" hidden="1" xr:uid="{4B0D615B-44CA-40B4-BF3E-CC94FEECD02F}"/>
    <cellStyle name="Followed Hyperlink 25" xfId="9913" hidden="1" xr:uid="{BA747FFB-3666-49A4-9C08-21BEEDA5F4B4}"/>
    <cellStyle name="Followed Hyperlink 25" xfId="9971" hidden="1" xr:uid="{B04A11CC-7B1A-48DB-83B6-A436CC86752E}"/>
    <cellStyle name="Followed Hyperlink 25" xfId="7187" hidden="1" xr:uid="{E43EA5C3-AE68-47A4-8DB1-922FF2AEF5A1}"/>
    <cellStyle name="Followed Hyperlink 25" xfId="9712" hidden="1" xr:uid="{30BC4F75-6886-443A-9558-5AE99AFE7471}"/>
    <cellStyle name="Followed Hyperlink 25" xfId="8568" hidden="1" xr:uid="{31BB8AC6-DA17-4543-8438-D4D894FFF42D}"/>
    <cellStyle name="Followed Hyperlink 25" xfId="10514" hidden="1" xr:uid="{25E2FB19-5664-4D2D-B6E6-A63BAD729AB2}"/>
    <cellStyle name="Followed Hyperlink 25" xfId="13518" hidden="1" xr:uid="{009D111D-28A1-4ACB-B835-05E381AD0F07}"/>
    <cellStyle name="Followed Hyperlink 25" xfId="13579" hidden="1" xr:uid="{94D0A8C0-A864-4427-8793-9C7965B1605B}"/>
    <cellStyle name="Followed Hyperlink 25" xfId="13637" hidden="1" xr:uid="{27BEA820-15F2-4943-A15C-37ED23660B52}"/>
    <cellStyle name="Followed Hyperlink 25" xfId="12712" hidden="1" xr:uid="{84AA316F-B34F-438A-87AA-89EB190F7BC4}"/>
    <cellStyle name="Followed Hyperlink 25" xfId="13705" hidden="1" xr:uid="{CB012270-87C8-409B-B787-B21EE519E77B}"/>
    <cellStyle name="Followed Hyperlink 25" xfId="13763" hidden="1" xr:uid="{15518951-CF33-4611-ABA1-233778FD96EA}"/>
    <cellStyle name="Followed Hyperlink 25" xfId="13405" hidden="1" xr:uid="{8EE30203-3AF3-437D-8BDA-2550DE2B2C5C}"/>
    <cellStyle name="Followed Hyperlink 25" xfId="13679" hidden="1" xr:uid="{BD9BBFAF-7683-40D4-99B9-A1C9FD81EF1F}"/>
    <cellStyle name="Followed Hyperlink 25" xfId="11796" hidden="1" xr:uid="{8F5965AD-E444-4568-A941-D60002F34905}"/>
    <cellStyle name="Followed Hyperlink 25" xfId="11854" hidden="1" xr:uid="{2E9425FC-A2F3-4B5F-9BDD-5DD4A9BEB585}"/>
    <cellStyle name="Followed Hyperlink 25" xfId="11702" hidden="1" xr:uid="{60420DBD-5936-4AD2-B098-1D465CBB5F99}"/>
    <cellStyle name="Followed Hyperlink 25" xfId="11896" hidden="1" xr:uid="{2DBBE213-1A35-47A2-9C3C-90286B289E93}"/>
    <cellStyle name="Followed Hyperlink 25" xfId="11922" hidden="1" xr:uid="{48826A57-E156-42D3-A41A-922767F65A96}"/>
    <cellStyle name="Followed Hyperlink 25" xfId="12025" hidden="1" xr:uid="{BEE393B8-3C01-48D4-B1AB-87B378F8070E}"/>
    <cellStyle name="Followed Hyperlink 25" xfId="12083" hidden="1" xr:uid="{4CEE1153-6176-4490-BC18-B79EE00CC5D3}"/>
    <cellStyle name="Followed Hyperlink 25" xfId="12109" hidden="1" xr:uid="{7B797C45-7726-4FF0-90D5-1290AE217812}"/>
    <cellStyle name="Followed Hyperlink 25" xfId="11980" hidden="1" xr:uid="{82318763-228B-4A64-B198-F10871F62E37}"/>
    <cellStyle name="Followed Hyperlink 25" xfId="10307" hidden="1" xr:uid="{DBDCFEFD-B627-42F2-A5CA-58902C419F3A}"/>
    <cellStyle name="Followed Hyperlink 25" xfId="10376" hidden="1" xr:uid="{0D7A9478-00C4-4944-A283-AA947402208F}"/>
    <cellStyle name="Followed Hyperlink 25" xfId="10434" hidden="1" xr:uid="{E9E41D57-CE83-4EB1-999D-A0D4D1A244AD}"/>
    <cellStyle name="Followed Hyperlink 25" xfId="10029" hidden="1" xr:uid="{9BC67F77-8236-4358-A93A-398C9B7211EB}"/>
    <cellStyle name="Followed Hyperlink 25" xfId="10475" hidden="1" xr:uid="{DB0FF86A-C7A2-4D46-9556-E16F40AD5DEA}"/>
    <cellStyle name="Followed Hyperlink 25" xfId="10572" hidden="1" xr:uid="{81A21819-6995-42CB-AE6D-D451B6F5294E}"/>
    <cellStyle name="Followed Hyperlink 25" xfId="11518" hidden="1" xr:uid="{11F5E108-D1D6-4637-9966-CB768DE436EB}"/>
    <cellStyle name="Followed Hyperlink 25" xfId="11198" hidden="1" xr:uid="{C6D042C9-A755-4818-B905-867AE927F308}"/>
    <cellStyle name="Followed Hyperlink 25" xfId="11560" hidden="1" xr:uid="{5621ADD8-B1A2-4544-8C1E-0A1358DE0B74}"/>
    <cellStyle name="Followed Hyperlink 25" xfId="11586" hidden="1" xr:uid="{490748E5-4341-4C3D-87AC-21DF69AA9FE4}"/>
    <cellStyle name="Followed Hyperlink 25" xfId="11644" hidden="1" xr:uid="{D1171778-8038-474C-8403-42CC642C72CA}"/>
    <cellStyle name="Followed Hyperlink 25" xfId="11712" hidden="1" xr:uid="{E714183A-37D3-4E33-95A0-F361F3E69396}"/>
    <cellStyle name="Followed Hyperlink 25" xfId="11770" hidden="1" xr:uid="{592DDD1F-9B64-44FB-8D5B-CD07B39716C4}"/>
    <cellStyle name="Followed Hyperlink 25" xfId="11392" hidden="1" xr:uid="{7AB0B4E2-D74F-4675-9F86-8B9665046A6D}"/>
    <cellStyle name="Followed Hyperlink 25" xfId="11034" hidden="1" xr:uid="{3227F47A-A45F-4D93-8626-102A693285F4}"/>
    <cellStyle name="Followed Hyperlink 25" xfId="11434" hidden="1" xr:uid="{6D19AF97-4B02-40DF-AC81-678C5774FF9C}"/>
    <cellStyle name="Followed Hyperlink 25" xfId="11460" hidden="1" xr:uid="{DCF1FB1A-B970-4ED8-92C2-13CA5A678325}"/>
    <cellStyle name="Followed Hyperlink 25" xfId="11308" hidden="1" xr:uid="{2D46E0F1-FDC8-41CC-A3BC-9240F027EEC2}"/>
    <cellStyle name="Followed Hyperlink 25" xfId="11334" hidden="1" xr:uid="{EEDA3BFC-C803-44FE-8F0C-ECA5894E425E}"/>
    <cellStyle name="Followed Hyperlink 25" xfId="10341" hidden="1" xr:uid="{A206C3D2-B2A2-4A71-9F98-63045305546F}"/>
    <cellStyle name="Followed Hyperlink 25" xfId="14351" hidden="1" xr:uid="{9979701A-B1E9-48ED-AC5C-EF56595E5F68}"/>
    <cellStyle name="Followed Hyperlink 25" xfId="18476" hidden="1" xr:uid="{E0628DD9-1BEE-448E-81AE-9D4988C7ED0F}"/>
    <cellStyle name="Followed Hyperlink 25" xfId="18534" hidden="1" xr:uid="{91A26FBC-62EC-477B-914B-7EC6B2EBE71D}"/>
    <cellStyle name="Followed Hyperlink 25" xfId="18215" hidden="1" xr:uid="{E944339F-F63F-49A7-8E5A-3E7765AE1609}"/>
    <cellStyle name="Followed Hyperlink 25" xfId="18575" hidden="1" xr:uid="{F019162C-C545-44DF-9E11-8DB62440F3C1}"/>
    <cellStyle name="Followed Hyperlink 25" xfId="18600" hidden="1" xr:uid="{E4358D36-DAA5-45A3-8A31-3CEAF0655EE2}"/>
    <cellStyle name="Followed Hyperlink 25" xfId="18657" hidden="1" xr:uid="{5133ED6B-C1AD-45F2-BAD2-87F6F0B9737E}"/>
    <cellStyle name="Followed Hyperlink 25" xfId="18724" hidden="1" xr:uid="{6243F42B-DB80-4A51-8B4C-4C73D369BC03}"/>
    <cellStyle name="Followed Hyperlink 25" xfId="18781" hidden="1" xr:uid="{23AFF3B6-34B4-4449-8ED5-9B3996518824}"/>
    <cellStyle name="Followed Hyperlink 25" xfId="18805" hidden="1" xr:uid="{F838087A-F6CA-4049-9F0F-01944FAFE8D1}"/>
    <cellStyle name="Followed Hyperlink 25" xfId="18863" hidden="1" xr:uid="{58F6F3A6-200F-4D50-B33A-52158680F3EC}"/>
    <cellStyle name="Followed Hyperlink 25" xfId="18714" hidden="1" xr:uid="{698B9FED-9AE4-4B48-9A76-3DD597AF1987}"/>
    <cellStyle name="Followed Hyperlink 25" xfId="18903" hidden="1" xr:uid="{CD4D16AA-08D9-431B-8144-3B150468A138}"/>
    <cellStyle name="Followed Hyperlink 25" xfId="18927" hidden="1" xr:uid="{B283886A-51B7-4F75-90D5-B97A97438B02}"/>
    <cellStyle name="Followed Hyperlink 25" xfId="18120" hidden="1" xr:uid="{CCB60B2E-FA19-4418-89CD-4646E0EB75ED}"/>
    <cellStyle name="Followed Hyperlink 25" xfId="15424" hidden="1" xr:uid="{18AB4E9C-57EA-4024-B5FD-70340796D840}"/>
    <cellStyle name="Followed Hyperlink 25" xfId="15670" hidden="1" xr:uid="{EF1B1B7B-7751-4E04-B8CF-A43BD999A33A}"/>
    <cellStyle name="Followed Hyperlink 25" xfId="15735" hidden="1" xr:uid="{9CE291B2-1C1C-4B18-9F88-7CDE48847296}"/>
    <cellStyle name="Followed Hyperlink 25" xfId="15793" hidden="1" xr:uid="{27077323-203D-44B7-8DC1-979CA329B0E5}"/>
    <cellStyle name="Followed Hyperlink 25" xfId="15838" hidden="1" xr:uid="{E4A321CD-3ADB-4EB5-87FA-DCC68BB1E4C9}"/>
    <cellStyle name="Followed Hyperlink 25" xfId="15899" hidden="1" xr:uid="{168CAE6F-A488-4F2B-8CBB-F384BD91D14B}"/>
    <cellStyle name="Followed Hyperlink 25" xfId="15956" hidden="1" xr:uid="{767161E1-4BAB-49BF-96D3-FBE4C66C533B}"/>
    <cellStyle name="Followed Hyperlink 25" xfId="15435" hidden="1" xr:uid="{CDB03AB6-2B6E-44F8-9B2E-4ABB89F7DFC1}"/>
    <cellStyle name="Followed Hyperlink 25" xfId="17497" hidden="1" xr:uid="{586B0698-FA1D-458B-8316-6559E682B15E}"/>
    <cellStyle name="Followed Hyperlink 25" xfId="17536" hidden="1" xr:uid="{30D66041-BA2B-485C-A990-574B4766A306}"/>
    <cellStyle name="Followed Hyperlink 25" xfId="17594" hidden="1" xr:uid="{D0E1D39C-F7C3-4747-8345-9F3B082CA7C7}"/>
    <cellStyle name="Followed Hyperlink 25" xfId="17185" hidden="1" xr:uid="{57DB2B0D-AC49-4C54-B19B-C7BE665C3CFF}"/>
    <cellStyle name="Followed Hyperlink 25" xfId="17651" hidden="1" xr:uid="{79E9CAB0-2982-4732-B51B-C1C01ABE6D81}"/>
    <cellStyle name="Followed Hyperlink 25" xfId="17736" hidden="1" xr:uid="{DF7750A9-A24A-43C5-BD77-02D094924F62}"/>
    <cellStyle name="Followed Hyperlink 25" xfId="17775" hidden="1" xr:uid="{91B1E499-BA19-4B2D-B2DB-19C455BBD06A}"/>
    <cellStyle name="Followed Hyperlink 25" xfId="17833" hidden="1" xr:uid="{935547EB-5625-491E-A6E6-BFE6B7BD2872}"/>
    <cellStyle name="Followed Hyperlink 25" xfId="17890" hidden="1" xr:uid="{53A66B5E-9072-4626-90D3-B8DB2560CADA}"/>
    <cellStyle name="Followed Hyperlink 25" xfId="17947" hidden="1" xr:uid="{7EB933AC-A630-457D-A313-B55884DE8A17}"/>
    <cellStyle name="Followed Hyperlink 25" xfId="17755" hidden="1" xr:uid="{FCB7F075-45BA-4E71-88F8-01CFA2599119}"/>
    <cellStyle name="Followed Hyperlink 25" xfId="17998" hidden="1" xr:uid="{CD4FB08A-EF85-43FC-BE81-42E01F40543E}"/>
    <cellStyle name="Followed Hyperlink 25" xfId="18062" hidden="1" xr:uid="{28447001-810A-447F-8069-82D6DB1E3DC3}"/>
    <cellStyle name="Followed Hyperlink 25" xfId="17766" hidden="1" xr:uid="{3D34CF43-557A-4F24-BB86-8DA39432ADEE}"/>
    <cellStyle name="Followed Hyperlink 25" xfId="17232" hidden="1" xr:uid="{7BCA41D6-7B28-4F52-8294-B0C4DC2B9DA3}"/>
    <cellStyle name="Followed Hyperlink 25" xfId="17290" hidden="1" xr:uid="{E3C9BF30-F7EA-46CC-B4AB-86C72E15A92E}"/>
    <cellStyle name="Followed Hyperlink 25" xfId="16843" hidden="1" xr:uid="{2A6C97AC-89AF-4665-A9B4-5AC7EA6CB943}"/>
    <cellStyle name="Followed Hyperlink 25" xfId="17331" hidden="1" xr:uid="{64A30CCC-AB65-48D4-80EF-6FBDCCFEB6FE}"/>
    <cellStyle name="Followed Hyperlink 25" xfId="17400" hidden="1" xr:uid="{A9CDE72B-919D-4E76-8980-3B083DD26590}"/>
    <cellStyle name="Followed Hyperlink 25" xfId="17457" hidden="1" xr:uid="{1FAAB3E6-596C-4A14-A694-C17CB0D8A82E}"/>
    <cellStyle name="Followed Hyperlink 25" xfId="17055" hidden="1" xr:uid="{D1DB17DC-3C67-4D1A-9B47-FBDEE7D385EF}"/>
    <cellStyle name="Followed Hyperlink 25" xfId="17065" hidden="1" xr:uid="{0427AE25-DB6A-4533-A940-1385CF162A48}"/>
    <cellStyle name="Followed Hyperlink 25" xfId="17122" hidden="1" xr:uid="{3AD83CC8-1284-4902-87C2-6A3659281F85}"/>
    <cellStyle name="Followed Hyperlink 25" xfId="16931" hidden="1" xr:uid="{A9A57359-4527-484A-AD00-E35C45698C59}"/>
    <cellStyle name="Followed Hyperlink 25" xfId="17164" hidden="1" xr:uid="{B721C45B-13FB-4BB9-A80B-34B9C0D1C426}"/>
    <cellStyle name="Followed Hyperlink 25" xfId="16941" hidden="1" xr:uid="{FB3BEFC6-6761-473B-A80F-4F40D991CBCE}"/>
    <cellStyle name="Followed Hyperlink 25" xfId="16998" hidden="1" xr:uid="{ECC96286-ACBE-4EF5-A99B-939DFF83FCAD}"/>
    <cellStyle name="Followed Hyperlink 25" xfId="16824" hidden="1" xr:uid="{BAD2668E-FC2C-4045-B4BD-2C94E716CC39}"/>
    <cellStyle name="Followed Hyperlink 25" xfId="17678" hidden="1" xr:uid="{2FBD869D-2543-41F8-8F5F-BA5D4C6647B7}"/>
    <cellStyle name="Followed Hyperlink 25" xfId="14852" hidden="1" xr:uid="{809BFC85-5510-47DB-BB6F-C4F3141AE80C}"/>
    <cellStyle name="Followed Hyperlink 25" xfId="15320" hidden="1" xr:uid="{FA9FC2AE-A0B4-46EA-B69D-2FC0F9D2ED23}"/>
    <cellStyle name="Followed Hyperlink 25" xfId="15347" hidden="1" xr:uid="{DCF16BDE-D788-4CED-BCD6-44CC8BAA401B}"/>
    <cellStyle name="Followed Hyperlink 25" xfId="15405" hidden="1" xr:uid="{FF4C2455-67B8-44AC-8E22-E0008085B475}"/>
    <cellStyle name="Followed Hyperlink 25" xfId="15444" hidden="1" xr:uid="{77D7230E-FC20-41C6-A035-9F03B3DB4653}"/>
    <cellStyle name="Followed Hyperlink 25" xfId="15502" hidden="1" xr:uid="{8C32714D-E841-4CAA-A04E-0FD24A2028FD}"/>
    <cellStyle name="Followed Hyperlink 25" xfId="15559" hidden="1" xr:uid="{8CFF37B9-536E-4397-A377-663E828A9261}"/>
    <cellStyle name="Followed Hyperlink 25" xfId="15617" hidden="1" xr:uid="{ABF2031C-31E8-4E51-A874-765A7073C27D}"/>
    <cellStyle name="Followed Hyperlink 25" xfId="14731" hidden="1" xr:uid="{865540C1-850E-4933-A552-6EE163064FB3}"/>
    <cellStyle name="Followed Hyperlink 25" xfId="14789" hidden="1" xr:uid="{72D2272F-951F-4AD0-85EB-2853A1719FB2}"/>
    <cellStyle name="Followed Hyperlink 25" xfId="14595" hidden="1" xr:uid="{B0D6C357-2655-4AAC-A741-0B5EEAF6DF2A}"/>
    <cellStyle name="Followed Hyperlink 25" xfId="14831" hidden="1" xr:uid="{9433BB52-221E-40BD-B902-2F432776CDCF}"/>
    <cellStyle name="Followed Hyperlink 25" xfId="14900" hidden="1" xr:uid="{088518C6-2ECC-4E03-A80A-247F10339C58}"/>
    <cellStyle name="Followed Hyperlink 25" xfId="14958" hidden="1" xr:uid="{71C6383D-4A57-4738-8D93-C5E14885DE8F}"/>
    <cellStyle name="Followed Hyperlink 25" xfId="14507" hidden="1" xr:uid="{CDB8893E-3321-4860-86A3-EFD3D308DF37}"/>
    <cellStyle name="Followed Hyperlink 25" xfId="14430" hidden="1" xr:uid="{1461DF8F-98D3-485D-B286-2700980FCF27}"/>
    <cellStyle name="Followed Hyperlink 25" xfId="14488" hidden="1" xr:uid="{D82C4CA7-466E-42AE-ADFE-D68BE65F3B8B}"/>
    <cellStyle name="Followed Hyperlink 25" xfId="14605" hidden="1" xr:uid="{47286BBD-EFAB-4DD6-BBC4-95FA4C014690}"/>
    <cellStyle name="Followed Hyperlink 25" xfId="14663" hidden="1" xr:uid="{3A480BFE-D919-42BC-923E-A92C901A8555}"/>
    <cellStyle name="Followed Hyperlink 25" xfId="14393" hidden="1" xr:uid="{56983467-1D56-4441-B00F-4C4BE1C39801}"/>
    <cellStyle name="Followed Hyperlink 25" xfId="14404" hidden="1" xr:uid="{675C3FB1-4297-4F14-B9A2-E9E3290C4CCC}"/>
    <cellStyle name="Followed Hyperlink 25" xfId="12013" hidden="1" xr:uid="{3D7676C2-557E-4A08-846F-5437EAC64BDB}"/>
    <cellStyle name="Followed Hyperlink 25" xfId="15205" hidden="1" xr:uid="{287056B9-E6C5-499C-AFE0-523ADD3DA724}"/>
    <cellStyle name="Followed Hyperlink 25" xfId="18164" hidden="1" xr:uid="{E2794A96-FC05-4DFE-9AAE-0B2DE3442F73}"/>
    <cellStyle name="Followed Hyperlink 25" xfId="18225" hidden="1" xr:uid="{83A1A5AB-8503-4E61-88AD-9126B6340478}"/>
    <cellStyle name="Followed Hyperlink 25" xfId="18283" hidden="1" xr:uid="{B647F25F-574C-4205-80DE-C1DB4615D01C}"/>
    <cellStyle name="Followed Hyperlink 25" xfId="17365" hidden="1" xr:uid="{332C4B9F-1D7C-4272-BA6A-6C92EC2EF893}"/>
    <cellStyle name="Followed Hyperlink 25" xfId="18351" hidden="1" xr:uid="{66D00900-344D-4559-B2AC-3B877259BEE2}"/>
    <cellStyle name="Followed Hyperlink 25" xfId="18409" hidden="1" xr:uid="{D792D0C6-A52C-4214-A7DB-E3B1A03FA6AB}"/>
    <cellStyle name="Followed Hyperlink 25" xfId="18052" hidden="1" xr:uid="{46EED227-B60E-4829-9160-737E27060661}"/>
    <cellStyle name="Followed Hyperlink 25" xfId="18325" hidden="1" xr:uid="{1E5174DA-5BDB-4370-867F-EF369FF4452B}"/>
    <cellStyle name="Followed Hyperlink 25" xfId="16480" hidden="1" xr:uid="{F956928B-29E7-40F5-ADE3-A0BC7F5A3C8B}"/>
    <cellStyle name="Followed Hyperlink 25" xfId="16535" hidden="1" xr:uid="{5FC4EE94-CB6F-463A-B449-5EA43B95AF8A}"/>
    <cellStyle name="Followed Hyperlink 25" xfId="16388" hidden="1" xr:uid="{CC4C6850-E081-4019-85E3-DC0F8FFEB14C}"/>
    <cellStyle name="Followed Hyperlink 25" xfId="16577" hidden="1" xr:uid="{BAF2B23D-AFEC-4628-8615-7BF8CABA522B}"/>
    <cellStyle name="Followed Hyperlink 25" xfId="16603" hidden="1" xr:uid="{B806F74F-B046-4A86-BFB4-6312C322AABF}"/>
    <cellStyle name="Followed Hyperlink 25" xfId="16685" hidden="1" xr:uid="{D43CFD34-BD29-46A6-93FA-EB2F0187B5EB}"/>
    <cellStyle name="Followed Hyperlink 25" xfId="16743" hidden="1" xr:uid="{C6DF2237-FAC5-4DFE-AF9E-7111E82012AC}"/>
    <cellStyle name="Followed Hyperlink 25" xfId="16768" hidden="1" xr:uid="{B0CB35B9-E5DA-48EE-AB9D-0C5971841D16}"/>
    <cellStyle name="Followed Hyperlink 25" xfId="16659" hidden="1" xr:uid="{7C2279AA-798C-4F7E-94FF-036AC0173A54}"/>
    <cellStyle name="Followed Hyperlink 25" xfId="14999" hidden="1" xr:uid="{88539619-AD1E-4772-975F-6A107FE87A0D}"/>
    <cellStyle name="Followed Hyperlink 25" xfId="15068" hidden="1" xr:uid="{95309D9A-8CD7-4BED-9347-09A8D1803354}"/>
    <cellStyle name="Followed Hyperlink 25" xfId="15126" hidden="1" xr:uid="{E79DD899-9BFA-4951-A2A6-B2042251A59E}"/>
    <cellStyle name="Followed Hyperlink 25" xfId="14721" hidden="1" xr:uid="{2BC93011-A03A-4157-8C9D-779F3A54C40A}"/>
    <cellStyle name="Followed Hyperlink 25" xfId="15166" hidden="1" xr:uid="{B39F2553-E03D-49DD-B56E-5C2A9E35A187}"/>
    <cellStyle name="Followed Hyperlink 25" xfId="15263" hidden="1" xr:uid="{EB5C1502-9C02-4C5B-BED3-F406ED1F0B0C}"/>
    <cellStyle name="Followed Hyperlink 25" xfId="16205" hidden="1" xr:uid="{EC608F21-A457-440E-A438-D0B169C5BE8E}"/>
    <cellStyle name="Followed Hyperlink 25" xfId="15889" hidden="1" xr:uid="{5F5092DD-48DF-42D9-B798-7F845872BF4B}"/>
    <cellStyle name="Followed Hyperlink 25" xfId="16247" hidden="1" xr:uid="{6EA600CB-2610-4AB1-84C9-E38DF6B45A7D}"/>
    <cellStyle name="Followed Hyperlink 25" xfId="16273" hidden="1" xr:uid="{EE6C00B2-2F48-4708-B7EE-6744E9BACE33}"/>
    <cellStyle name="Followed Hyperlink 25" xfId="16330" hidden="1" xr:uid="{B049BE1D-D559-49A5-8FCB-8FB4549358CB}"/>
    <cellStyle name="Followed Hyperlink 25" xfId="16398" hidden="1" xr:uid="{39A1A5D5-23EF-4B47-88F9-C7B9EFB811A3}"/>
    <cellStyle name="Followed Hyperlink 25" xfId="16455" hidden="1" xr:uid="{84407CA9-74C1-452E-8369-F87F25CDA64F}"/>
    <cellStyle name="Followed Hyperlink 25" xfId="16082" hidden="1" xr:uid="{5BF934DE-FCC8-4C35-9277-FF2DEBCA452C}"/>
    <cellStyle name="Followed Hyperlink 25" xfId="15725" hidden="1" xr:uid="{332C2CFF-ADA3-43B2-B977-7EEFB433C767}"/>
    <cellStyle name="Followed Hyperlink 25" xfId="16124" hidden="1" xr:uid="{13706A64-AC89-455F-8460-C6F689E5934E}"/>
    <cellStyle name="Followed Hyperlink 25" xfId="16149" hidden="1" xr:uid="{F016F48A-06D1-4664-8F9B-85297B11D14E}"/>
    <cellStyle name="Followed Hyperlink 25" xfId="15998" hidden="1" xr:uid="{452DF537-015D-4243-B672-3954F325E716}"/>
    <cellStyle name="Followed Hyperlink 25" xfId="16024" hidden="1" xr:uid="{3A3FDCA3-4060-48BB-A572-C8AA83E9AA4B}"/>
    <cellStyle name="Followed Hyperlink 25" xfId="15033" hidden="1" xr:uid="{773693C0-27CE-468F-9ECA-0202309D8AE9}"/>
    <cellStyle name="Followed Hyperlink 25" xfId="18982" hidden="1" xr:uid="{9FB29CEF-B863-495C-81C9-1FE363B55D27}"/>
    <cellStyle name="Followed Hyperlink 25" xfId="23195" hidden="1" xr:uid="{F18554FF-2F96-4C07-B2B4-5017DCC04F3A}"/>
    <cellStyle name="Followed Hyperlink 25" xfId="23253" hidden="1" xr:uid="{4104C8DE-B064-4F53-A4FD-F6F4EEDF6705}"/>
    <cellStyle name="Followed Hyperlink 25" xfId="22934" hidden="1" xr:uid="{58AF63D8-03DC-4CA9-9DB3-6005347CCF83}"/>
    <cellStyle name="Followed Hyperlink 25" xfId="23294" hidden="1" xr:uid="{2B378B64-338A-45B7-9291-CEE99EA0D5F6}"/>
    <cellStyle name="Followed Hyperlink 25" xfId="23319" hidden="1" xr:uid="{B22A8C7E-D699-4B8C-9721-2A1861A0EC3F}"/>
    <cellStyle name="Followed Hyperlink 25" xfId="23376" hidden="1" xr:uid="{F60639FC-2633-4C80-B698-AD7A3C332D8D}"/>
    <cellStyle name="Followed Hyperlink 25" xfId="23443" hidden="1" xr:uid="{3869AD6F-8F27-4367-BAC6-51DC9A8B7D0B}"/>
    <cellStyle name="Followed Hyperlink 25" xfId="23500" hidden="1" xr:uid="{9353D52D-95BA-4489-82C3-9563C1A2C077}"/>
    <cellStyle name="Followed Hyperlink 25" xfId="23524" hidden="1" xr:uid="{1C0C1C78-DA1D-40C6-92FD-A2DBE401356E}"/>
    <cellStyle name="Followed Hyperlink 25" xfId="23582" hidden="1" xr:uid="{6C6D3CCA-8736-423A-9808-AF4E3095603C}"/>
    <cellStyle name="Followed Hyperlink 25" xfId="23433" hidden="1" xr:uid="{01C1A5AB-1089-487A-A2C9-87F51858D638}"/>
    <cellStyle name="Followed Hyperlink 25" xfId="23622" hidden="1" xr:uid="{9366BC89-7FB6-4202-B3CD-5B2897766E70}"/>
    <cellStyle name="Followed Hyperlink 25" xfId="23646" hidden="1" xr:uid="{28655020-3525-4806-80D0-18F71F761D29}"/>
    <cellStyle name="Followed Hyperlink 25" xfId="22839" hidden="1" xr:uid="{D331A1EA-2259-4E1F-B2ED-1630C7ACBDBF}"/>
    <cellStyle name="Followed Hyperlink 25" xfId="20131" hidden="1" xr:uid="{28782EE4-8911-4DAA-A25C-9C326ED66107}"/>
    <cellStyle name="Followed Hyperlink 25" xfId="20377" hidden="1" xr:uid="{281F70BA-12E3-4F8C-B717-A926B7C74346}"/>
    <cellStyle name="Followed Hyperlink 25" xfId="20442" hidden="1" xr:uid="{D677F64B-858F-44E7-B267-9BEB971FFB97}"/>
    <cellStyle name="Followed Hyperlink 25" xfId="20500" hidden="1" xr:uid="{50E08256-0673-4BFF-9505-A15AD42E6FDF}"/>
    <cellStyle name="Followed Hyperlink 25" xfId="20545" hidden="1" xr:uid="{46B9D366-2BCF-4F1B-817E-6E32BEE53003}"/>
    <cellStyle name="Followed Hyperlink 25" xfId="20606" hidden="1" xr:uid="{50D10BEA-58C4-4CCB-8423-770CB9A75B12}"/>
    <cellStyle name="Followed Hyperlink 25" xfId="20663" hidden="1" xr:uid="{C4FC8416-D20F-4BAA-8504-731FFFDD7ABE}"/>
    <cellStyle name="Followed Hyperlink 25" xfId="20142" hidden="1" xr:uid="{C6985E4B-34C2-412C-8C96-1137C89B0A26}"/>
    <cellStyle name="Followed Hyperlink 25" xfId="22216" hidden="1" xr:uid="{E7E1CD17-C46E-49DC-9B6A-5D6E715BA73F}"/>
    <cellStyle name="Followed Hyperlink 25" xfId="22255" hidden="1" xr:uid="{81A4A212-3190-4A91-AF09-3257D278C6B7}"/>
    <cellStyle name="Followed Hyperlink 25" xfId="22313" hidden="1" xr:uid="{DC9DA108-172E-4EC2-ACC8-DBFD34E2A829}"/>
    <cellStyle name="Followed Hyperlink 25" xfId="21904" hidden="1" xr:uid="{277A180C-A7F3-49B5-B90D-AE57E9BB83F1}"/>
    <cellStyle name="Followed Hyperlink 25" xfId="22370" hidden="1" xr:uid="{318D2638-97A2-4F48-9972-4BB2BF0F2237}"/>
    <cellStyle name="Followed Hyperlink 25" xfId="22455" hidden="1" xr:uid="{9AF34615-8B5B-4014-B42F-69628EF9B399}"/>
    <cellStyle name="Followed Hyperlink 25" xfId="22494" hidden="1" xr:uid="{75FD898B-DCD5-4DC7-8D66-6AC628BA4398}"/>
    <cellStyle name="Followed Hyperlink 25" xfId="22552" hidden="1" xr:uid="{3D0163E1-B508-43F6-B0E7-A4FBE92DA879}"/>
    <cellStyle name="Followed Hyperlink 25" xfId="22609" hidden="1" xr:uid="{2774925E-CF28-4F4B-9B54-C7E8B899E15F}"/>
    <cellStyle name="Followed Hyperlink 25" xfId="22666" hidden="1" xr:uid="{C745D366-BAF6-4180-A8A2-0BA774520FE8}"/>
    <cellStyle name="Followed Hyperlink 25" xfId="22474" hidden="1" xr:uid="{3D260025-DF56-4C3A-9BD2-02F5667B2779}"/>
    <cellStyle name="Followed Hyperlink 25" xfId="22717" hidden="1" xr:uid="{DE7021D8-B98D-4FCC-AB1D-02F5AE1C5E6F}"/>
    <cellStyle name="Followed Hyperlink 25" xfId="22781" hidden="1" xr:uid="{381C0D50-2CE0-466D-97B6-97C776956FEF}"/>
    <cellStyle name="Followed Hyperlink 25" xfId="22485" hidden="1" xr:uid="{1F18B9E8-556B-4886-9AA9-9EDB17AE759A}"/>
    <cellStyle name="Followed Hyperlink 25" xfId="21951" hidden="1" xr:uid="{BCFD5E4E-BA02-4020-803A-2768FACF950D}"/>
    <cellStyle name="Followed Hyperlink 25" xfId="22009" hidden="1" xr:uid="{09AA7EED-0CE8-4B12-A4D0-2CD25B905ED9}"/>
    <cellStyle name="Followed Hyperlink 25" xfId="21562" hidden="1" xr:uid="{272F775D-73FC-4073-890A-D6F87E9F8ED3}"/>
    <cellStyle name="Followed Hyperlink 25" xfId="22050" hidden="1" xr:uid="{4EC28958-26F2-4B9F-9C86-3AB2474C6708}"/>
    <cellStyle name="Followed Hyperlink 25" xfId="22119" hidden="1" xr:uid="{CB274480-FE3F-4D43-B92C-82F231D3AA8D}"/>
    <cellStyle name="Followed Hyperlink 25" xfId="22176" hidden="1" xr:uid="{2A36D480-2A9B-4850-9BF4-CE3C2B17CF63}"/>
    <cellStyle name="Followed Hyperlink 25" xfId="21774" hidden="1" xr:uid="{505155E0-AA9D-4F8D-83F3-B1F2E8B86FC0}"/>
    <cellStyle name="Followed Hyperlink 25" xfId="21784" hidden="1" xr:uid="{E606D230-91C7-42FE-B1F5-BE9EC7DB25B2}"/>
    <cellStyle name="Followed Hyperlink 25" xfId="21841" hidden="1" xr:uid="{F5F242DA-2056-4656-9CBB-29C266D5F2AC}"/>
    <cellStyle name="Followed Hyperlink 25" xfId="21650" hidden="1" xr:uid="{553B83D8-CD6B-4559-A961-40C6958A0222}"/>
    <cellStyle name="Followed Hyperlink 25" xfId="21883" hidden="1" xr:uid="{86320378-9EA8-45B8-957C-970136445DFB}"/>
    <cellStyle name="Followed Hyperlink 25" xfId="21660" hidden="1" xr:uid="{D63A629F-14B1-403A-A17F-D24A12F1FF8B}"/>
    <cellStyle name="Followed Hyperlink 25" xfId="21717" hidden="1" xr:uid="{36D89C70-7C70-4E58-99F0-CC90AA1B9EBA}"/>
    <cellStyle name="Followed Hyperlink 25" xfId="21543" hidden="1" xr:uid="{BC0129CA-2FEA-41FC-BB0F-658E404993CA}"/>
    <cellStyle name="Followed Hyperlink 25" xfId="22397" hidden="1" xr:uid="{830EC1FF-6251-46B9-919C-2739F75771D5}"/>
    <cellStyle name="Followed Hyperlink 25" xfId="19559" hidden="1" xr:uid="{F381A067-2331-454D-A62D-5826CF5988D7}"/>
    <cellStyle name="Followed Hyperlink 25" xfId="20027" hidden="1" xr:uid="{868556FA-C2D9-4FBB-ACF5-5D41E3CABE5A}"/>
    <cellStyle name="Followed Hyperlink 25" xfId="20054" hidden="1" xr:uid="{04688DE9-3F81-4160-89A3-E5F32322EE48}"/>
    <cellStyle name="Followed Hyperlink 25" xfId="20112" hidden="1" xr:uid="{A2E62456-3CA2-4437-B87F-A1488EB80D0E}"/>
    <cellStyle name="Followed Hyperlink 25" xfId="20151" hidden="1" xr:uid="{D32A8145-0061-4C4F-AD90-6AD929F2DD1C}"/>
    <cellStyle name="Followed Hyperlink 25" xfId="20209" hidden="1" xr:uid="{C314854F-EB54-425E-B1A5-8DA4A49FE53B}"/>
    <cellStyle name="Followed Hyperlink 25" xfId="20266" hidden="1" xr:uid="{1C228F45-9D94-4601-8522-3D0637D09427}"/>
    <cellStyle name="Followed Hyperlink 25" xfId="20324" hidden="1" xr:uid="{580FCB8E-1725-4CD1-88A3-E19205B85A2C}"/>
    <cellStyle name="Followed Hyperlink 25" xfId="19438" hidden="1" xr:uid="{DBEC10CA-279F-4803-89E3-BAD5041BCA4E}"/>
    <cellStyle name="Followed Hyperlink 25" xfId="19496" hidden="1" xr:uid="{2B01C7BF-3C65-420D-80A2-F577006125F5}"/>
    <cellStyle name="Followed Hyperlink 25" xfId="19302" hidden="1" xr:uid="{F308FFB3-A286-4C1D-AE0A-427FEDAAD140}"/>
    <cellStyle name="Followed Hyperlink 25" xfId="19538" hidden="1" xr:uid="{1EF9BF43-4FE4-432E-A3E1-88959EB41D14}"/>
    <cellStyle name="Followed Hyperlink 25" xfId="19607" hidden="1" xr:uid="{A0F07FE4-3F46-48C5-B933-A19EDE9D6193}"/>
    <cellStyle name="Followed Hyperlink 25" xfId="19665" hidden="1" xr:uid="{BF5D2A67-9659-4EDF-8020-3DEB1CB188F5}"/>
    <cellStyle name="Followed Hyperlink 25" xfId="19214" hidden="1" xr:uid="{0F8FE71F-D0D8-494E-8F01-81800FE077AF}"/>
    <cellStyle name="Followed Hyperlink 25" xfId="19137" hidden="1" xr:uid="{D621D202-17B0-4F3E-AD48-44F4C772CD74}"/>
    <cellStyle name="Followed Hyperlink 25" xfId="19195" hidden="1" xr:uid="{7E5F7C51-CB78-4047-8923-2BE77B15CB4B}"/>
    <cellStyle name="Followed Hyperlink 25" xfId="19312" hidden="1" xr:uid="{D4880B57-CA0C-4B2F-8018-5D092C23689C}"/>
    <cellStyle name="Followed Hyperlink 25" xfId="19370" hidden="1" xr:uid="{C54373DB-01CC-45DC-B5C9-B654A2C8E3A3}"/>
    <cellStyle name="Followed Hyperlink 25" xfId="19053" hidden="1" xr:uid="{C3B1A5DA-E72D-41FD-AED0-54EA6BE00103}"/>
    <cellStyle name="Followed Hyperlink 25" xfId="19111" hidden="1" xr:uid="{39C07415-5A25-409F-8423-60346B1614A1}"/>
    <cellStyle name="Followed Hyperlink 25" xfId="19027" hidden="1" xr:uid="{933372B2-0901-4908-972B-EBC5187E4920}"/>
    <cellStyle name="Followed Hyperlink 25" xfId="19912" hidden="1" xr:uid="{FECDD8F2-7671-412E-B304-30E79A565BE5}"/>
    <cellStyle name="Followed Hyperlink 25" xfId="22883" hidden="1" xr:uid="{D3D35F90-E237-41B3-892D-AE769FFCD39A}"/>
    <cellStyle name="Followed Hyperlink 25" xfId="22944" hidden="1" xr:uid="{D36AB27D-61F8-443E-B14A-54F9AAADBDE9}"/>
    <cellStyle name="Followed Hyperlink 25" xfId="23002" hidden="1" xr:uid="{60D1574B-8880-4166-8A2D-C59CD2A8C514}"/>
    <cellStyle name="Followed Hyperlink 25" xfId="22084" hidden="1" xr:uid="{E7CC0EF3-32D8-424C-BFEC-6991E06A91C4}"/>
    <cellStyle name="Followed Hyperlink 25" xfId="23070" hidden="1" xr:uid="{4DF8F8C8-3EAA-4C87-9BC9-619234CE0CBA}"/>
    <cellStyle name="Followed Hyperlink 25" xfId="23128" hidden="1" xr:uid="{D65A7F92-A7C1-49F1-82B9-FB8735F7313A}"/>
    <cellStyle name="Followed Hyperlink 25" xfId="22771" hidden="1" xr:uid="{0B9BA7E2-D123-47A9-98F7-AA0DBA80F03C}"/>
    <cellStyle name="Followed Hyperlink 25" xfId="23044" hidden="1" xr:uid="{AB79B897-DCDC-471D-8AAC-F603A7BAFA2B}"/>
    <cellStyle name="Followed Hyperlink 25" xfId="21187" hidden="1" xr:uid="{8B2BD671-FEB1-42D0-9C53-54DAC59C3700}"/>
    <cellStyle name="Followed Hyperlink 25" xfId="21242" hidden="1" xr:uid="{C7AF69F4-70BD-4843-9481-E87C8F4BA518}"/>
    <cellStyle name="Followed Hyperlink 25" xfId="21095" hidden="1" xr:uid="{9B89FF87-7BF0-4601-BF15-7C8D761CCCDF}"/>
    <cellStyle name="Followed Hyperlink 25" xfId="21284" hidden="1" xr:uid="{D1A8710A-2A1E-4F01-9C23-94AA5A249438}"/>
    <cellStyle name="Followed Hyperlink 25" xfId="21310" hidden="1" xr:uid="{0C2A2D48-5F3E-4ECF-9C0C-488BCEE9E900}"/>
    <cellStyle name="Followed Hyperlink 25" xfId="21404" hidden="1" xr:uid="{70CA1665-261E-4D62-8735-CA0F10D82306}"/>
    <cellStyle name="Followed Hyperlink 25" xfId="21462" hidden="1" xr:uid="{900F99AD-A273-4C13-91C6-CB39A4F06D8A}"/>
    <cellStyle name="Followed Hyperlink 25" xfId="21487" hidden="1" xr:uid="{34BCE4C2-7F7D-4647-97CE-CEC36D11A52F}"/>
    <cellStyle name="Followed Hyperlink 25" xfId="21366" hidden="1" xr:uid="{0C8F3C82-CA7D-435B-A74D-42DDB058A45C}"/>
    <cellStyle name="Followed Hyperlink 25" xfId="19706" hidden="1" xr:uid="{9CF69EA7-F710-4991-8AB8-D25726B5108E}"/>
    <cellStyle name="Followed Hyperlink 25" xfId="19775" hidden="1" xr:uid="{0DF81FD2-1D9A-4AEE-9483-A67A622E1D2A}"/>
    <cellStyle name="Followed Hyperlink 25" xfId="19833" hidden="1" xr:uid="{1929E41B-CA3F-4BB2-962C-DCDB293D451D}"/>
    <cellStyle name="Followed Hyperlink 25" xfId="19428" hidden="1" xr:uid="{25097DA0-600F-49F1-B5D0-716924EB1475}"/>
    <cellStyle name="Followed Hyperlink 25" xfId="19873" hidden="1" xr:uid="{7F33365D-7BF6-446A-A8A9-B805C95A41FF}"/>
    <cellStyle name="Followed Hyperlink 25" xfId="19970" hidden="1" xr:uid="{4D19044A-2816-435D-B197-F30B2C84977A}"/>
    <cellStyle name="Followed Hyperlink 25" xfId="20912" hidden="1" xr:uid="{5388CC1B-13BC-4A38-BC11-E3DF713E2BF3}"/>
    <cellStyle name="Followed Hyperlink 25" xfId="20596" hidden="1" xr:uid="{1C7C2653-092E-4EF7-8D19-9956CF7C405E}"/>
    <cellStyle name="Followed Hyperlink 25" xfId="20954" hidden="1" xr:uid="{D318D951-EFBD-4570-B37E-2ADA58BC9547}"/>
    <cellStyle name="Followed Hyperlink 25" xfId="20980" hidden="1" xr:uid="{8A44F78D-FADE-46C7-8B79-FC88AA0C8C2B}"/>
    <cellStyle name="Followed Hyperlink 25" xfId="21037" hidden="1" xr:uid="{29546AC2-D518-4F5C-BD0F-476E0CDF9FFF}"/>
    <cellStyle name="Followed Hyperlink 25" xfId="21105" hidden="1" xr:uid="{E36A8D4B-25EE-4A7E-84CC-106357161A17}"/>
    <cellStyle name="Followed Hyperlink 25" xfId="21162" hidden="1" xr:uid="{011C5B23-7F0C-41C4-8E44-BC2106A8760B}"/>
    <cellStyle name="Followed Hyperlink 25" xfId="20789" hidden="1" xr:uid="{0CF80814-0D4C-4547-8DE0-FB2F3711CED8}"/>
    <cellStyle name="Followed Hyperlink 25" xfId="20432" hidden="1" xr:uid="{95A0C451-31C5-4AFC-B2E9-2C11427177B7}"/>
    <cellStyle name="Followed Hyperlink 25" xfId="20831" hidden="1" xr:uid="{622EE2DA-7096-40A7-9618-12B9B27A059F}"/>
    <cellStyle name="Followed Hyperlink 25" xfId="20856" hidden="1" xr:uid="{D6E7C4B7-3B8E-479F-B17B-79A848AB8DC7}"/>
    <cellStyle name="Followed Hyperlink 25" xfId="20705" hidden="1" xr:uid="{4F95A579-5623-4577-BBBC-7BF84A1DF7F2}"/>
    <cellStyle name="Followed Hyperlink 25" xfId="20731" hidden="1" xr:uid="{0B61B005-36B2-42BE-8D0C-CF9D61A4D55F}"/>
    <cellStyle name="Followed Hyperlink 25" xfId="19740" hidden="1" xr:uid="{4CB834D4-0ACA-4CDA-94CA-676EC0C2C018}"/>
    <cellStyle name="Followed Hyperlink 25" xfId="23701" hidden="1" xr:uid="{F224C60A-DD71-4B96-B37F-CD3F1DB86BD6}"/>
    <cellStyle name="Followed Hyperlink 25" xfId="27995" hidden="1" xr:uid="{C035B8D2-139D-4F79-9939-C106819FF470}"/>
    <cellStyle name="Followed Hyperlink 25" xfId="28053" hidden="1" xr:uid="{9C46B440-D47E-4AD2-A781-00CDB5B9F27F}"/>
    <cellStyle name="Followed Hyperlink 25" xfId="27733" hidden="1" xr:uid="{9DB43B77-82D6-456A-9438-7A6DDCDC2952}"/>
    <cellStyle name="Followed Hyperlink 25" xfId="28095" hidden="1" xr:uid="{C3AE8FE0-ACA6-4197-BEEA-689FC4ADFB6F}"/>
    <cellStyle name="Followed Hyperlink 25" xfId="28121" hidden="1" xr:uid="{182E55EC-7492-4FBB-AB37-164E008DA44E}"/>
    <cellStyle name="Followed Hyperlink 25" xfId="28179" hidden="1" xr:uid="{85211BFF-BB0E-4B98-8ECA-3334FB6E3775}"/>
    <cellStyle name="Followed Hyperlink 25" xfId="28247" hidden="1" xr:uid="{493568ED-C221-4031-AEF6-AE3009D7370C}"/>
    <cellStyle name="Followed Hyperlink 25" xfId="28305" hidden="1" xr:uid="{C2CC2661-3275-4AAD-99BD-BCD4D4AADD36}"/>
    <cellStyle name="Followed Hyperlink 25" xfId="28331" hidden="1" xr:uid="{451726D8-EECB-41DD-8343-9B74A1C93743}"/>
    <cellStyle name="Followed Hyperlink 25" xfId="28389" hidden="1" xr:uid="{E71F98FB-CA3D-46F4-B430-46218CBC3808}"/>
    <cellStyle name="Followed Hyperlink 25" xfId="28237" hidden="1" xr:uid="{E2E19FB2-0255-426C-BD59-220CA90AA1B2}"/>
    <cellStyle name="Followed Hyperlink 25" xfId="28431" hidden="1" xr:uid="{3AD86256-CC0A-442B-BF25-B368BD5CE0EC}"/>
    <cellStyle name="Followed Hyperlink 25" xfId="28457" hidden="1" xr:uid="{A8294CF5-E3B4-4DCC-8DC5-AD67B237F9CE}"/>
    <cellStyle name="Followed Hyperlink 25" xfId="27637" hidden="1" xr:uid="{6DE621E3-07D2-4456-B02C-D5BFC2A50393}"/>
    <cellStyle name="Followed Hyperlink 25" xfId="24895" hidden="1" xr:uid="{AAF4EB88-226D-45AA-8FDB-20C76FDB5844}"/>
    <cellStyle name="Followed Hyperlink 25" xfId="25141" hidden="1" xr:uid="{C1EE06D1-91AE-411A-BE36-BC408838C9A0}"/>
    <cellStyle name="Followed Hyperlink 25" xfId="25206" hidden="1" xr:uid="{786B187F-BA03-4E51-9E2F-9FA4EC698F11}"/>
    <cellStyle name="Followed Hyperlink 25" xfId="25264" hidden="1" xr:uid="{0F48190E-4F79-4F79-B0F6-DD13FE7CE053}"/>
    <cellStyle name="Followed Hyperlink 25" xfId="25309" hidden="1" xr:uid="{C8995C94-862D-40B3-94EE-A17BC738ED2C}"/>
    <cellStyle name="Followed Hyperlink 25" xfId="25370" hidden="1" xr:uid="{57D8146A-F843-4883-A86D-29210A7A40D9}"/>
    <cellStyle name="Followed Hyperlink 25" xfId="25428" hidden="1" xr:uid="{39A4255B-6D5C-4C1C-AD08-6E652594434A}"/>
    <cellStyle name="Followed Hyperlink 25" xfId="24906" hidden="1" xr:uid="{5AAE13A2-C9FE-4F2B-987E-77A1EED99344}"/>
    <cellStyle name="Followed Hyperlink 25" xfId="27010" hidden="1" xr:uid="{0879C7A3-A52D-4372-A335-91D074D5A73A}"/>
    <cellStyle name="Followed Hyperlink 25" xfId="27049" hidden="1" xr:uid="{2723E643-8F04-4AA6-B6E4-316F40BC665B}"/>
    <cellStyle name="Followed Hyperlink 25" xfId="27107" hidden="1" xr:uid="{420AAA37-D294-4F4F-BD2B-6EEE3B8273E6}"/>
    <cellStyle name="Followed Hyperlink 25" xfId="26695" hidden="1" xr:uid="{990448B1-BDEB-4828-A8AE-F8C2AA3F4259}"/>
    <cellStyle name="Followed Hyperlink 25" xfId="27164" hidden="1" xr:uid="{FE1BB710-E4DC-4FCF-A14D-31ADCD3D7026}"/>
    <cellStyle name="Followed Hyperlink 25" xfId="27249" hidden="1" xr:uid="{C141A6DA-BB76-4B96-AF43-9D7B3F74C75C}"/>
    <cellStyle name="Followed Hyperlink 25" xfId="27288" hidden="1" xr:uid="{41F2C654-785F-4F39-873C-54E27A760391}"/>
    <cellStyle name="Followed Hyperlink 25" xfId="27346" hidden="1" xr:uid="{C77E5079-9212-40F0-A26E-5F0D21C53ACD}"/>
    <cellStyle name="Followed Hyperlink 25" xfId="27403" hidden="1" xr:uid="{277816BD-D872-47F7-BB94-27EAEEC6AB49}"/>
    <cellStyle name="Followed Hyperlink 25" xfId="27461" hidden="1" xr:uid="{76BD1432-E6ED-443F-B0B5-D6EEE35A8A84}"/>
    <cellStyle name="Followed Hyperlink 25" xfId="27268" hidden="1" xr:uid="{F6E2B9F5-7CA3-4E7E-A1B8-BFC009D38BD3}"/>
    <cellStyle name="Followed Hyperlink 25" xfId="27514" hidden="1" xr:uid="{D62DD46E-EBBD-45E4-8376-6797D007AF21}"/>
    <cellStyle name="Followed Hyperlink 25" xfId="27579" hidden="1" xr:uid="{0CBFEBE6-6515-4C70-AAB1-D57E20698C35}"/>
    <cellStyle name="Followed Hyperlink 25" xfId="27279" hidden="1" xr:uid="{8D5F1ADE-3F2B-4F26-AF1F-A96612115656}"/>
    <cellStyle name="Followed Hyperlink 25" xfId="26743" hidden="1" xr:uid="{73A538B4-29DE-4E80-BB9D-EF6FF0A583E7}"/>
    <cellStyle name="Followed Hyperlink 25" xfId="26801" hidden="1" xr:uid="{D56DAC9F-539E-49AF-AAA8-0922BF5553C7}"/>
    <cellStyle name="Followed Hyperlink 25" xfId="26350" hidden="1" xr:uid="{69B0E9D8-A681-4BBF-8FC1-CB80760CB677}"/>
    <cellStyle name="Followed Hyperlink 25" xfId="26842" hidden="1" xr:uid="{B45ECC6F-7BF2-4C6B-ABC9-8C2652B3C0E0}"/>
    <cellStyle name="Followed Hyperlink 25" xfId="26911" hidden="1" xr:uid="{CF936A3D-F6F9-4C53-A249-653280D54589}"/>
    <cellStyle name="Followed Hyperlink 25" xfId="26969" hidden="1" xr:uid="{48362729-F76B-47C7-A7AC-DB7D8B1CC573}"/>
    <cellStyle name="Followed Hyperlink 25" xfId="26564" hidden="1" xr:uid="{1DA87375-DC79-4476-AAB6-7A2A38C8EEF1}"/>
    <cellStyle name="Followed Hyperlink 25" xfId="26574" hidden="1" xr:uid="{00A9435B-1D41-44BD-91C4-52010EC6B5A0}"/>
    <cellStyle name="Followed Hyperlink 25" xfId="26632" hidden="1" xr:uid="{BEB16530-71CA-49C7-B1E5-C2CD764C9147}"/>
    <cellStyle name="Followed Hyperlink 25" xfId="26438" hidden="1" xr:uid="{A5F18805-CF49-469E-BD3B-8BFE6B7059A6}"/>
    <cellStyle name="Followed Hyperlink 25" xfId="26674" hidden="1" xr:uid="{C486C732-FC4B-429F-BA83-2500F4636C28}"/>
    <cellStyle name="Followed Hyperlink 25" xfId="26448" hidden="1" xr:uid="{7D5D2B03-2734-4AE9-B99B-9B4DA6CDCFB8}"/>
    <cellStyle name="Followed Hyperlink 25" xfId="26506" hidden="1" xr:uid="{896618A2-3C2E-4F8A-B44C-E5022D536CE4}"/>
    <cellStyle name="Followed Hyperlink 25" xfId="26331" hidden="1" xr:uid="{53EC1218-DFF4-4A3C-84D1-5D508C4A463A}"/>
    <cellStyle name="Followed Hyperlink 25" xfId="27191" hidden="1" xr:uid="{10C99366-B5FC-49C4-AEDE-76DE59BB00C7}"/>
    <cellStyle name="Followed Hyperlink 25" xfId="24322" hidden="1" xr:uid="{7204302A-0969-48FE-B258-84BFAF13C7E0}"/>
    <cellStyle name="Followed Hyperlink 25" xfId="24791" hidden="1" xr:uid="{E0D9FDD1-6893-40BF-8FAE-86264765CDB0}"/>
    <cellStyle name="Followed Hyperlink 25" xfId="24818" hidden="1" xr:uid="{611DE2A0-0AFA-4A7C-B2E0-1184405CDE00}"/>
    <cellStyle name="Followed Hyperlink 25" xfId="24876" hidden="1" xr:uid="{85170701-230A-406C-B9C4-6AE28C06D903}"/>
    <cellStyle name="Followed Hyperlink 25" xfId="24915" hidden="1" xr:uid="{07C523AC-1441-4569-9CC0-625DE36CD318}"/>
    <cellStyle name="Followed Hyperlink 25" xfId="24973" hidden="1" xr:uid="{5EAE28E9-5E13-44A7-BACC-25BCD4C50D0A}"/>
    <cellStyle name="Followed Hyperlink 25" xfId="25030" hidden="1" xr:uid="{7F9BAE55-90D4-4336-91CD-F7BAA92484D0}"/>
    <cellStyle name="Followed Hyperlink 25" xfId="25088" hidden="1" xr:uid="{17C06699-70F0-4F67-B2A6-80F43D58E512}"/>
    <cellStyle name="Followed Hyperlink 25" xfId="24201" hidden="1" xr:uid="{F093364D-AFC0-4476-A768-7B64A4FB1276}"/>
    <cellStyle name="Followed Hyperlink 25" xfId="24259" hidden="1" xr:uid="{DEE5F5F0-63D5-409D-B462-E08586D5E366}"/>
    <cellStyle name="Followed Hyperlink 25" xfId="24065" hidden="1" xr:uid="{56208523-7BD8-44C9-B8D3-931046283796}"/>
    <cellStyle name="Followed Hyperlink 25" xfId="24301" hidden="1" xr:uid="{D51AED22-B0AA-4A43-8291-D5AE5A57AE2D}"/>
    <cellStyle name="Followed Hyperlink 25" xfId="24370" hidden="1" xr:uid="{E5C89976-E052-4B22-A52C-D4F1B15DAFBA}"/>
    <cellStyle name="Followed Hyperlink 25" xfId="24428" hidden="1" xr:uid="{3A5149B9-274E-4F3C-9921-54578A277FF0}"/>
    <cellStyle name="Followed Hyperlink 25" xfId="23977" hidden="1" xr:uid="{618DDD35-DF1C-4ABD-B540-57164F5C594E}"/>
    <cellStyle name="Followed Hyperlink 25" xfId="23900" hidden="1" xr:uid="{E5653EE3-95ED-417F-AE8D-568478246641}"/>
    <cellStyle name="Followed Hyperlink 25" xfId="23958" hidden="1" xr:uid="{CF97E2EE-B4CE-4576-A528-96131C4F44BC}"/>
    <cellStyle name="Followed Hyperlink 25" xfId="24075" hidden="1" xr:uid="{E3AE7C1B-A30F-41AF-8341-767A56F8FE8F}"/>
    <cellStyle name="Followed Hyperlink 25" xfId="24133" hidden="1" xr:uid="{E2CC276C-4DD8-472A-A8C8-C090331D78A0}"/>
    <cellStyle name="Followed Hyperlink 25" xfId="23816" hidden="1" xr:uid="{C21128CC-CCD2-402C-A51F-E7170AFC85D7}"/>
    <cellStyle name="Followed Hyperlink 25" xfId="23874" hidden="1" xr:uid="{420D36C3-CC22-44C3-B8AC-8978A1089F33}"/>
    <cellStyle name="Followed Hyperlink 25" xfId="23790" hidden="1" xr:uid="{826CEA63-C4F6-4806-8A72-B4B21D7B2251}"/>
    <cellStyle name="Followed Hyperlink 25" xfId="24676" hidden="1" xr:uid="{BB36BD72-33B5-4E58-B0DD-06CD9C088E60}"/>
    <cellStyle name="Followed Hyperlink 25" xfId="27682" hidden="1" xr:uid="{329AC342-38CC-455D-91F6-7806BB063D60}"/>
    <cellStyle name="Followed Hyperlink 25" xfId="27743" hidden="1" xr:uid="{25BA3D91-DBD8-43F7-9D4D-35E0576C1A9C}"/>
    <cellStyle name="Followed Hyperlink 25" xfId="27801" hidden="1" xr:uid="{FC2E53D4-916A-462E-AC3D-D10F3183E348}"/>
    <cellStyle name="Followed Hyperlink 25" xfId="26876" hidden="1" xr:uid="{6E338F26-8407-46DA-AD35-5AF05646EA03}"/>
    <cellStyle name="Followed Hyperlink 25" xfId="27869" hidden="1" xr:uid="{4C205769-1184-4938-9E23-F27D4247C605}"/>
    <cellStyle name="Followed Hyperlink 25" xfId="27927" hidden="1" xr:uid="{CB0BB5FD-2B7C-4306-991C-12DA2D9CCBC5}"/>
    <cellStyle name="Followed Hyperlink 25" xfId="27569" hidden="1" xr:uid="{5FBF9029-3638-4FAE-8562-7F23C3251EB2}"/>
    <cellStyle name="Followed Hyperlink 25" xfId="27843" hidden="1" xr:uid="{701FF643-53C7-431C-BE29-C7B128C87B13}"/>
    <cellStyle name="Followed Hyperlink 25" xfId="25958" hidden="1" xr:uid="{1DE473F6-8805-4B1F-85D3-1F2B5B1FE7CB}"/>
    <cellStyle name="Followed Hyperlink 25" xfId="26016" hidden="1" xr:uid="{727875C1-319F-489E-AD3C-57A9F9C7915D}"/>
    <cellStyle name="Followed Hyperlink 25" xfId="25864" hidden="1" xr:uid="{766718E8-BC0C-4AC2-9906-9E49CDF1DF4A}"/>
    <cellStyle name="Followed Hyperlink 25" xfId="26058" hidden="1" xr:uid="{E13DF5AA-4D10-4B86-A8F5-3649D5C71C02}"/>
    <cellStyle name="Followed Hyperlink 25" xfId="26084" hidden="1" xr:uid="{D1121D18-2983-4873-B314-AC5E505C1F94}"/>
    <cellStyle name="Followed Hyperlink 25" xfId="26189" hidden="1" xr:uid="{0275C1A7-5B27-421E-8EC7-1F464948BCD0}"/>
    <cellStyle name="Followed Hyperlink 25" xfId="26247" hidden="1" xr:uid="{9BCA2BBA-106A-462A-BBC5-1FE5C07BED18}"/>
    <cellStyle name="Followed Hyperlink 25" xfId="26273" hidden="1" xr:uid="{9BEA97A5-FB6C-473D-A0B9-8974F752993C}"/>
    <cellStyle name="Followed Hyperlink 25" xfId="26142" hidden="1" xr:uid="{8E8DE7D6-4021-4BE9-9A65-5A04C94FD895}"/>
    <cellStyle name="Followed Hyperlink 25" xfId="24469" hidden="1" xr:uid="{3E9A0C24-F315-42AD-937F-6D48E7161371}"/>
    <cellStyle name="Followed Hyperlink 25" xfId="24538" hidden="1" xr:uid="{C5FDCC7B-C9E7-4A4B-8752-C8F1B6BE3244}"/>
    <cellStyle name="Followed Hyperlink 25" xfId="24596" hidden="1" xr:uid="{A930E67B-7595-477C-98FD-6F8B831E3CCD}"/>
    <cellStyle name="Followed Hyperlink 25" xfId="24191" hidden="1" xr:uid="{7C2783AA-BB01-4522-B571-6BBB16369A20}"/>
    <cellStyle name="Followed Hyperlink 25" xfId="24637" hidden="1" xr:uid="{C26F95E0-EF55-462F-8B98-C0853EC5C3F5}"/>
    <cellStyle name="Followed Hyperlink 25" xfId="24734" hidden="1" xr:uid="{40ABAC51-9B59-4CF9-8D20-5C60FFC6DDA3}"/>
    <cellStyle name="Followed Hyperlink 25" xfId="25680" hidden="1" xr:uid="{94A7F1B5-B143-404E-96FF-1E71DEFF1D74}"/>
    <cellStyle name="Followed Hyperlink 25" xfId="25360" hidden="1" xr:uid="{D63D8D1F-CB73-4752-A911-B9B66CD85E7F}"/>
    <cellStyle name="Followed Hyperlink 25" xfId="25722" hidden="1" xr:uid="{B979AB3B-B394-4024-B817-8B94EB2043FC}"/>
    <cellStyle name="Followed Hyperlink 25" xfId="25748" hidden="1" xr:uid="{3C75B55C-E799-4976-A5C9-FA1403551E17}"/>
    <cellStyle name="Followed Hyperlink 25" xfId="25806" hidden="1" xr:uid="{3DE82416-56CC-4C32-9A64-C0B5CDE07656}"/>
    <cellStyle name="Followed Hyperlink 25" xfId="25874" hidden="1" xr:uid="{C7F27E3C-1414-4C69-B4F6-51FCA6B69CAB}"/>
    <cellStyle name="Followed Hyperlink 25" xfId="25932" hidden="1" xr:uid="{A5D8D009-2023-4E82-B2B0-CEB53284BEC4}"/>
    <cellStyle name="Followed Hyperlink 25" xfId="25554" hidden="1" xr:uid="{7317D450-3F76-4E64-9456-57ABC97AA319}"/>
    <cellStyle name="Followed Hyperlink 25" xfId="25196" hidden="1" xr:uid="{9143C1C7-906E-4089-88A6-81627A98FC07}"/>
    <cellStyle name="Followed Hyperlink 25" xfId="25596" hidden="1" xr:uid="{E6127C57-ADB7-4749-87A5-7AEEA9DBA6DD}"/>
    <cellStyle name="Followed Hyperlink 25" xfId="25622" hidden="1" xr:uid="{D6252263-183D-4DAD-AE75-969705591330}"/>
    <cellStyle name="Followed Hyperlink 25" xfId="25470" hidden="1" xr:uid="{52295CD8-9847-4C79-8800-195FF4AAFBFC}"/>
    <cellStyle name="Followed Hyperlink 25" xfId="25496" hidden="1" xr:uid="{FE748D75-60E6-4307-BC11-7C196A3F74D7}"/>
    <cellStyle name="Followed Hyperlink 25" xfId="24503" hidden="1" xr:uid="{B4784390-B794-4AD0-B659-A29716506D2A}"/>
    <cellStyle name="Followed Hyperlink 25" xfId="28515" hidden="1" xr:uid="{D66B1777-EBA4-4403-8F9F-BC5ADA2518FA}"/>
    <cellStyle name="Followed Hyperlink 25" xfId="32737" hidden="1" xr:uid="{7A777B61-A278-4432-B37B-2A41D0EBAB30}"/>
    <cellStyle name="Followed Hyperlink 25" xfId="32795" hidden="1" xr:uid="{BE05FF35-609F-4A94-B12A-CE5305D62C7E}"/>
    <cellStyle name="Followed Hyperlink 25" xfId="32475" hidden="1" xr:uid="{BF38ABD6-81D7-41FE-9BFC-8FD3B85B6FD9}"/>
    <cellStyle name="Followed Hyperlink 25" xfId="32837" hidden="1" xr:uid="{0C41B5B1-2DF8-4B4E-ADD6-E45DCA713EE4}"/>
    <cellStyle name="Followed Hyperlink 25" xfId="32863" hidden="1" xr:uid="{BAEF365D-A97B-4E39-A033-7576B25833CD}"/>
    <cellStyle name="Followed Hyperlink 25" xfId="32921" hidden="1" xr:uid="{664A329C-C5D5-4A9A-BD78-0E733B4762ED}"/>
    <cellStyle name="Followed Hyperlink 25" xfId="32989" hidden="1" xr:uid="{EF171E02-A2E8-4B06-AE41-3983731EC36B}"/>
    <cellStyle name="Followed Hyperlink 25" xfId="33047" hidden="1" xr:uid="{C7F3FAA1-768C-4CD5-A492-F55CB2270F7D}"/>
    <cellStyle name="Followed Hyperlink 25" xfId="33073" hidden="1" xr:uid="{7452A3FC-CD6D-4C43-8681-1EB69678FAD8}"/>
    <cellStyle name="Followed Hyperlink 25" xfId="33131" hidden="1" xr:uid="{BFF9C669-3D3D-4574-8E5E-492A37C70FC1}"/>
    <cellStyle name="Followed Hyperlink 25" xfId="32979" hidden="1" xr:uid="{0464E88D-E09A-4ED0-AD40-945E2D237A2F}"/>
    <cellStyle name="Followed Hyperlink 25" xfId="33173" hidden="1" xr:uid="{743415FE-04A3-470B-B329-4E90D3F4D1B6}"/>
    <cellStyle name="Followed Hyperlink 25" xfId="33199" hidden="1" xr:uid="{7853062D-F676-4FBC-BA5D-66DEC0D3AE0A}"/>
    <cellStyle name="Followed Hyperlink 25" xfId="32379" hidden="1" xr:uid="{6AD53113-0240-41B2-987D-1E65157D61B9}"/>
    <cellStyle name="Followed Hyperlink 25" xfId="29639" hidden="1" xr:uid="{CB011E60-7B4A-45E9-A1EB-1E52F248B067}"/>
    <cellStyle name="Followed Hyperlink 25" xfId="29885" hidden="1" xr:uid="{5F39A91F-608A-4DC5-BCF5-27BC2B2DEA58}"/>
    <cellStyle name="Followed Hyperlink 25" xfId="29950" hidden="1" xr:uid="{67DFCFD0-7219-4725-8444-46E0D6F1C864}"/>
    <cellStyle name="Followed Hyperlink 25" xfId="30008" hidden="1" xr:uid="{F1066B99-AEA5-42C1-A923-E4B6F397BC88}"/>
    <cellStyle name="Followed Hyperlink 25" xfId="30053" hidden="1" xr:uid="{214F8552-9468-4B9A-A43B-12245C4A067F}"/>
    <cellStyle name="Followed Hyperlink 25" xfId="30114" hidden="1" xr:uid="{E14097D3-A693-4F22-9D92-C616803DA7F9}"/>
    <cellStyle name="Followed Hyperlink 25" xfId="30172" hidden="1" xr:uid="{E933A42C-B288-4FB7-9AF3-2C8AF4E3E960}"/>
    <cellStyle name="Followed Hyperlink 25" xfId="29650" hidden="1" xr:uid="{D54B4E3E-E5F3-40DB-AFE1-3B6C99FB244A}"/>
    <cellStyle name="Followed Hyperlink 25" xfId="31752" hidden="1" xr:uid="{040BF1DC-70CB-4D46-BBE3-6B463235B604}"/>
    <cellStyle name="Followed Hyperlink 25" xfId="31791" hidden="1" xr:uid="{019B314B-1393-4D2E-9C91-6BD09E96BA79}"/>
    <cellStyle name="Followed Hyperlink 25" xfId="31849" hidden="1" xr:uid="{104ED14F-C3CB-4FF6-BD44-598B98BFE3D7}"/>
    <cellStyle name="Followed Hyperlink 25" xfId="31437" hidden="1" xr:uid="{A2D7A9CD-ADEC-4371-A8F7-623578CF5432}"/>
    <cellStyle name="Followed Hyperlink 25" xfId="31906" hidden="1" xr:uid="{9CC21A88-6FDE-4DFC-BE10-C899F8450985}"/>
    <cellStyle name="Followed Hyperlink 25" xfId="31991" hidden="1" xr:uid="{C78C694E-C315-49FA-ACF9-0AB9A55A0669}"/>
    <cellStyle name="Followed Hyperlink 25" xfId="32030" hidden="1" xr:uid="{D63C4D48-79F6-49F7-A14D-10D70BF34FA0}"/>
    <cellStyle name="Followed Hyperlink 25" xfId="32088" hidden="1" xr:uid="{5D8EF704-9C8B-4DF8-9BB2-FF115D01892F}"/>
    <cellStyle name="Followed Hyperlink 25" xfId="32145" hidden="1" xr:uid="{23262841-87B0-45FB-9FB9-09F5D75F99D8}"/>
    <cellStyle name="Followed Hyperlink 25" xfId="32203" hidden="1" xr:uid="{070BCA87-B280-4D1C-BA70-601E35704E2D}"/>
    <cellStyle name="Followed Hyperlink 25" xfId="32010" hidden="1" xr:uid="{DEC309CD-5104-4FBC-B4B2-869ED5E98102}"/>
    <cellStyle name="Followed Hyperlink 25" xfId="32256" hidden="1" xr:uid="{28EE0E7B-7FD3-4C17-9FF6-FE6E5E38C941}"/>
    <cellStyle name="Followed Hyperlink 25" xfId="32321" hidden="1" xr:uid="{FC1408F4-F458-41C9-8D45-1DA8C7A21886}"/>
    <cellStyle name="Followed Hyperlink 25" xfId="32021" hidden="1" xr:uid="{556E4E6E-E668-4B74-8DF3-87440B79E86D}"/>
    <cellStyle name="Followed Hyperlink 25" xfId="31485" hidden="1" xr:uid="{742BA45F-DFDA-4615-9C58-9DE861FF89FA}"/>
    <cellStyle name="Followed Hyperlink 25" xfId="31543" hidden="1" xr:uid="{6ED20521-4860-4A88-BFDD-F8BB4F655C2C}"/>
    <cellStyle name="Followed Hyperlink 25" xfId="31092" hidden="1" xr:uid="{58C376F2-67BF-4D1C-A47C-6600C2BC3D2C}"/>
    <cellStyle name="Followed Hyperlink 25" xfId="31584" hidden="1" xr:uid="{BB0C773A-6BA5-4A7B-B471-CAB220965D60}"/>
    <cellStyle name="Followed Hyperlink 25" xfId="31653" hidden="1" xr:uid="{5FFC22FE-1C00-4ACA-AD8D-AEDA5FF59444}"/>
    <cellStyle name="Followed Hyperlink 25" xfId="31711" hidden="1" xr:uid="{13C9146B-F5CD-438A-95EB-98A7ED3ABBED}"/>
    <cellStyle name="Followed Hyperlink 25" xfId="31306" hidden="1" xr:uid="{22C72150-EB24-482A-A34F-DF1D908294B0}"/>
    <cellStyle name="Followed Hyperlink 25" xfId="31316" hidden="1" xr:uid="{7274E42B-EABA-45B4-9838-2FD4CCE7DBC5}"/>
    <cellStyle name="Followed Hyperlink 25" xfId="31374" hidden="1" xr:uid="{B246166E-38D4-49FD-8F2E-428FDF3A3E47}"/>
    <cellStyle name="Followed Hyperlink 25" xfId="31180" hidden="1" xr:uid="{DC0FAD58-C3CE-459D-B679-0EEE7C44C54C}"/>
    <cellStyle name="Followed Hyperlink 25" xfId="31416" hidden="1" xr:uid="{4B1A8486-122F-4FE2-988C-7BA31D52DEB0}"/>
    <cellStyle name="Followed Hyperlink 25" xfId="31190" hidden="1" xr:uid="{630280F2-C100-45A5-884B-5A5BB12F590D}"/>
    <cellStyle name="Followed Hyperlink 25" xfId="31248" hidden="1" xr:uid="{E72D56B1-2060-44C8-99AF-4F31F516E1B5}"/>
    <cellStyle name="Followed Hyperlink 25" xfId="31073" hidden="1" xr:uid="{C144B9ED-EC86-46EA-ACD6-32304A4B9A0E}"/>
    <cellStyle name="Followed Hyperlink 25" xfId="31933" hidden="1" xr:uid="{8F2C8AF1-252B-4AB1-9DD5-5057DC740908}"/>
    <cellStyle name="Followed Hyperlink 25" xfId="29066" hidden="1" xr:uid="{80D98A4B-C08A-43E2-A7FA-1934C2030F18}"/>
    <cellStyle name="Followed Hyperlink 25" xfId="29535" hidden="1" xr:uid="{749999D2-059A-469E-926D-8BF454AF5AD5}"/>
    <cellStyle name="Followed Hyperlink 25" xfId="29562" hidden="1" xr:uid="{24C4A6F2-D91D-4077-A35D-ADAC7F73446B}"/>
    <cellStyle name="Followed Hyperlink 25" xfId="29620" hidden="1" xr:uid="{27CD56B5-5784-471C-8E35-D90CB6A29AB3}"/>
    <cellStyle name="Followed Hyperlink 25" xfId="29659" hidden="1" xr:uid="{C9A1079B-F995-47D2-B53B-91DC7DBB785A}"/>
    <cellStyle name="Followed Hyperlink 25" xfId="29717" hidden="1" xr:uid="{3C08596A-717A-46E4-AF6B-3B51564645A4}"/>
    <cellStyle name="Followed Hyperlink 25" xfId="29774" hidden="1" xr:uid="{A7518EDE-30D8-4727-B7CD-6F840B144356}"/>
    <cellStyle name="Followed Hyperlink 25" xfId="29832" hidden="1" xr:uid="{7ED6BD7F-994B-466A-8F38-841083CBD9A5}"/>
    <cellStyle name="Followed Hyperlink 25" xfId="28945" hidden="1" xr:uid="{46B0358D-6B59-4F53-92B3-FCB54086F50B}"/>
    <cellStyle name="Followed Hyperlink 25" xfId="29003" hidden="1" xr:uid="{6531819D-8FE3-413B-A1EB-22253D111D68}"/>
    <cellStyle name="Followed Hyperlink 25" xfId="28809" hidden="1" xr:uid="{7E6C2455-1A03-4773-9886-09ADABEE6459}"/>
    <cellStyle name="Followed Hyperlink 25" xfId="29045" hidden="1" xr:uid="{96EDCBEB-1486-4A12-995A-3C521439B914}"/>
    <cellStyle name="Followed Hyperlink 25" xfId="29114" hidden="1" xr:uid="{760972C5-F648-440D-9C3E-422F8F96C713}"/>
    <cellStyle name="Followed Hyperlink 25" xfId="29172" hidden="1" xr:uid="{5D4BB671-DE9C-489C-94C0-35E73899683C}"/>
    <cellStyle name="Followed Hyperlink 25" xfId="28721" hidden="1" xr:uid="{3D803AF7-69D5-4B73-B319-7244F8BDC3F4}"/>
    <cellStyle name="Followed Hyperlink 25" xfId="28644" hidden="1" xr:uid="{9B23775D-90C0-4D0E-B352-6E1228992A58}"/>
    <cellStyle name="Followed Hyperlink 25" xfId="28702" hidden="1" xr:uid="{502EF03A-744E-44B5-96DB-4C765C99169D}"/>
    <cellStyle name="Followed Hyperlink 25" xfId="28819" hidden="1" xr:uid="{D9297A88-13A9-454C-BDC6-BE1CF15EA864}"/>
    <cellStyle name="Followed Hyperlink 25" xfId="28877" hidden="1" xr:uid="{83E039B5-787E-43B0-9D9A-AED311507C53}"/>
    <cellStyle name="Followed Hyperlink 25" xfId="26094" hidden="1" xr:uid="{D4B9AC0D-5F8D-4A18-B5FC-C42EE5C51985}"/>
    <cellStyle name="Followed Hyperlink 25" xfId="28618" hidden="1" xr:uid="{6A015B40-F6F2-4F2E-8E04-DF326FE82FE7}"/>
    <cellStyle name="Followed Hyperlink 25" xfId="27475" hidden="1" xr:uid="{6BCC2ED1-7C95-4016-A8E1-DEF280E8D09D}"/>
    <cellStyle name="Followed Hyperlink 25" xfId="29420" hidden="1" xr:uid="{FB6A24F4-C3E9-448C-A2E2-EB1990479012}"/>
    <cellStyle name="Followed Hyperlink 25" xfId="32424" hidden="1" xr:uid="{A3A8A718-3A60-49BE-A709-9C526044DE57}"/>
    <cellStyle name="Followed Hyperlink 25" xfId="32485" hidden="1" xr:uid="{80B5580E-9C59-42C0-900F-D09C6158CF69}"/>
    <cellStyle name="Followed Hyperlink 25" xfId="32543" hidden="1" xr:uid="{347BCDFE-60CD-4998-9019-0179B5AD1344}"/>
    <cellStyle name="Followed Hyperlink 25" xfId="31618" hidden="1" xr:uid="{C1C375A0-8860-4616-8C48-B8CB808B0BF8}"/>
    <cellStyle name="Followed Hyperlink 25" xfId="32611" hidden="1" xr:uid="{93DC8E33-E969-4C35-94B0-433546CDF6BE}"/>
    <cellStyle name="Followed Hyperlink 25" xfId="32669" hidden="1" xr:uid="{41B5BF73-D305-4A7D-A8CB-BF51E5D85679}"/>
    <cellStyle name="Followed Hyperlink 25" xfId="32311" hidden="1" xr:uid="{737D4B01-CA7B-4AD4-A62C-DFC38A31FBE9}"/>
    <cellStyle name="Followed Hyperlink 25" xfId="32585" hidden="1" xr:uid="{F75357C2-0FC9-477F-BE11-D92D27D27EE1}"/>
    <cellStyle name="Followed Hyperlink 25" xfId="30702" hidden="1" xr:uid="{6079EE0C-CCC7-4DAB-AD92-80176D64254C}"/>
    <cellStyle name="Followed Hyperlink 25" xfId="30760" hidden="1" xr:uid="{086E22CF-8029-4D03-8B4E-45B40238087C}"/>
    <cellStyle name="Followed Hyperlink 25" xfId="30608" hidden="1" xr:uid="{2215A3CB-B34D-4F2E-8DAD-1A0F43FF4984}"/>
    <cellStyle name="Followed Hyperlink 25" xfId="30802" hidden="1" xr:uid="{580E5BBB-5490-401B-A2D1-63EEE26799DA}"/>
    <cellStyle name="Followed Hyperlink 25" xfId="30828" hidden="1" xr:uid="{14FA9559-5131-46DB-80FD-A65A6C5FC80E}"/>
    <cellStyle name="Followed Hyperlink 25" xfId="30931" hidden="1" xr:uid="{3026609D-1FCB-45DB-B911-BB873BC24496}"/>
    <cellStyle name="Followed Hyperlink 25" xfId="30989" hidden="1" xr:uid="{3DCFD394-43D0-4D58-B0FC-BD5A54442F61}"/>
    <cellStyle name="Followed Hyperlink 25" xfId="31015" hidden="1" xr:uid="{C7E67C8D-6417-4462-BB37-00DDF96CFC77}"/>
    <cellStyle name="Followed Hyperlink 25" xfId="30886" hidden="1" xr:uid="{0300A7F3-87E9-4D06-AFB0-F65823F1EEBF}"/>
    <cellStyle name="Followed Hyperlink 25" xfId="29213" hidden="1" xr:uid="{9555E517-9D2C-4AAD-BA9F-3E379D47D60D}"/>
    <cellStyle name="Followed Hyperlink 25" xfId="29282" hidden="1" xr:uid="{28D0FEA7-CDA4-4F82-8536-11CB4AD4EBFB}"/>
    <cellStyle name="Followed Hyperlink 25" xfId="29340" hidden="1" xr:uid="{6328B4F6-EF22-48F9-8EFA-97BEE14B5569}"/>
    <cellStyle name="Followed Hyperlink 25" xfId="28935" hidden="1" xr:uid="{CE20FDE5-FFCF-4080-B6C5-5BC69078A90D}"/>
    <cellStyle name="Followed Hyperlink 25" xfId="29381" hidden="1" xr:uid="{9A412F0E-9E32-444A-B25B-4AA5E291B509}"/>
    <cellStyle name="Followed Hyperlink 25" xfId="29478" hidden="1" xr:uid="{77E5A6CD-E885-49A5-B6A1-28E5DB6281C8}"/>
    <cellStyle name="Followed Hyperlink 25" xfId="30424" hidden="1" xr:uid="{6CD68353-3548-4AEA-95B1-7BFC4D57E148}"/>
    <cellStyle name="Followed Hyperlink 25" xfId="30104" hidden="1" xr:uid="{5E87CFF8-AC29-4C52-A5A3-382295F5E2C9}"/>
    <cellStyle name="Followed Hyperlink 25" xfId="30466" hidden="1" xr:uid="{F071AB12-76BA-4D7D-AACB-8ECC66FE9786}"/>
    <cellStyle name="Followed Hyperlink 25" xfId="30492" hidden="1" xr:uid="{D1141430-AD54-47A8-84CE-C70585D5C362}"/>
    <cellStyle name="Followed Hyperlink 25" xfId="30550" hidden="1" xr:uid="{C75DD4AD-6297-4304-BB55-3F798D3C6F9A}"/>
    <cellStyle name="Followed Hyperlink 25" xfId="30618" hidden="1" xr:uid="{3A129748-D18F-4B7B-BAEB-A73ACDB0A518}"/>
    <cellStyle name="Followed Hyperlink 25" xfId="30676" hidden="1" xr:uid="{C5B3B595-5359-493F-A84D-69421B0B2F12}"/>
    <cellStyle name="Followed Hyperlink 25" xfId="30298" hidden="1" xr:uid="{EDA883B2-3A58-48DC-8475-60427482243A}"/>
    <cellStyle name="Followed Hyperlink 25" xfId="29940" hidden="1" xr:uid="{F432012A-76DB-4CFE-81D9-526D16F56EA5}"/>
    <cellStyle name="Followed Hyperlink 25" xfId="30340" hidden="1" xr:uid="{0686861B-D95B-407D-AEDC-6E1B3F671DE6}"/>
    <cellStyle name="Followed Hyperlink 25" xfId="30366" hidden="1" xr:uid="{1626BCA3-B679-4B76-839E-57E9D1D2D1AB}"/>
    <cellStyle name="Followed Hyperlink 25" xfId="30214" hidden="1" xr:uid="{09BB0E48-F364-424C-A929-620B63EF6B95}"/>
    <cellStyle name="Followed Hyperlink 25" xfId="30240" hidden="1" xr:uid="{248AC183-F60B-455E-B010-32FB70A72867}"/>
    <cellStyle name="Followed Hyperlink 25" xfId="29247" hidden="1" xr:uid="{FDA56A08-C3E2-45F9-ABC5-65B7ADED92D3}"/>
    <cellStyle name="Followed Hyperlink 25" xfId="33257" hidden="1" xr:uid="{1B46826A-25C4-4538-97D5-752EB2DEE0C1}"/>
    <cellStyle name="Followed Hyperlink 25" xfId="37382" hidden="1" xr:uid="{9701EA72-F04B-4A5C-B219-137E91B344F1}"/>
    <cellStyle name="Followed Hyperlink 25" xfId="37440" hidden="1" xr:uid="{4EB715A8-D96B-41C2-82C0-B1F69FA35A7F}"/>
    <cellStyle name="Followed Hyperlink 25" xfId="37121" hidden="1" xr:uid="{4C76DEDC-8E36-4533-9C88-500E482CF83A}"/>
    <cellStyle name="Followed Hyperlink 25" xfId="37481" hidden="1" xr:uid="{BCE41ACF-33D8-4C3B-A1EA-89405B13BDB7}"/>
    <cellStyle name="Followed Hyperlink 25" xfId="37506" hidden="1" xr:uid="{D5B1E65C-6291-4B60-A132-8C63852B9FCA}"/>
    <cellStyle name="Followed Hyperlink 25" xfId="37563" hidden="1" xr:uid="{D5933EDB-7040-4333-BC48-6A7E5369D332}"/>
    <cellStyle name="Followed Hyperlink 25" xfId="37630" hidden="1" xr:uid="{91CC054C-AEBE-4905-8C1F-770FACA01F4D}"/>
    <cellStyle name="Followed Hyperlink 25" xfId="37687" hidden="1" xr:uid="{4A2D843A-8C07-4481-AAB0-129AD38C6CF0}"/>
    <cellStyle name="Followed Hyperlink 25" xfId="37711" hidden="1" xr:uid="{45D75176-3C57-4DBA-BA3A-7D9BF8679D13}"/>
    <cellStyle name="Followed Hyperlink 25" xfId="37769" hidden="1" xr:uid="{66093A53-6835-47F7-9617-84285233D974}"/>
    <cellStyle name="Followed Hyperlink 25" xfId="37620" hidden="1" xr:uid="{68A6B79D-1531-4642-B932-DCF98ADB8862}"/>
    <cellStyle name="Followed Hyperlink 25" xfId="37809" hidden="1" xr:uid="{3F71D9C3-85E0-44D9-B294-B31A926A69F0}"/>
    <cellStyle name="Followed Hyperlink 25" xfId="37833" hidden="1" xr:uid="{CD5A2612-4440-4218-8E30-0ACF108A31FD}"/>
    <cellStyle name="Followed Hyperlink 25" xfId="37026" hidden="1" xr:uid="{D21CD0D9-40D8-4CF0-801C-F5305127F8B7}"/>
    <cellStyle name="Followed Hyperlink 25" xfId="34330" hidden="1" xr:uid="{BBBBB681-720E-422C-8020-4A4F696AABF5}"/>
    <cellStyle name="Followed Hyperlink 25" xfId="34576" hidden="1" xr:uid="{47FB09AB-31E1-40FE-BC5B-AFEE69B5F2A6}"/>
    <cellStyle name="Followed Hyperlink 25" xfId="34641" hidden="1" xr:uid="{647FAE51-A519-4D15-A31C-E1A90E0D6630}"/>
    <cellStyle name="Followed Hyperlink 25" xfId="34699" hidden="1" xr:uid="{03D0B0D4-4438-4EA6-B400-630B6EB62021}"/>
    <cellStyle name="Followed Hyperlink 25" xfId="34744" hidden="1" xr:uid="{CB64F0C5-36BE-435F-BC81-E266E5B81E37}"/>
    <cellStyle name="Followed Hyperlink 25" xfId="34805" hidden="1" xr:uid="{28DC59CC-AACE-41EF-B8E0-E5883E2CC16D}"/>
    <cellStyle name="Followed Hyperlink 25" xfId="34862" hidden="1" xr:uid="{6DA89F5E-9105-49AC-A103-0B71CE532A78}"/>
    <cellStyle name="Followed Hyperlink 25" xfId="34341" hidden="1" xr:uid="{9FC95423-DF23-4DCA-852D-03425745A5F7}"/>
    <cellStyle name="Followed Hyperlink 25" xfId="36403" hidden="1" xr:uid="{918D004F-4550-4A47-8495-8467D535B3B2}"/>
    <cellStyle name="Followed Hyperlink 25" xfId="36442" hidden="1" xr:uid="{3B149F83-CA58-4A5B-9500-9B12119FBFCD}"/>
    <cellStyle name="Followed Hyperlink 25" xfId="36500" hidden="1" xr:uid="{D38701CF-972B-49A6-AB85-54FB30DDEDA9}"/>
    <cellStyle name="Followed Hyperlink 25" xfId="36091" hidden="1" xr:uid="{CAAB9475-0D67-4EC9-B673-E09ED7CEA2BF}"/>
    <cellStyle name="Followed Hyperlink 25" xfId="36557" hidden="1" xr:uid="{2A4A3B3D-32CF-4469-9B2C-4DF72BFC667F}"/>
    <cellStyle name="Followed Hyperlink 25" xfId="36642" hidden="1" xr:uid="{5B1C66E0-3A36-4F02-B8B5-BD60FA662BC2}"/>
    <cellStyle name="Followed Hyperlink 25" xfId="36681" hidden="1" xr:uid="{1E2BB87A-A890-4DF8-BD40-6171E61D8EDE}"/>
    <cellStyle name="Followed Hyperlink 25" xfId="36739" hidden="1" xr:uid="{3E7D5C5C-3950-4C42-A136-323F9FBB2E70}"/>
    <cellStyle name="Followed Hyperlink 25" xfId="36796" hidden="1" xr:uid="{BCB5EA3D-EC86-4723-B2C4-F9F150C70982}"/>
    <cellStyle name="Followed Hyperlink 25" xfId="36853" hidden="1" xr:uid="{D04D2EB8-CDF5-4157-A924-AFCD2229D009}"/>
    <cellStyle name="Followed Hyperlink 25" xfId="36661" hidden="1" xr:uid="{CC622A22-6C08-401E-850B-51881D93CB89}"/>
    <cellStyle name="Followed Hyperlink 25" xfId="36904" hidden="1" xr:uid="{D0B517BA-E520-420A-8548-17D94ADA99B7}"/>
    <cellStyle name="Followed Hyperlink 25" xfId="36968" hidden="1" xr:uid="{ACF8CC5A-DF55-4E08-9AC0-820F8FDCBD64}"/>
    <cellStyle name="Followed Hyperlink 25" xfId="36672" hidden="1" xr:uid="{05852641-454B-4E1C-B110-145C83F130BC}"/>
    <cellStyle name="Followed Hyperlink 25" xfId="36138" hidden="1" xr:uid="{7B188EEA-9B2B-4D65-A9DE-845D8AA6216D}"/>
    <cellStyle name="Followed Hyperlink 25" xfId="36196" hidden="1" xr:uid="{B3FE33F7-11CF-4928-B430-7BE47462ADA3}"/>
    <cellStyle name="Followed Hyperlink 25" xfId="35749" hidden="1" xr:uid="{2E6CD540-A5A8-4808-9B87-5D275DD172E2}"/>
    <cellStyle name="Followed Hyperlink 25" xfId="36237" hidden="1" xr:uid="{9B68AC92-9DC5-4F9A-89A6-8A23C87D1CD1}"/>
    <cellStyle name="Followed Hyperlink 25" xfId="36306" hidden="1" xr:uid="{35A21DED-921E-4F62-A29A-74D54ACC67DA}"/>
    <cellStyle name="Followed Hyperlink 25" xfId="36363" hidden="1" xr:uid="{FED33884-6A1D-428D-9808-6D057A381468}"/>
    <cellStyle name="Followed Hyperlink 25" xfId="35961" hidden="1" xr:uid="{6A8F34CF-B133-4F6B-BB86-A0DFAEF07E27}"/>
    <cellStyle name="Followed Hyperlink 25" xfId="35971" hidden="1" xr:uid="{A606840F-6309-49A4-B1D1-A5D19B382BEB}"/>
    <cellStyle name="Followed Hyperlink 25" xfId="36028" hidden="1" xr:uid="{A16DF1F3-BD84-41E8-AA52-DB5734EC8C9B}"/>
    <cellStyle name="Followed Hyperlink 25" xfId="35837" hidden="1" xr:uid="{A2D80E2D-CFA6-4389-A913-AA14C7700ECB}"/>
    <cellStyle name="Followed Hyperlink 25" xfId="36070" hidden="1" xr:uid="{FF0E196A-7E22-4E45-A0A3-D7B1873D5F84}"/>
    <cellStyle name="Followed Hyperlink 25" xfId="35847" hidden="1" xr:uid="{63667664-B739-45A0-9921-8AC551B2225A}"/>
    <cellStyle name="Followed Hyperlink 25" xfId="35904" hidden="1" xr:uid="{A1A5CA12-5FED-4A42-9C9E-DFFAE3787BF9}"/>
    <cellStyle name="Followed Hyperlink 25" xfId="35730" hidden="1" xr:uid="{2D46EF17-5743-4265-BAD9-7AF267B0FA8E}"/>
    <cellStyle name="Followed Hyperlink 25" xfId="36584" hidden="1" xr:uid="{FBD8ADE3-2F27-4A13-AD41-3CEAB13C4CF2}"/>
    <cellStyle name="Followed Hyperlink 25" xfId="33758" hidden="1" xr:uid="{2F601F59-6718-4165-B2F9-7DFE8A755C78}"/>
    <cellStyle name="Followed Hyperlink 25" xfId="34226" hidden="1" xr:uid="{C42D63FC-1FCC-44DD-8D80-3B7F533B1067}"/>
    <cellStyle name="Followed Hyperlink 25" xfId="34253" hidden="1" xr:uid="{04DB9548-54A8-46CE-8CDA-35F021E3C5A3}"/>
    <cellStyle name="Followed Hyperlink 25" xfId="34311" hidden="1" xr:uid="{4554CA7D-E1E5-48DC-A86A-D307A517DD17}"/>
    <cellStyle name="Followed Hyperlink 25" xfId="34350" hidden="1" xr:uid="{6863D31E-B749-4738-8EDB-F8EFCB45EDA9}"/>
    <cellStyle name="Followed Hyperlink 25" xfId="34408" hidden="1" xr:uid="{D561F859-E9BA-4306-B6C2-00C00D6496D4}"/>
    <cellStyle name="Followed Hyperlink 25" xfId="34465" hidden="1" xr:uid="{3398B9BB-6FA0-41E5-A995-6332F08D4BFA}"/>
    <cellStyle name="Followed Hyperlink 25" xfId="34523" hidden="1" xr:uid="{F0317911-63B0-43F1-A83E-E72B07F34645}"/>
    <cellStyle name="Followed Hyperlink 25" xfId="33637" hidden="1" xr:uid="{B3CAA98C-7DBE-4A5A-A22A-D0538E5C393F}"/>
    <cellStyle name="Followed Hyperlink 25" xfId="33695" hidden="1" xr:uid="{15886014-08D6-47D3-AE58-A451C41FC4E0}"/>
    <cellStyle name="Followed Hyperlink 25" xfId="33501" hidden="1" xr:uid="{2CCCFC39-1929-4721-80C6-067DB30F1786}"/>
    <cellStyle name="Followed Hyperlink 25" xfId="33737" hidden="1" xr:uid="{271D02A3-0CC6-4284-9564-0035C7ED16AE}"/>
    <cellStyle name="Followed Hyperlink 25" xfId="33806" hidden="1" xr:uid="{5964F393-1477-48C5-96E8-9029A45849B2}"/>
    <cellStyle name="Followed Hyperlink 25" xfId="33864" hidden="1" xr:uid="{E4B56292-86BB-46B9-8A95-5C12AF01799B}"/>
    <cellStyle name="Followed Hyperlink 25" xfId="33413" hidden="1" xr:uid="{11200274-389C-40E7-BFA6-5EEBD4F408F5}"/>
    <cellStyle name="Followed Hyperlink 25" xfId="33336" hidden="1" xr:uid="{45B40A02-BD20-4E82-8458-8D22A12EA03C}"/>
    <cellStyle name="Followed Hyperlink 25" xfId="33394" hidden="1" xr:uid="{CA95D6B9-8B36-4917-9D3A-B15E5774A427}"/>
    <cellStyle name="Followed Hyperlink 25" xfId="33511" hidden="1" xr:uid="{49FFB4DB-FDE2-48C6-A1F9-854C97A844CF}"/>
    <cellStyle name="Followed Hyperlink 25" xfId="33569" hidden="1" xr:uid="{AEFF5F95-3CCB-4C03-86B4-596BDFBCD460}"/>
    <cellStyle name="Followed Hyperlink 25" xfId="33299" hidden="1" xr:uid="{582F85B7-8F80-43D5-83A3-E22AA90AC98B}"/>
    <cellStyle name="Followed Hyperlink 25" xfId="33310" hidden="1" xr:uid="{F9AE99A0-29AC-41A9-AE57-86402D10817B}"/>
    <cellStyle name="Followed Hyperlink 25" xfId="30919" hidden="1" xr:uid="{AB2FF6FA-5735-4EA0-A7DE-71A404761903}"/>
    <cellStyle name="Followed Hyperlink 25" xfId="34111" hidden="1" xr:uid="{4FFE6D40-6C55-45DB-B2F2-1A364BAA866E}"/>
    <cellStyle name="Followed Hyperlink 25" xfId="37070" hidden="1" xr:uid="{4C25778E-005B-444A-94ED-019A40B11C5B}"/>
    <cellStyle name="Followed Hyperlink 25" xfId="37131" hidden="1" xr:uid="{71DD4D0D-D421-4A2F-ABAA-B57DA5D868A0}"/>
    <cellStyle name="Followed Hyperlink 25" xfId="37189" hidden="1" xr:uid="{E263A44F-2BA1-4BE1-9D67-297F2BE73D49}"/>
    <cellStyle name="Followed Hyperlink 25" xfId="36271" hidden="1" xr:uid="{91B8AFE0-D6F5-4881-960F-319316A535CB}"/>
    <cellStyle name="Followed Hyperlink 25" xfId="37257" hidden="1" xr:uid="{5D327A58-16B0-4823-AA07-7F5D8AE3C78F}"/>
    <cellStyle name="Followed Hyperlink 25" xfId="37315" hidden="1" xr:uid="{F3EE0CF1-2772-4217-96FA-1562407262D1}"/>
    <cellStyle name="Followed Hyperlink 25" xfId="36958" hidden="1" xr:uid="{168607F4-E79A-48B0-BA07-BEFBBF8000DF}"/>
    <cellStyle name="Followed Hyperlink 25" xfId="37231" hidden="1" xr:uid="{7692DD72-2609-4984-A99B-C9358C5A30F6}"/>
    <cellStyle name="Followed Hyperlink 25" xfId="35386" hidden="1" xr:uid="{5BC52B4E-1B15-4B17-BD3A-33F241AB3500}"/>
    <cellStyle name="Followed Hyperlink 25" xfId="35441" hidden="1" xr:uid="{BC7BC111-E9DA-40F7-8353-EEA679F4785A}"/>
    <cellStyle name="Followed Hyperlink 25" xfId="35294" hidden="1" xr:uid="{825EC396-65A2-48D9-B961-5B530B6C0E5C}"/>
    <cellStyle name="Followed Hyperlink 25" xfId="35483" hidden="1" xr:uid="{ABB0FDE5-EAE7-4717-8769-F5409F87E933}"/>
    <cellStyle name="Followed Hyperlink 25" xfId="35509" hidden="1" xr:uid="{F51BD4C1-663E-4B98-8F88-A8F971E68E26}"/>
    <cellStyle name="Followed Hyperlink 25" xfId="35591" hidden="1" xr:uid="{E012D5D6-1B4D-4F52-A7A7-D19C8F2148D7}"/>
    <cellStyle name="Followed Hyperlink 25" xfId="35649" hidden="1" xr:uid="{B0566E40-7FA0-4BBF-9CD8-79BD8F40B636}"/>
    <cellStyle name="Followed Hyperlink 25" xfId="35674" hidden="1" xr:uid="{69F8AB3E-08BA-4EA8-84FE-7F6A0C7C78E2}"/>
    <cellStyle name="Followed Hyperlink 25" xfId="35565" hidden="1" xr:uid="{AA93B96C-711F-40F5-9E3E-A8D0E4778009}"/>
    <cellStyle name="Followed Hyperlink 25" xfId="33905" hidden="1" xr:uid="{04F498B8-FB80-4ECD-93EB-1B67B51ACB45}"/>
    <cellStyle name="Followed Hyperlink 25" xfId="33974" hidden="1" xr:uid="{3D2A567C-50F9-4746-9CC8-37645F89AA5F}"/>
    <cellStyle name="Followed Hyperlink 25" xfId="34032" hidden="1" xr:uid="{33C486B0-4BE8-499F-846C-D1FFBE1DF0C7}"/>
    <cellStyle name="Followed Hyperlink 25" xfId="33627" hidden="1" xr:uid="{22FDBA33-32D8-405F-A30E-08A6114328B8}"/>
    <cellStyle name="Followed Hyperlink 25" xfId="34072" hidden="1" xr:uid="{66B97198-F437-49C5-9A4E-BA5402906101}"/>
    <cellStyle name="Followed Hyperlink 25" xfId="34169" hidden="1" xr:uid="{2B2DC8B3-8746-410D-90DE-4F5DB89618D4}"/>
    <cellStyle name="Followed Hyperlink 25" xfId="35111" hidden="1" xr:uid="{496D6BB1-04A8-4844-BF01-1B89F47A7002}"/>
    <cellStyle name="Followed Hyperlink 25" xfId="34795" hidden="1" xr:uid="{728CE870-DD42-4C60-A554-6DA7D6674051}"/>
    <cellStyle name="Followed Hyperlink 25" xfId="35153" hidden="1" xr:uid="{E9E1B11E-49AE-4CD0-AF58-8A43248638AB}"/>
    <cellStyle name="Followed Hyperlink 25" xfId="35179" hidden="1" xr:uid="{157BCDFD-C288-4EB3-99BA-7AB8ABF83FFF}"/>
    <cellStyle name="Followed Hyperlink 25" xfId="35236" hidden="1" xr:uid="{3BBDED5C-4E6C-45B7-B5B2-E15D0A167EEF}"/>
    <cellStyle name="Followed Hyperlink 25" xfId="35304" hidden="1" xr:uid="{596C2181-55CA-47F2-AB9A-79B4DDE56626}"/>
    <cellStyle name="Followed Hyperlink 25" xfId="35361" hidden="1" xr:uid="{70881D9A-6DD4-45FD-A2C9-CB5674BED786}"/>
    <cellStyle name="Followed Hyperlink 25" xfId="34988" hidden="1" xr:uid="{9133EB38-E471-4641-878A-D1E3D17E7F37}"/>
    <cellStyle name="Followed Hyperlink 25" xfId="34631" hidden="1" xr:uid="{3DF3885C-1B79-4C03-A807-72B0B02CF940}"/>
    <cellStyle name="Followed Hyperlink 25" xfId="35030" hidden="1" xr:uid="{E87AE427-ADD2-466D-AD8F-2B56A713E293}"/>
    <cellStyle name="Followed Hyperlink 25" xfId="35055" hidden="1" xr:uid="{378AEA4D-3903-45C0-A598-75BB11C54FCF}"/>
    <cellStyle name="Followed Hyperlink 25" xfId="34904" hidden="1" xr:uid="{033EA777-A7D3-49FE-9A52-591C8F2608D5}"/>
    <cellStyle name="Followed Hyperlink 25" xfId="34930" hidden="1" xr:uid="{227FA27F-DA1A-4E6C-86F5-A7E5657A7DAF}"/>
    <cellStyle name="Followed Hyperlink 25" xfId="33939" hidden="1" xr:uid="{DAC9E770-FBA2-468E-835B-83BA5811F71E}"/>
    <cellStyle name="Followed Hyperlink 25" xfId="37888" xr:uid="{99AC3BA9-870F-4EBC-8FC2-675139E992EA}"/>
    <cellStyle name="Followed Hyperlink 26" xfId="4706" hidden="1" xr:uid="{00000000-0005-0000-0000-000004080000}"/>
    <cellStyle name="Followed Hyperlink 26" xfId="4730" hidden="1" xr:uid="{00000000-0005-0000-0000-000005080000}"/>
    <cellStyle name="Followed Hyperlink 26" xfId="4394" hidden="1" xr:uid="{00000000-0005-0000-0000-0000FD070000}"/>
    <cellStyle name="Followed Hyperlink 26" xfId="3184" hidden="1" xr:uid="{00000000-0005-0000-0000-0000DD070000}"/>
    <cellStyle name="Followed Hyperlink 26" xfId="1475" hidden="1" xr:uid="{00000000-0005-0000-0000-0000B5070000}"/>
    <cellStyle name="Followed Hyperlink 26" xfId="1535" hidden="1" xr:uid="{00000000-0005-0000-0000-0000B6070000}"/>
    <cellStyle name="Followed Hyperlink 26" xfId="778" hidden="1" xr:uid="{00000000-0005-0000-0000-0000B7070000}"/>
    <cellStyle name="Followed Hyperlink 26" xfId="1580" hidden="1" xr:uid="{00000000-0005-0000-0000-0000B8070000}"/>
    <cellStyle name="Followed Hyperlink 26" xfId="1699" hidden="1" xr:uid="{00000000-0005-0000-0000-0000BA070000}"/>
    <cellStyle name="Followed Hyperlink 26" xfId="774" hidden="1" xr:uid="{00000000-0005-0000-0000-0000BB070000}"/>
    <cellStyle name="Followed Hyperlink 26" xfId="1741" hidden="1" xr:uid="{00000000-0005-0000-0000-0000BC070000}"/>
    <cellStyle name="Followed Hyperlink 26" xfId="1765" hidden="1" xr:uid="{00000000-0005-0000-0000-0000BD070000}"/>
    <cellStyle name="Followed Hyperlink 26" xfId="1825" hidden="1" xr:uid="{00000000-0005-0000-0000-0000BE070000}"/>
    <cellStyle name="Followed Hyperlink 26" xfId="1468" hidden="1" xr:uid="{00000000-0005-0000-0000-0000BF070000}"/>
    <cellStyle name="Followed Hyperlink 26" xfId="1867" hidden="1" xr:uid="{00000000-0005-0000-0000-0000C0070000}"/>
    <cellStyle name="Followed Hyperlink 26" xfId="1891" hidden="1" xr:uid="{00000000-0005-0000-0000-0000C1070000}"/>
    <cellStyle name="Followed Hyperlink 26" xfId="1951" hidden="1" xr:uid="{00000000-0005-0000-0000-0000C2070000}"/>
    <cellStyle name="Followed Hyperlink 26" xfId="3464" hidden="1" xr:uid="{00000000-0005-0000-0000-0000E5070000}"/>
    <cellStyle name="Followed Hyperlink 26" xfId="3524" hidden="1" xr:uid="{00000000-0005-0000-0000-0000E6070000}"/>
    <cellStyle name="Followed Hyperlink 26" xfId="3561" hidden="1" xr:uid="{00000000-0005-0000-0000-0000E7070000}"/>
    <cellStyle name="Followed Hyperlink 26" xfId="3621" hidden="1" xr:uid="{00000000-0005-0000-0000-0000E8070000}"/>
    <cellStyle name="Followed Hyperlink 26" xfId="3676" hidden="1" xr:uid="{00000000-0005-0000-0000-0000E9070000}"/>
    <cellStyle name="Followed Hyperlink 26" xfId="3736" hidden="1" xr:uid="{00000000-0005-0000-0000-0000EA070000}"/>
    <cellStyle name="Followed Hyperlink 26" xfId="3543" hidden="1" xr:uid="{00000000-0005-0000-0000-0000EB070000}"/>
    <cellStyle name="Followed Hyperlink 26" xfId="3789" hidden="1" xr:uid="{00000000-0005-0000-0000-0000EC070000}"/>
    <cellStyle name="Followed Hyperlink 26" xfId="3852" hidden="1" xr:uid="{00000000-0005-0000-0000-0000ED070000}"/>
    <cellStyle name="Followed Hyperlink 26" xfId="3912" hidden="1" xr:uid="{00000000-0005-0000-0000-0000EE070000}"/>
    <cellStyle name="Followed Hyperlink 26" xfId="3155" hidden="1" xr:uid="{00000000-0005-0000-0000-0000EF070000}"/>
    <cellStyle name="Followed Hyperlink 26" xfId="3957" hidden="1" xr:uid="{00000000-0005-0000-0000-0000F0070000}"/>
    <cellStyle name="Followed Hyperlink 26" xfId="4016" hidden="1" xr:uid="{00000000-0005-0000-0000-0000F1070000}"/>
    <cellStyle name="Followed Hyperlink 26" xfId="4076" hidden="1" xr:uid="{00000000-0005-0000-0000-0000F2070000}"/>
    <cellStyle name="Followed Hyperlink 26" xfId="3151" hidden="1" xr:uid="{00000000-0005-0000-0000-0000F3070000}"/>
    <cellStyle name="Followed Hyperlink 26" xfId="4118" hidden="1" xr:uid="{00000000-0005-0000-0000-0000F4070000}"/>
    <cellStyle name="Followed Hyperlink 26" xfId="3117" hidden="1" xr:uid="{00000000-0005-0000-0000-0000DC070000}"/>
    <cellStyle name="Followed Hyperlink 26" xfId="3244" hidden="1" xr:uid="{00000000-0005-0000-0000-0000DE070000}"/>
    <cellStyle name="Followed Hyperlink 26" xfId="2840" hidden="1" xr:uid="{00000000-0005-0000-0000-0000DF070000}"/>
    <cellStyle name="Followed Hyperlink 26" xfId="3285" hidden="1" xr:uid="{00000000-0005-0000-0000-0000E0070000}"/>
    <cellStyle name="Followed Hyperlink 26" xfId="3322" hidden="1" xr:uid="{00000000-0005-0000-0000-0000E1070000}"/>
    <cellStyle name="Followed Hyperlink 26" xfId="3382" hidden="1" xr:uid="{00000000-0005-0000-0000-0000E2070000}"/>
    <cellStyle name="Followed Hyperlink 26" xfId="3439" hidden="1" xr:uid="{00000000-0005-0000-0000-0000E4070000}"/>
    <cellStyle name="Followed Hyperlink 26" xfId="2949" hidden="1" xr:uid="{00000000-0005-0000-0000-0000D8070000}"/>
    <cellStyle name="Followed Hyperlink 26" xfId="3016" hidden="1" xr:uid="{00000000-0005-0000-0000-0000D9070000}"/>
    <cellStyle name="Followed Hyperlink 26" xfId="3076" hidden="1" xr:uid="{00000000-0005-0000-0000-0000DA070000}"/>
    <cellStyle name="Followed Hyperlink 26" xfId="2625" hidden="1" xr:uid="{00000000-0005-0000-0000-0000DB070000}"/>
    <cellStyle name="Followed Hyperlink 26" xfId="2907" hidden="1" xr:uid="{00000000-0005-0000-0000-0000D6070000}"/>
    <cellStyle name="Followed Hyperlink 26" xfId="2713" hidden="1" xr:uid="{00000000-0005-0000-0000-0000D7070000}"/>
    <cellStyle name="Followed Hyperlink 26" xfId="2847" hidden="1" xr:uid="{00000000-0005-0000-0000-0000D5070000}"/>
    <cellStyle name="Followed Hyperlink 26" xfId="2968" hidden="1" xr:uid="{00000000-0005-0000-0000-0000E3070000}"/>
    <cellStyle name="Followed Hyperlink 26" xfId="1639" hidden="1" xr:uid="{00000000-0005-0000-0000-0000B9070000}"/>
    <cellStyle name="Followed Hyperlink 26" xfId="1166" hidden="1" xr:uid="{00000000-0005-0000-0000-0000B3070000}"/>
    <cellStyle name="Followed Hyperlink 26" xfId="1412" hidden="1" xr:uid="{00000000-0005-0000-0000-0000B4070000}"/>
    <cellStyle name="Followed Hyperlink 26" xfId="470" hidden="1" xr:uid="{00000000-0005-0000-0000-00009D070000}"/>
    <cellStyle name="Followed Hyperlink 26" xfId="530" hidden="1" xr:uid="{00000000-0005-0000-0000-00009E070000}"/>
    <cellStyle name="Followed Hyperlink 26" xfId="336" hidden="1" xr:uid="{00000000-0005-0000-0000-00009F070000}"/>
    <cellStyle name="Followed Hyperlink 26" xfId="572" hidden="1" xr:uid="{00000000-0005-0000-0000-0000A0070000}"/>
    <cellStyle name="Followed Hyperlink 26" xfId="639" hidden="1" xr:uid="{00000000-0005-0000-0000-0000A1070000}"/>
    <cellStyle name="Followed Hyperlink 26" xfId="699" hidden="1" xr:uid="{00000000-0005-0000-0000-0000A2070000}"/>
    <cellStyle name="Followed Hyperlink 26" xfId="740" hidden="1" xr:uid="{00000000-0005-0000-0000-0000A4070000}"/>
    <cellStyle name="Followed Hyperlink 26" xfId="169" hidden="1" xr:uid="{00000000-0005-0000-0000-000099070000}"/>
    <cellStyle name="Followed Hyperlink 26" xfId="229" hidden="1" xr:uid="{00000000-0005-0000-0000-00009A070000}"/>
    <cellStyle name="Followed Hyperlink 26" xfId="344" hidden="1" xr:uid="{00000000-0005-0000-0000-00009B070000}"/>
    <cellStyle name="Followed Hyperlink 26" xfId="404" hidden="1" xr:uid="{00000000-0005-0000-0000-00009C070000}"/>
    <cellStyle name="Followed Hyperlink 26" xfId="85" hidden="1" xr:uid="{00000000-0005-0000-0000-000097070000}"/>
    <cellStyle name="Followed Hyperlink 26" xfId="145" hidden="1" xr:uid="{00000000-0005-0000-0000-000098070000}"/>
    <cellStyle name="Followed Hyperlink 26" xfId="61" hidden="1" xr:uid="{00000000-0005-0000-0000-000096070000}"/>
    <cellStyle name="Followed Hyperlink 26" xfId="248" hidden="1" xr:uid="{00000000-0005-0000-0000-0000A3070000}"/>
    <cellStyle name="Followed Hyperlink 26" xfId="2135" hidden="1" xr:uid="{00000000-0005-0000-0000-0000CB070000}"/>
    <cellStyle name="Followed Hyperlink 26" xfId="4142" hidden="1" xr:uid="{00000000-0005-0000-0000-0000F5070000}"/>
    <cellStyle name="Followed Hyperlink 26" xfId="4202" hidden="1" xr:uid="{00000000-0005-0000-0000-0000F6070000}"/>
    <cellStyle name="Followed Hyperlink 26" xfId="3845" hidden="1" xr:uid="{00000000-0005-0000-0000-0000F7070000}"/>
    <cellStyle name="Followed Hyperlink 26" xfId="4244" hidden="1" xr:uid="{00000000-0005-0000-0000-0000F8070000}"/>
    <cellStyle name="Followed Hyperlink 26" xfId="4268" hidden="1" xr:uid="{00000000-0005-0000-0000-0000F9070000}"/>
    <cellStyle name="Followed Hyperlink 26" xfId="4328" hidden="1" xr:uid="{00000000-0005-0000-0000-0000FA070000}"/>
    <cellStyle name="Followed Hyperlink 26" xfId="4009" hidden="1" xr:uid="{00000000-0005-0000-0000-0000FB070000}"/>
    <cellStyle name="Followed Hyperlink 26" xfId="4370" hidden="1" xr:uid="{00000000-0005-0000-0000-0000FC070000}"/>
    <cellStyle name="Followed Hyperlink 26" xfId="4454" hidden="1" xr:uid="{00000000-0005-0000-0000-0000FE070000}"/>
    <cellStyle name="Followed Hyperlink 26" xfId="4520" hidden="1" xr:uid="{00000000-0005-0000-0000-0000FF070000}"/>
    <cellStyle name="Followed Hyperlink 26" xfId="4580" hidden="1" xr:uid="{00000000-0005-0000-0000-000000080000}"/>
    <cellStyle name="Followed Hyperlink 26" xfId="4604" hidden="1" xr:uid="{00000000-0005-0000-0000-000001080000}"/>
    <cellStyle name="Followed Hyperlink 26" xfId="4664" hidden="1" xr:uid="{00000000-0005-0000-0000-000002080000}"/>
    <cellStyle name="Followed Hyperlink 26" xfId="4512" hidden="1" xr:uid="{00000000-0005-0000-0000-000003080000}"/>
    <cellStyle name="Followed Hyperlink 26" xfId="2721" hidden="1" xr:uid="{00000000-0005-0000-0000-0000D3070000}"/>
    <cellStyle name="Followed Hyperlink 26" xfId="2781" hidden="1" xr:uid="{00000000-0005-0000-0000-0000D4070000}"/>
    <cellStyle name="Followed Hyperlink 26" xfId="807" hidden="1" xr:uid="{00000000-0005-0000-0000-0000A5070000}"/>
    <cellStyle name="Followed Hyperlink 26" xfId="867" hidden="1" xr:uid="{00000000-0005-0000-0000-0000A6070000}"/>
    <cellStyle name="Followed Hyperlink 26" xfId="463" hidden="1" xr:uid="{00000000-0005-0000-0000-0000A7070000}"/>
    <cellStyle name="Followed Hyperlink 26" xfId="908" hidden="1" xr:uid="{00000000-0005-0000-0000-0000A8070000}"/>
    <cellStyle name="Followed Hyperlink 26" xfId="945" hidden="1" xr:uid="{00000000-0005-0000-0000-0000A9070000}"/>
    <cellStyle name="Followed Hyperlink 26" xfId="1005" hidden="1" xr:uid="{00000000-0005-0000-0000-0000AA070000}"/>
    <cellStyle name="Followed Hyperlink 26" xfId="591" hidden="1" xr:uid="{00000000-0005-0000-0000-0000AB070000}"/>
    <cellStyle name="Followed Hyperlink 26" xfId="1062" hidden="1" xr:uid="{00000000-0005-0000-0000-0000AC070000}"/>
    <cellStyle name="Followed Hyperlink 26" xfId="1087" hidden="1" xr:uid="{00000000-0005-0000-0000-0000AD070000}"/>
    <cellStyle name="Followed Hyperlink 26" xfId="1147" hidden="1" xr:uid="{00000000-0005-0000-0000-0000AE070000}"/>
    <cellStyle name="Followed Hyperlink 26" xfId="1184" hidden="1" xr:uid="{00000000-0005-0000-0000-0000AF070000}"/>
    <cellStyle name="Followed Hyperlink 26" xfId="1244" hidden="1" xr:uid="{00000000-0005-0000-0000-0000B0070000}"/>
    <cellStyle name="Followed Hyperlink 26" xfId="1299" hidden="1" xr:uid="{00000000-0005-0000-0000-0000B1070000}"/>
    <cellStyle name="Followed Hyperlink 26" xfId="1359" hidden="1" xr:uid="{00000000-0005-0000-0000-0000B2070000}"/>
    <cellStyle name="Followed Hyperlink 26" xfId="2287" hidden="1" xr:uid="{00000000-0005-0000-0000-0000CA070000}"/>
    <cellStyle name="Followed Hyperlink 26" xfId="2329" hidden="1" xr:uid="{00000000-0005-0000-0000-0000CC070000}"/>
    <cellStyle name="Followed Hyperlink 26" xfId="2353" hidden="1" xr:uid="{00000000-0005-0000-0000-0000CD070000}"/>
    <cellStyle name="Followed Hyperlink 26" xfId="2413" hidden="1" xr:uid="{00000000-0005-0000-0000-0000CE070000}"/>
    <cellStyle name="Followed Hyperlink 26" xfId="2461" hidden="1" xr:uid="{00000000-0005-0000-0000-0000CF070000}"/>
    <cellStyle name="Followed Hyperlink 26" xfId="2521" hidden="1" xr:uid="{00000000-0005-0000-0000-0000D0070000}"/>
    <cellStyle name="Followed Hyperlink 26" xfId="2546" hidden="1" xr:uid="{00000000-0005-0000-0000-0000D1070000}"/>
    <cellStyle name="Followed Hyperlink 26" xfId="2606" hidden="1" xr:uid="{00000000-0005-0000-0000-0000D2070000}"/>
    <cellStyle name="Followed Hyperlink 26" xfId="2077" hidden="1" xr:uid="{00000000-0005-0000-0000-0000C6070000}"/>
    <cellStyle name="Followed Hyperlink 26" xfId="2143" hidden="1" xr:uid="{00000000-0005-0000-0000-0000C7070000}"/>
    <cellStyle name="Followed Hyperlink 26" xfId="2203" hidden="1" xr:uid="{00000000-0005-0000-0000-0000C8070000}"/>
    <cellStyle name="Followed Hyperlink 26" xfId="2227" hidden="1" xr:uid="{00000000-0005-0000-0000-0000C9070000}"/>
    <cellStyle name="Followed Hyperlink 26" xfId="1993" hidden="1" xr:uid="{00000000-0005-0000-0000-0000C4070000}"/>
    <cellStyle name="Followed Hyperlink 26" xfId="2017" hidden="1" xr:uid="{00000000-0005-0000-0000-0000C5070000}"/>
    <cellStyle name="Followed Hyperlink 26" xfId="1632" hidden="1" xr:uid="{00000000-0005-0000-0000-0000C3070000}"/>
    <cellStyle name="Followed Hyperlink 26" xfId="4790" hidden="1" xr:uid="{00000000-0005-0000-0000-000006080000}"/>
    <cellStyle name="Followed Hyperlink 26" xfId="9549" hidden="1" xr:uid="{5A9C0DDF-CA10-4286-B59F-7453DB640209}"/>
    <cellStyle name="Followed Hyperlink 26" xfId="9213" hidden="1" xr:uid="{7D97A2F9-D10B-4BED-A774-AC86C2579737}"/>
    <cellStyle name="Followed Hyperlink 26" xfId="8003" hidden="1" xr:uid="{702849BD-F516-4060-9648-6E2F7DC01AE3}"/>
    <cellStyle name="Followed Hyperlink 26" xfId="6298" hidden="1" xr:uid="{982CCF90-7515-47DE-BFA9-E56A6222375E}"/>
    <cellStyle name="Followed Hyperlink 26" xfId="6358" hidden="1" xr:uid="{B3DF2963-76B8-4DD4-823D-D09D096A6E20}"/>
    <cellStyle name="Followed Hyperlink 26" xfId="5601" hidden="1" xr:uid="{E288B166-6380-40BB-B606-AD299DD1A9A5}"/>
    <cellStyle name="Followed Hyperlink 26" xfId="6403" hidden="1" xr:uid="{CF0B9771-8F36-4D99-91F8-635D15463BBA}"/>
    <cellStyle name="Followed Hyperlink 26" xfId="6522" hidden="1" xr:uid="{F05D1411-1B64-4DE2-B61E-572DE946D4CD}"/>
    <cellStyle name="Followed Hyperlink 26" xfId="5597" hidden="1" xr:uid="{0C1EA583-542C-4BD7-8DA5-CEAA9AA26E44}"/>
    <cellStyle name="Followed Hyperlink 26" xfId="6564" hidden="1" xr:uid="{700F2254-632B-44C0-AF25-B19ED319DF87}"/>
    <cellStyle name="Followed Hyperlink 26" xfId="6588" hidden="1" xr:uid="{ACC77C75-97F4-4A49-B346-E0513325AB28}"/>
    <cellStyle name="Followed Hyperlink 26" xfId="6648" hidden="1" xr:uid="{8F9BB3B4-D8C6-4CE2-9876-0D493C05F2EF}"/>
    <cellStyle name="Followed Hyperlink 26" xfId="6291" hidden="1" xr:uid="{95D694AF-E128-4532-9C97-A5F8AEE21DE3}"/>
    <cellStyle name="Followed Hyperlink 26" xfId="6690" hidden="1" xr:uid="{EBBA5A80-A339-4C9F-B869-95D10E8CA23B}"/>
    <cellStyle name="Followed Hyperlink 26" xfId="6714" hidden="1" xr:uid="{6300048B-02E9-449D-A535-AC55A2E81046}"/>
    <cellStyle name="Followed Hyperlink 26" xfId="6774" hidden="1" xr:uid="{D38A1129-31A8-49F3-A7C7-539ECD717254}"/>
    <cellStyle name="Followed Hyperlink 26" xfId="8283" hidden="1" xr:uid="{3740E54C-CF0E-465E-9438-CFA02AC10A90}"/>
    <cellStyle name="Followed Hyperlink 26" xfId="8343" hidden="1" xr:uid="{3FD92159-7583-4E61-A34A-89372E59C57D}"/>
    <cellStyle name="Followed Hyperlink 26" xfId="8380" hidden="1" xr:uid="{747FDD03-B0B2-4F4F-B310-AA73A56F729B}"/>
    <cellStyle name="Followed Hyperlink 26" xfId="8440" hidden="1" xr:uid="{35FB4EF5-C8DB-4CE6-A548-00C27303622B}"/>
    <cellStyle name="Followed Hyperlink 26" xfId="8495" hidden="1" xr:uid="{9080152C-34C9-471A-A3E1-FCD6DF8CC0B5}"/>
    <cellStyle name="Followed Hyperlink 26" xfId="8555" hidden="1" xr:uid="{7E288892-D447-42FC-B013-CF2618A6E175}"/>
    <cellStyle name="Followed Hyperlink 26" xfId="8362" hidden="1" xr:uid="{7043E278-E41D-40D5-8D04-9F7FE12FE7A2}"/>
    <cellStyle name="Followed Hyperlink 26" xfId="8608" hidden="1" xr:uid="{DB179101-AE5B-4E5B-908A-1A8CD9F2883C}"/>
    <cellStyle name="Followed Hyperlink 26" xfId="8671" hidden="1" xr:uid="{B2EFEBBB-AF88-4FD1-8928-81D8D23C70CD}"/>
    <cellStyle name="Followed Hyperlink 26" xfId="8731" hidden="1" xr:uid="{F686B8ED-B759-4F1C-9029-747EDEC8B6A0}"/>
    <cellStyle name="Followed Hyperlink 26" xfId="7974" hidden="1" xr:uid="{1851B0A1-1B2A-44A5-872A-6CA2E29D79FD}"/>
    <cellStyle name="Followed Hyperlink 26" xfId="8776" hidden="1" xr:uid="{E22C6048-8B4F-4A94-A68A-81B5D3B285E1}"/>
    <cellStyle name="Followed Hyperlink 26" xfId="8835" hidden="1" xr:uid="{364BA032-2899-4F9C-82B9-F8516AC2B42D}"/>
    <cellStyle name="Followed Hyperlink 26" xfId="8895" hidden="1" xr:uid="{6DB49A96-3CFC-4D1A-9177-0810FE946FFE}"/>
    <cellStyle name="Followed Hyperlink 26" xfId="7970" hidden="1" xr:uid="{01D0A13B-53BF-47BA-9AC3-3C5E90FCE8F4}"/>
    <cellStyle name="Followed Hyperlink 26" xfId="8937" hidden="1" xr:uid="{635CDA5D-8FE3-4F45-B3D9-1EB8B5EFA7E4}"/>
    <cellStyle name="Followed Hyperlink 26" xfId="7936" hidden="1" xr:uid="{9C2AAFED-65C0-4BEB-A704-3FFE2E8DBB0A}"/>
    <cellStyle name="Followed Hyperlink 26" xfId="8063" hidden="1" xr:uid="{1EC0D15B-1BEB-498F-8383-15B052E95E6B}"/>
    <cellStyle name="Followed Hyperlink 26" xfId="7659" hidden="1" xr:uid="{81DB333C-2DB0-4CCA-8103-FB560E393C41}"/>
    <cellStyle name="Followed Hyperlink 26" xfId="8104" hidden="1" xr:uid="{2CC8D449-DAD1-454A-9AD4-5D17826B1BE6}"/>
    <cellStyle name="Followed Hyperlink 26" xfId="8141" hidden="1" xr:uid="{4BD8629B-A795-4526-A568-6890CAD1430E}"/>
    <cellStyle name="Followed Hyperlink 26" xfId="8201" hidden="1" xr:uid="{A3FC3D07-FDE0-4B52-8321-2CB79A187ADB}"/>
    <cellStyle name="Followed Hyperlink 26" xfId="8258" hidden="1" xr:uid="{79A662FF-D4A3-4027-904C-C9C696381C48}"/>
    <cellStyle name="Followed Hyperlink 26" xfId="7768" hidden="1" xr:uid="{7F50A73C-EDF4-4AC9-A480-D9513CE060DB}"/>
    <cellStyle name="Followed Hyperlink 26" xfId="7835" hidden="1" xr:uid="{DDE08ACD-0CB9-4BF7-B9AC-CC9E462AB719}"/>
    <cellStyle name="Followed Hyperlink 26" xfId="7895" hidden="1" xr:uid="{ECDDFB18-8F2C-4B98-8EF2-8BE6357EFE92}"/>
    <cellStyle name="Followed Hyperlink 26" xfId="7444" hidden="1" xr:uid="{177D92D9-A470-403D-A141-8C1A24B8E78D}"/>
    <cellStyle name="Followed Hyperlink 26" xfId="7726" hidden="1" xr:uid="{27D68034-29B1-43BE-A0C4-9F650789F12A}"/>
    <cellStyle name="Followed Hyperlink 26" xfId="7532" hidden="1" xr:uid="{767C9528-412E-4DEC-B183-2E20FC1ED54D}"/>
    <cellStyle name="Followed Hyperlink 26" xfId="7666" hidden="1" xr:uid="{C0A2136A-EDA5-4CF1-A303-F27936BB2083}"/>
    <cellStyle name="Followed Hyperlink 26" xfId="7787" hidden="1" xr:uid="{D1E87475-0A21-4A54-B75F-BA8BF4909252}"/>
    <cellStyle name="Followed Hyperlink 26" xfId="6462" hidden="1" xr:uid="{132C88D1-7B6D-4B28-9DB3-E34F2B2A963C}"/>
    <cellStyle name="Followed Hyperlink 26" xfId="5989" hidden="1" xr:uid="{5603D988-C66C-4222-A29C-FE3FC676AA4D}"/>
    <cellStyle name="Followed Hyperlink 26" xfId="6235" hidden="1" xr:uid="{D0DFEBF9-7976-4C36-A4B0-C0442E17AED4}"/>
    <cellStyle name="Followed Hyperlink 26" xfId="5293" hidden="1" xr:uid="{12369811-0CFB-4E82-936B-625BB92505CC}"/>
    <cellStyle name="Followed Hyperlink 26" xfId="5353" hidden="1" xr:uid="{70FDD20A-00B8-408A-86D4-076F92278358}"/>
    <cellStyle name="Followed Hyperlink 26" xfId="5159" hidden="1" xr:uid="{B2937D0E-A5A0-44F3-A7C9-3B5A73D78462}"/>
    <cellStyle name="Followed Hyperlink 26" xfId="5395" hidden="1" xr:uid="{3C0FA3AE-696B-4A4B-AF90-90FCD0EA88A5}"/>
    <cellStyle name="Followed Hyperlink 26" xfId="5462" hidden="1" xr:uid="{70261296-7E85-4B53-8573-E167755C2F6E}"/>
    <cellStyle name="Followed Hyperlink 26" xfId="5522" hidden="1" xr:uid="{7406F60B-6055-4DB5-8EC1-BEC8E48F48BE}"/>
    <cellStyle name="Followed Hyperlink 26" xfId="5563" hidden="1" xr:uid="{E757511D-0E72-416A-8BAD-39A8B0D5E624}"/>
    <cellStyle name="Followed Hyperlink 26" xfId="4992" hidden="1" xr:uid="{C5FF055A-2027-4BED-8212-E520522AE4AE}"/>
    <cellStyle name="Followed Hyperlink 26" xfId="5052" hidden="1" xr:uid="{1DA0182C-FA41-4C8D-8C41-C190264CB546}"/>
    <cellStyle name="Followed Hyperlink 26" xfId="5167" hidden="1" xr:uid="{615C321B-2B16-4682-9E29-610C001AC5FF}"/>
    <cellStyle name="Followed Hyperlink 26" xfId="5227" hidden="1" xr:uid="{B24F9662-6A92-492C-980E-C5411C025E8F}"/>
    <cellStyle name="Followed Hyperlink 26" xfId="4908" hidden="1" xr:uid="{A0327656-655B-4321-82B3-DEAF3075DC64}"/>
    <cellStyle name="Followed Hyperlink 26" xfId="4968" hidden="1" xr:uid="{C4BE0F7A-381F-4DE5-B7D2-02B3CBCC4555}"/>
    <cellStyle name="Followed Hyperlink 26" xfId="4884" hidden="1" xr:uid="{4400EB8A-A533-40EE-BBF4-52BD15C111B7}"/>
    <cellStyle name="Followed Hyperlink 26" xfId="5071" hidden="1" xr:uid="{C9C81A73-2C6D-486B-9B4E-59ADFC5EB576}"/>
    <cellStyle name="Followed Hyperlink 26" xfId="6958" hidden="1" xr:uid="{0E56D3E3-8C11-4E3A-A46A-BF3FCB5D6BF7}"/>
    <cellStyle name="Followed Hyperlink 26" xfId="8961" hidden="1" xr:uid="{719A629C-3ED9-492A-9676-A91D65362B5C}"/>
    <cellStyle name="Followed Hyperlink 26" xfId="9021" hidden="1" xr:uid="{0DA80997-31C4-44C7-BB59-85FFB04B295C}"/>
    <cellStyle name="Followed Hyperlink 26" xfId="8664" hidden="1" xr:uid="{6A087051-EE1C-4C02-BA5B-43CDC668722D}"/>
    <cellStyle name="Followed Hyperlink 26" xfId="9063" hidden="1" xr:uid="{951A66A4-5577-49C7-8B48-00D03DF42610}"/>
    <cellStyle name="Followed Hyperlink 26" xfId="9087" hidden="1" xr:uid="{6AD57CF5-CF27-4531-8B16-4282D99D9041}"/>
    <cellStyle name="Followed Hyperlink 26" xfId="9147" hidden="1" xr:uid="{E85ED697-ADAD-4962-AD44-866117050799}"/>
    <cellStyle name="Followed Hyperlink 26" xfId="8828" hidden="1" xr:uid="{F20CCC06-5378-4898-99B9-29DDCB1D7DE8}"/>
    <cellStyle name="Followed Hyperlink 26" xfId="9189" hidden="1" xr:uid="{998D59F4-24F2-4B3A-8464-DC94478E583E}"/>
    <cellStyle name="Followed Hyperlink 26" xfId="9273" hidden="1" xr:uid="{CF1037AC-2994-4BE6-AC45-3216CE2A3173}"/>
    <cellStyle name="Followed Hyperlink 26" xfId="9339" hidden="1" xr:uid="{181EA1BC-DDD9-49F1-B784-9D45FC3F1947}"/>
    <cellStyle name="Followed Hyperlink 26" xfId="9399" hidden="1" xr:uid="{645C5ADD-B162-45D0-A9E4-0C36A47C0212}"/>
    <cellStyle name="Followed Hyperlink 26" xfId="9423" hidden="1" xr:uid="{F5E05A56-ED4A-4760-8513-5CE9559D26BC}"/>
    <cellStyle name="Followed Hyperlink 26" xfId="9483" hidden="1" xr:uid="{256B7979-49E5-47E5-9AA8-DD1FD8C86A1C}"/>
    <cellStyle name="Followed Hyperlink 26" xfId="9331" hidden="1" xr:uid="{996B38D9-8054-42C9-81CC-F5FE75F6BEAC}"/>
    <cellStyle name="Followed Hyperlink 26" xfId="7540" hidden="1" xr:uid="{125F5379-0395-4B9B-870F-594D6A0CFA25}"/>
    <cellStyle name="Followed Hyperlink 26" xfId="7600" hidden="1" xr:uid="{2D416603-89B5-40BB-B794-4236B625890F}"/>
    <cellStyle name="Followed Hyperlink 26" xfId="5630" hidden="1" xr:uid="{B4C4E202-CB71-4685-9E65-27C4786C7417}"/>
    <cellStyle name="Followed Hyperlink 26" xfId="5690" hidden="1" xr:uid="{F0E8ED1D-ED65-4D3B-9B6D-0073FB28FAC6}"/>
    <cellStyle name="Followed Hyperlink 26" xfId="5286" hidden="1" xr:uid="{C46F921E-B8D3-471F-8C1D-B0C78FDD2759}"/>
    <cellStyle name="Followed Hyperlink 26" xfId="5731" hidden="1" xr:uid="{49771441-1512-44CC-AA71-057114CF42E3}"/>
    <cellStyle name="Followed Hyperlink 26" xfId="5768" hidden="1" xr:uid="{7300D171-A515-4C6A-A3FD-08030BECA920}"/>
    <cellStyle name="Followed Hyperlink 26" xfId="5828" hidden="1" xr:uid="{E6EE9F53-6A44-4D9C-9C8F-C5F39AAFF1EC}"/>
    <cellStyle name="Followed Hyperlink 26" xfId="5414" hidden="1" xr:uid="{073FFA86-AE50-4896-8D25-F8760456F444}"/>
    <cellStyle name="Followed Hyperlink 26" xfId="5885" hidden="1" xr:uid="{1F7F5CB9-C863-4474-AA2D-CB5D2C325470}"/>
    <cellStyle name="Followed Hyperlink 26" xfId="5910" hidden="1" xr:uid="{30F57AFB-D8A1-4B1B-BC80-31F454EAA2FC}"/>
    <cellStyle name="Followed Hyperlink 26" xfId="5970" hidden="1" xr:uid="{378E2691-EB5B-4B6E-AA14-403A4C417C3C}"/>
    <cellStyle name="Followed Hyperlink 26" xfId="6007" hidden="1" xr:uid="{8C273483-4034-4122-80E8-9E457A74B6B8}"/>
    <cellStyle name="Followed Hyperlink 26" xfId="6067" hidden="1" xr:uid="{E7718B27-DB1A-41AA-B34D-E723A8B1E311}"/>
    <cellStyle name="Followed Hyperlink 26" xfId="6122" hidden="1" xr:uid="{580005A3-F619-430E-A9DA-21F78AEFCFB4}"/>
    <cellStyle name="Followed Hyperlink 26" xfId="6182" hidden="1" xr:uid="{573F8BE5-A942-44F0-B7C0-04C396722159}"/>
    <cellStyle name="Followed Hyperlink 26" xfId="7110" hidden="1" xr:uid="{98978EDE-D989-4C28-AD69-0B231DD151AD}"/>
    <cellStyle name="Followed Hyperlink 26" xfId="7152" hidden="1" xr:uid="{B67AD4C5-9BA5-4F61-A91D-5A13916DA6B5}"/>
    <cellStyle name="Followed Hyperlink 26" xfId="7176" hidden="1" xr:uid="{5CEFACB4-735A-4D21-8D7F-635F1A11D25D}"/>
    <cellStyle name="Followed Hyperlink 26" xfId="7236" hidden="1" xr:uid="{EEFAD22D-C745-465F-8209-F8DD6CE65839}"/>
    <cellStyle name="Followed Hyperlink 26" xfId="7281" hidden="1" xr:uid="{84E4171A-DE0F-4653-830E-A91F423CE5A2}"/>
    <cellStyle name="Followed Hyperlink 26" xfId="7341" hidden="1" xr:uid="{C2BC8CD3-18FB-4B60-B993-B217D0050D12}"/>
    <cellStyle name="Followed Hyperlink 26" xfId="7365" hidden="1" xr:uid="{36E9400A-CB46-4C15-A603-2142BFC130C2}"/>
    <cellStyle name="Followed Hyperlink 26" xfId="7425" hidden="1" xr:uid="{A79B2D65-9CBA-4C19-8940-8FA190CA0B48}"/>
    <cellStyle name="Followed Hyperlink 26" xfId="6900" hidden="1" xr:uid="{67327AE0-C5D1-437B-981F-25806BAFF15D}"/>
    <cellStyle name="Followed Hyperlink 26" xfId="6966" hidden="1" xr:uid="{6C95521A-5E1E-4C5C-8A74-C91D0EF828F2}"/>
    <cellStyle name="Followed Hyperlink 26" xfId="7026" hidden="1" xr:uid="{7C82EE4E-54FB-4F8A-970A-A5C59F518940}"/>
    <cellStyle name="Followed Hyperlink 26" xfId="7050" hidden="1" xr:uid="{25993B5B-895D-46A0-9C25-6DCA2BFBFA09}"/>
    <cellStyle name="Followed Hyperlink 26" xfId="6816" hidden="1" xr:uid="{E4A77F3E-0EBA-4AA5-B1C9-80C5088BBD6A}"/>
    <cellStyle name="Followed Hyperlink 26" xfId="6840" hidden="1" xr:uid="{44DE3866-8F5F-4F5B-83C3-543850FB4642}"/>
    <cellStyle name="Followed Hyperlink 26" xfId="6455" hidden="1" xr:uid="{FA2F44CB-6DFF-4FF5-85F3-CAB54F5CCCC4}"/>
    <cellStyle name="Followed Hyperlink 26" xfId="9609" hidden="1" xr:uid="{38D7E59E-890A-4044-B8C0-251942BD4386}"/>
    <cellStyle name="Followed Hyperlink 26" xfId="14292" hidden="1" xr:uid="{A3CC9C41-6F29-493A-89B8-B7E2511A3D19}"/>
    <cellStyle name="Followed Hyperlink 26" xfId="13956" hidden="1" xr:uid="{21F462D6-21A5-44D3-B2A2-92A96CE58350}"/>
    <cellStyle name="Followed Hyperlink 26" xfId="12746" hidden="1" xr:uid="{8F9E8160-D8AD-46F0-B9C6-BB9ABF582E7B}"/>
    <cellStyle name="Followed Hyperlink 26" xfId="11043" hidden="1" xr:uid="{0212FBC0-D87A-4801-B221-394C9D4A45AE}"/>
    <cellStyle name="Followed Hyperlink 26" xfId="11103" hidden="1" xr:uid="{3C7E4A5F-7349-4905-B38E-2234271B682B}"/>
    <cellStyle name="Followed Hyperlink 26" xfId="10346" hidden="1" xr:uid="{FC1DA83B-D11F-4064-BFC4-91F4C74C2E22}"/>
    <cellStyle name="Followed Hyperlink 26" xfId="11148" hidden="1" xr:uid="{7F5EBF0C-C2F3-4D24-9CD2-7ADBA8ACE3B6}"/>
    <cellStyle name="Followed Hyperlink 26" xfId="11267" hidden="1" xr:uid="{1C3E37AA-6512-491E-A3C9-35D686326254}"/>
    <cellStyle name="Followed Hyperlink 26" xfId="10342" hidden="1" xr:uid="{6858E1D6-F6E5-48FB-9678-4DED0A66A0B6}"/>
    <cellStyle name="Followed Hyperlink 26" xfId="11309" hidden="1" xr:uid="{48E0A96A-7B14-40D8-B460-31D8BAD57841}"/>
    <cellStyle name="Followed Hyperlink 26" xfId="11333" hidden="1" xr:uid="{7F3BCED8-A075-4239-A8A8-819B46580A01}"/>
    <cellStyle name="Followed Hyperlink 26" xfId="11393" hidden="1" xr:uid="{4389FD4B-CC18-45F0-A0F7-F9119968AA78}"/>
    <cellStyle name="Followed Hyperlink 26" xfId="11036" hidden="1" xr:uid="{C093E899-5539-43C6-8581-B63ED3F948EC}"/>
    <cellStyle name="Followed Hyperlink 26" xfId="11435" hidden="1" xr:uid="{5A570353-41F9-4658-9CA1-A5947749BCD3}"/>
    <cellStyle name="Followed Hyperlink 26" xfId="11459" hidden="1" xr:uid="{BA4E7EC5-B735-4B95-8132-9641FDA5E35F}"/>
    <cellStyle name="Followed Hyperlink 26" xfId="11519" hidden="1" xr:uid="{3861863B-CE58-4DB4-8BF9-9C6EE0842DBD}"/>
    <cellStyle name="Followed Hyperlink 26" xfId="13026" hidden="1" xr:uid="{33729ECD-C0D1-409C-AB56-620DF8ACB4EF}"/>
    <cellStyle name="Followed Hyperlink 26" xfId="13086" hidden="1" xr:uid="{5924E23C-CAC7-4F8C-8B54-7CE1B9FC8BBE}"/>
    <cellStyle name="Followed Hyperlink 26" xfId="13123" hidden="1" xr:uid="{22771408-BC41-4BDA-B596-1C25AC7F9A57}"/>
    <cellStyle name="Followed Hyperlink 26" xfId="13183" hidden="1" xr:uid="{BBDF5137-AEA5-4982-B4FD-DFD1E9EF15A1}"/>
    <cellStyle name="Followed Hyperlink 26" xfId="13238" hidden="1" xr:uid="{4E2D1159-3ACF-4EB5-AA60-008E9E04714F}"/>
    <cellStyle name="Followed Hyperlink 26" xfId="13298" hidden="1" xr:uid="{EF9154C5-2CD0-4C9D-B312-AC1D36C488EA}"/>
    <cellStyle name="Followed Hyperlink 26" xfId="13105" hidden="1" xr:uid="{9AEC82ED-CCA8-42A0-AC80-10BB9F79E400}"/>
    <cellStyle name="Followed Hyperlink 26" xfId="13351" hidden="1" xr:uid="{FD898F1E-5505-4166-B6D5-E8BAF2797091}"/>
    <cellStyle name="Followed Hyperlink 26" xfId="13414" hidden="1" xr:uid="{0F987601-DCF3-4858-9E0E-CF30B3309E7D}"/>
    <cellStyle name="Followed Hyperlink 26" xfId="13474" hidden="1" xr:uid="{9DACC4BA-BC5F-48A8-957B-8DE2D68CB1D2}"/>
    <cellStyle name="Followed Hyperlink 26" xfId="12717" hidden="1" xr:uid="{3CD08F9A-DD2C-42EB-A3BD-88A60969D7CB}"/>
    <cellStyle name="Followed Hyperlink 26" xfId="13519" hidden="1" xr:uid="{3D2F2D79-73B5-4018-B122-00D111E51DED}"/>
    <cellStyle name="Followed Hyperlink 26" xfId="13578" hidden="1" xr:uid="{B1A0B59D-5B25-43D0-95A9-02426CDF2882}"/>
    <cellStyle name="Followed Hyperlink 26" xfId="13638" hidden="1" xr:uid="{B3B3B7A8-09A5-423D-90B6-9988BF72C08F}"/>
    <cellStyle name="Followed Hyperlink 26" xfId="12713" hidden="1" xr:uid="{5A2B8191-64C4-4981-855B-76E2B1B22A10}"/>
    <cellStyle name="Followed Hyperlink 26" xfId="13680" hidden="1" xr:uid="{46531B79-73EB-4B11-B06F-B3EF9483F105}"/>
    <cellStyle name="Followed Hyperlink 26" xfId="12679" hidden="1" xr:uid="{4499D692-46EA-4BF3-9768-2715395A931F}"/>
    <cellStyle name="Followed Hyperlink 26" xfId="12806" hidden="1" xr:uid="{F5D0C8CC-97D6-40E8-A7AF-A7ACDE442A8B}"/>
    <cellStyle name="Followed Hyperlink 26" xfId="12402" hidden="1" xr:uid="{6AF3CF40-F2BB-4B30-A7E9-1F27B23FC0D8}"/>
    <cellStyle name="Followed Hyperlink 26" xfId="12847" hidden="1" xr:uid="{7445D049-E6AD-4C85-B466-3CD9C8ED315B}"/>
    <cellStyle name="Followed Hyperlink 26" xfId="12884" hidden="1" xr:uid="{202B9389-2E4E-4054-8F9E-E5B588DAAB3C}"/>
    <cellStyle name="Followed Hyperlink 26" xfId="12944" hidden="1" xr:uid="{DA30DC39-5C3E-4965-A119-638677457EC7}"/>
    <cellStyle name="Followed Hyperlink 26" xfId="13001" hidden="1" xr:uid="{50146FAC-D3FD-40EB-99E6-A6310F5C1282}"/>
    <cellStyle name="Followed Hyperlink 26" xfId="12511" hidden="1" xr:uid="{EDD08871-1B61-4F6D-8EC0-AF123975CD13}"/>
    <cellStyle name="Followed Hyperlink 26" xfId="12578" hidden="1" xr:uid="{14A88338-BBDC-45A6-A11D-624AEF92A7C7}"/>
    <cellStyle name="Followed Hyperlink 26" xfId="12638" hidden="1" xr:uid="{8FC700DB-B366-42A0-86A6-B214FE40BDAF}"/>
    <cellStyle name="Followed Hyperlink 26" xfId="12187" hidden="1" xr:uid="{83473AE9-D8B5-431C-A121-8D1A36A02E11}"/>
    <cellStyle name="Followed Hyperlink 26" xfId="12469" hidden="1" xr:uid="{ECDB5D64-7178-481E-9F4D-9EC092E3EBA3}"/>
    <cellStyle name="Followed Hyperlink 26" xfId="12275" hidden="1" xr:uid="{35CEF6FB-C825-43C9-A580-D8D7889B49FB}"/>
    <cellStyle name="Followed Hyperlink 26" xfId="12409" hidden="1" xr:uid="{107DC657-09F4-4052-88EC-74E8F165EEDE}"/>
    <cellStyle name="Followed Hyperlink 26" xfId="12530" hidden="1" xr:uid="{7283D29E-F8C8-4475-996A-9DB5F2BE7956}"/>
    <cellStyle name="Followed Hyperlink 26" xfId="11207" hidden="1" xr:uid="{4084CC33-3383-4C43-8808-6B7371D45161}"/>
    <cellStyle name="Followed Hyperlink 26" xfId="10734" hidden="1" xr:uid="{1995CD0E-DCBE-4881-89CF-13CB4AA014F5}"/>
    <cellStyle name="Followed Hyperlink 26" xfId="10980" hidden="1" xr:uid="{3380041F-30D3-4BF0-8B3B-E6ECA8772B89}"/>
    <cellStyle name="Followed Hyperlink 26" xfId="10038" hidden="1" xr:uid="{B97B06EF-6459-4873-9E20-DD9055945D31}"/>
    <cellStyle name="Followed Hyperlink 26" xfId="10098" hidden="1" xr:uid="{E2670C82-14D3-437C-A81A-061511E7A40B}"/>
    <cellStyle name="Followed Hyperlink 26" xfId="9904" hidden="1" xr:uid="{890BDACA-7955-4CD5-B2F7-2391A3F76CFF}"/>
    <cellStyle name="Followed Hyperlink 26" xfId="10140" hidden="1" xr:uid="{466B9DF8-3EAE-44BD-86D4-F49C8C925BA9}"/>
    <cellStyle name="Followed Hyperlink 26" xfId="10207" hidden="1" xr:uid="{668DD682-AE30-4C1E-813F-C771832BF5B3}"/>
    <cellStyle name="Followed Hyperlink 26" xfId="10267" hidden="1" xr:uid="{AB0ECBF5-F881-4A11-8C79-165EE88787D6}"/>
    <cellStyle name="Followed Hyperlink 26" xfId="10308" hidden="1" xr:uid="{78451C15-D77B-43B2-B822-E514A41B03D3}"/>
    <cellStyle name="Followed Hyperlink 26" xfId="9737" hidden="1" xr:uid="{51D00CF4-F8E6-4732-8197-5717437AE224}"/>
    <cellStyle name="Followed Hyperlink 26" xfId="9797" hidden="1" xr:uid="{14588526-1364-455D-AA9E-21A44F1987B1}"/>
    <cellStyle name="Followed Hyperlink 26" xfId="9912" hidden="1" xr:uid="{C164B683-DE58-4FF4-B26D-A2A13679267E}"/>
    <cellStyle name="Followed Hyperlink 26" xfId="9972" hidden="1" xr:uid="{C7BC35AB-C412-416A-AC6C-CA5FDE6AC50C}"/>
    <cellStyle name="Followed Hyperlink 26" xfId="6890" hidden="1" xr:uid="{6B767786-CEE9-444C-8056-4BDD869F8114}"/>
    <cellStyle name="Followed Hyperlink 26" xfId="9713" hidden="1" xr:uid="{879F93CA-30A9-46D8-8179-324ECF5924BD}"/>
    <cellStyle name="Followed Hyperlink 26" xfId="9579" hidden="1" xr:uid="{8054F976-34FF-457D-B8B0-FF1ABE6FB4E2}"/>
    <cellStyle name="Followed Hyperlink 26" xfId="9816" hidden="1" xr:uid="{4846C4F8-3310-4BD4-AA72-5B89823BE49E}"/>
    <cellStyle name="Followed Hyperlink 26" xfId="11703" hidden="1" xr:uid="{54DEB640-84A8-4F11-AF66-C318FD935270}"/>
    <cellStyle name="Followed Hyperlink 26" xfId="13704" hidden="1" xr:uid="{E4AAF59F-92DD-4C22-A54F-AE70E3345C5C}"/>
    <cellStyle name="Followed Hyperlink 26" xfId="13764" hidden="1" xr:uid="{38F8B637-AF24-4CB2-AFE9-5430518390C7}"/>
    <cellStyle name="Followed Hyperlink 26" xfId="13407" hidden="1" xr:uid="{F4A41356-A4F6-4999-B5C6-350A548F914F}"/>
    <cellStyle name="Followed Hyperlink 26" xfId="13806" hidden="1" xr:uid="{1D93DBE1-B7D6-4367-A09E-CB9ED460428F}"/>
    <cellStyle name="Followed Hyperlink 26" xfId="13830" hidden="1" xr:uid="{E76C22DC-010E-49C6-BE7C-66AB2466BA43}"/>
    <cellStyle name="Followed Hyperlink 26" xfId="13890" hidden="1" xr:uid="{08C6D16B-F5CD-4F37-9C2D-905BA7100E7B}"/>
    <cellStyle name="Followed Hyperlink 26" xfId="13571" hidden="1" xr:uid="{440945F9-D67D-403D-ADC3-FD54CC3F4688}"/>
    <cellStyle name="Followed Hyperlink 26" xfId="13932" hidden="1" xr:uid="{DB308FE5-D8D3-4A73-B68E-1A4D2AD77005}"/>
    <cellStyle name="Followed Hyperlink 26" xfId="14016" hidden="1" xr:uid="{3DDDC15E-484A-4998-9197-6DD2BE59869D}"/>
    <cellStyle name="Followed Hyperlink 26" xfId="14082" hidden="1" xr:uid="{D5A9EA80-E4A0-40BD-8562-54A7D21341DA}"/>
    <cellStyle name="Followed Hyperlink 26" xfId="14142" hidden="1" xr:uid="{58B460A2-8077-487C-801B-B192EDD1826D}"/>
    <cellStyle name="Followed Hyperlink 26" xfId="14166" hidden="1" xr:uid="{EC9EA3B3-B2A1-4FF2-BDC2-FC9432275697}"/>
    <cellStyle name="Followed Hyperlink 26" xfId="14226" hidden="1" xr:uid="{D6A33EE6-4D8C-42DA-BE1C-DCEB342B4BB7}"/>
    <cellStyle name="Followed Hyperlink 26" xfId="14074" hidden="1" xr:uid="{9843ED12-121F-457E-B8D3-9805A83F1D3A}"/>
    <cellStyle name="Followed Hyperlink 26" xfId="12283" hidden="1" xr:uid="{B558ACB8-B4D0-4547-B764-EA2C6B6E6160}"/>
    <cellStyle name="Followed Hyperlink 26" xfId="12343" hidden="1" xr:uid="{0919582A-74A1-49F4-8029-ECC66B6AE9EE}"/>
    <cellStyle name="Followed Hyperlink 26" xfId="10375" hidden="1" xr:uid="{25BFCBFC-C4B6-46F0-AEE8-06A659C79F73}"/>
    <cellStyle name="Followed Hyperlink 26" xfId="10435" hidden="1" xr:uid="{80CBCC6D-7AA3-4881-B7CF-AA7B20E2FC81}"/>
    <cellStyle name="Followed Hyperlink 26" xfId="10031" hidden="1" xr:uid="{222A5081-6102-469E-8988-2D2C0607CBF4}"/>
    <cellStyle name="Followed Hyperlink 26" xfId="10476" hidden="1" xr:uid="{09CB5541-A961-4149-BDDA-D1F9F90E0B73}"/>
    <cellStyle name="Followed Hyperlink 26" xfId="10513" hidden="1" xr:uid="{31917909-3E1B-4BB0-B38D-79485EBF26CF}"/>
    <cellStyle name="Followed Hyperlink 26" xfId="10573" hidden="1" xr:uid="{5F1579C2-3124-4C8D-982B-8B1E8693D0C2}"/>
    <cellStyle name="Followed Hyperlink 26" xfId="10159" hidden="1" xr:uid="{676C09EE-2DBB-406A-93C1-DDEDEBB58F5D}"/>
    <cellStyle name="Followed Hyperlink 26" xfId="10630" hidden="1" xr:uid="{5F77A712-9857-47B6-B9EE-781E0AF88DD5}"/>
    <cellStyle name="Followed Hyperlink 26" xfId="10655" hidden="1" xr:uid="{F4D9A795-12EB-4E04-93D4-C057DD354CA6}"/>
    <cellStyle name="Followed Hyperlink 26" xfId="10715" hidden="1" xr:uid="{C24F3CB6-A037-4B7F-9636-B62AB0307C91}"/>
    <cellStyle name="Followed Hyperlink 26" xfId="10752" hidden="1" xr:uid="{1A5F4011-54FC-478C-BE04-54441B6BA23E}"/>
    <cellStyle name="Followed Hyperlink 26" xfId="10812" hidden="1" xr:uid="{AC448C86-1AAA-4137-A4C7-95496F3F3BBA}"/>
    <cellStyle name="Followed Hyperlink 26" xfId="10867" hidden="1" xr:uid="{AD19D3A2-49EE-4CC8-B918-CBAAB6A5D556}"/>
    <cellStyle name="Followed Hyperlink 26" xfId="10927" hidden="1" xr:uid="{FFE03102-D783-42C4-8283-C315D33C907D}"/>
    <cellStyle name="Followed Hyperlink 26" xfId="11855" hidden="1" xr:uid="{8C3CB066-D6A3-4701-BF6A-36063967C2EF}"/>
    <cellStyle name="Followed Hyperlink 26" xfId="11897" hidden="1" xr:uid="{A072C96A-3F38-4E59-A3C5-74A53051BC3E}"/>
    <cellStyle name="Followed Hyperlink 26" xfId="11921" hidden="1" xr:uid="{8EF78538-3998-40DB-8F77-9501D88F2805}"/>
    <cellStyle name="Followed Hyperlink 26" xfId="11981" hidden="1" xr:uid="{CB878F54-E517-4859-9D3B-FDD1DFD9B467}"/>
    <cellStyle name="Followed Hyperlink 26" xfId="12024" hidden="1" xr:uid="{F662410F-7441-4CD7-A0C0-DABB922C4D69}"/>
    <cellStyle name="Followed Hyperlink 26" xfId="12084" hidden="1" xr:uid="{5827EB0E-F395-4B88-8874-D199CF8CBC38}"/>
    <cellStyle name="Followed Hyperlink 26" xfId="12108" hidden="1" xr:uid="{122A4451-883E-4A57-B937-F25E99EDC8C8}"/>
    <cellStyle name="Followed Hyperlink 26" xfId="12168" hidden="1" xr:uid="{EF787431-1578-4C0B-8546-4B4B76E4151D}"/>
    <cellStyle name="Followed Hyperlink 26" xfId="11645" hidden="1" xr:uid="{0622A7DC-B9A6-4361-A9E6-1827FB507296}"/>
    <cellStyle name="Followed Hyperlink 26" xfId="11711" hidden="1" xr:uid="{A5C3F149-63F9-4F47-B755-539203242726}"/>
    <cellStyle name="Followed Hyperlink 26" xfId="11771" hidden="1" xr:uid="{5A9B2014-1C55-4B87-9FF5-3C154815DD1E}"/>
    <cellStyle name="Followed Hyperlink 26" xfId="11795" hidden="1" xr:uid="{1BD30351-B3BE-47BA-A542-269A4F475670}"/>
    <cellStyle name="Followed Hyperlink 26" xfId="11561" hidden="1" xr:uid="{744CF116-42DE-4D8F-859C-2E1FE1FDAEFB}"/>
    <cellStyle name="Followed Hyperlink 26" xfId="11585" hidden="1" xr:uid="{BB40BDE4-E8D1-46FD-A35F-88D7328BE1C6}"/>
    <cellStyle name="Followed Hyperlink 26" xfId="11200" hidden="1" xr:uid="{E0E9EC48-32E3-4DEC-9ED0-7E4BBE362826}"/>
    <cellStyle name="Followed Hyperlink 26" xfId="14352" hidden="1" xr:uid="{CDBD21BC-6184-4BF1-9EEC-AA6CD1310B71}"/>
    <cellStyle name="Followed Hyperlink 26" xfId="18926" hidden="1" xr:uid="{17C77FF8-1442-423F-9C6F-91E0AEC314D7}"/>
    <cellStyle name="Followed Hyperlink 26" xfId="18599" hidden="1" xr:uid="{073CFCF3-2BB9-47C9-8653-82BDF2C7D92D}"/>
    <cellStyle name="Followed Hyperlink 26" xfId="17399" hidden="1" xr:uid="{51258175-98CC-45A0-B69A-04161C7C44D6}"/>
    <cellStyle name="Followed Hyperlink 26" xfId="15734" hidden="1" xr:uid="{2E93B1BD-2383-4D8E-8094-58B0025467A5}"/>
    <cellStyle name="Followed Hyperlink 26" xfId="15794" hidden="1" xr:uid="{8D9BE0FE-5594-4A9F-BD71-DAD83C85235F}"/>
    <cellStyle name="Followed Hyperlink 26" xfId="15038" hidden="1" xr:uid="{2D6A3E8D-5E60-45DD-9C0A-969A5E52D1C2}"/>
    <cellStyle name="Followed Hyperlink 26" xfId="15839" hidden="1" xr:uid="{27E7D0A4-4D4F-4838-BE25-A6F96B2FBE62}"/>
    <cellStyle name="Followed Hyperlink 26" xfId="15957" hidden="1" xr:uid="{24F8B543-2A59-478F-A680-7996B3A5567C}"/>
    <cellStyle name="Followed Hyperlink 26" xfId="15034" hidden="1" xr:uid="{E5F8F809-EEB3-485B-A5A8-36CC99B46C9F}"/>
    <cellStyle name="Followed Hyperlink 26" xfId="15999" hidden="1" xr:uid="{9585B9A0-A340-4345-9585-386856219526}"/>
    <cellStyle name="Followed Hyperlink 26" xfId="16023" hidden="1" xr:uid="{8F720A18-766A-4CB9-9D16-9EF4F42773AB}"/>
    <cellStyle name="Followed Hyperlink 26" xfId="16083" hidden="1" xr:uid="{284C2A29-481A-4795-B6F9-0C761D90D30C}"/>
    <cellStyle name="Followed Hyperlink 26" xfId="15727" hidden="1" xr:uid="{C2F7076B-2823-46C0-A863-5FA7C7BF821A}"/>
    <cellStyle name="Followed Hyperlink 26" xfId="16125" hidden="1" xr:uid="{10F8B3D5-42E9-4F39-A6AA-00403207F867}"/>
    <cellStyle name="Followed Hyperlink 26" xfId="16148" hidden="1" xr:uid="{0986245D-ADB8-4EF9-848C-B54023331702}"/>
    <cellStyle name="Followed Hyperlink 26" xfId="16206" hidden="1" xr:uid="{9424CF3F-9541-4B4C-A9ED-4AF487315C3C}"/>
    <cellStyle name="Followed Hyperlink 26" xfId="17677" hidden="1" xr:uid="{D55E33E0-D861-478C-B878-371DBF189661}"/>
    <cellStyle name="Followed Hyperlink 26" xfId="17737" hidden="1" xr:uid="{D42A0821-8E1B-4A7F-93D0-7717CD7DAB1F}"/>
    <cellStyle name="Followed Hyperlink 26" xfId="17774" hidden="1" xr:uid="{161E20D7-240F-4B53-AC14-99215163170A}"/>
    <cellStyle name="Followed Hyperlink 26" xfId="17834" hidden="1" xr:uid="{2F6113F4-81B3-4FA6-94C6-787348AF258D}"/>
    <cellStyle name="Followed Hyperlink 26" xfId="17889" hidden="1" xr:uid="{3576F66C-B5E9-4C97-A3D0-08A90B7F03AF}"/>
    <cellStyle name="Followed Hyperlink 26" xfId="17948" hidden="1" xr:uid="{7A40CA7E-2A7A-48FB-A5B4-90F4AF9771F3}"/>
    <cellStyle name="Followed Hyperlink 26" xfId="17756" hidden="1" xr:uid="{4A5F10CD-16A0-4AC2-AD8A-5A57809C6346}"/>
    <cellStyle name="Followed Hyperlink 26" xfId="17999" hidden="1" xr:uid="{4297FDAE-3B2B-4525-804E-335FF157942C}"/>
    <cellStyle name="Followed Hyperlink 26" xfId="18061" hidden="1" xr:uid="{C6014765-7EEB-4BF0-84D0-E72E8D7BBF5A}"/>
    <cellStyle name="Followed Hyperlink 26" xfId="18121" hidden="1" xr:uid="{DECD52CE-6AF6-4D67-B107-9D29478E69C4}"/>
    <cellStyle name="Followed Hyperlink 26" xfId="17370" hidden="1" xr:uid="{A47B2A1F-3EAD-48C0-9ABF-772EEC34D3E1}"/>
    <cellStyle name="Followed Hyperlink 26" xfId="18165" hidden="1" xr:uid="{98CADF1F-9273-46A0-B207-1DCB88CC18EC}"/>
    <cellStyle name="Followed Hyperlink 26" xfId="18224" hidden="1" xr:uid="{E2722935-59D8-4615-94C6-A29C9F4B46B0}"/>
    <cellStyle name="Followed Hyperlink 26" xfId="18284" hidden="1" xr:uid="{617C855A-8C68-4FB5-9660-596032B60149}"/>
    <cellStyle name="Followed Hyperlink 26" xfId="17366" hidden="1" xr:uid="{7241E0FD-638A-41EF-BBD0-F3AFDE4DB561}"/>
    <cellStyle name="Followed Hyperlink 26" xfId="18326" hidden="1" xr:uid="{AA818DBE-7BB9-41A5-B8E5-86055C6CB52B}"/>
    <cellStyle name="Followed Hyperlink 26" xfId="17332" hidden="1" xr:uid="{66FBE896-67BC-422B-84EF-F740044D41A0}"/>
    <cellStyle name="Followed Hyperlink 26" xfId="17458" hidden="1" xr:uid="{1C7F2D4C-63F4-4ADA-B19F-7296C739A8F1}"/>
    <cellStyle name="Followed Hyperlink 26" xfId="17057" hidden="1" xr:uid="{E7673D79-6FCC-4267-83B7-A0B7601587E5}"/>
    <cellStyle name="Followed Hyperlink 26" xfId="17498" hidden="1" xr:uid="{B7EAC06F-EB33-42A1-9A1A-DE8458C67B67}"/>
    <cellStyle name="Followed Hyperlink 26" xfId="17535" hidden="1" xr:uid="{6B65D3E6-FF3C-4870-A534-E93D1FDFC5E2}"/>
    <cellStyle name="Followed Hyperlink 26" xfId="17595" hidden="1" xr:uid="{DF0C676C-9022-498A-AA53-E48464722CA2}"/>
    <cellStyle name="Followed Hyperlink 26" xfId="17652" hidden="1" xr:uid="{4B52C811-FD8C-4F25-86D2-C84200E35F10}"/>
    <cellStyle name="Followed Hyperlink 26" xfId="17165" hidden="1" xr:uid="{8F8B720E-1DEA-4210-B3E6-1E2DCE7FF469}"/>
    <cellStyle name="Followed Hyperlink 26" xfId="17231" hidden="1" xr:uid="{EBA3D9AB-D568-4C96-ADF6-C6C6A0923DF1}"/>
    <cellStyle name="Followed Hyperlink 26" xfId="17291" hidden="1" xr:uid="{B948ECA3-C448-40E7-AD39-519E4C367925}"/>
    <cellStyle name="Followed Hyperlink 26" xfId="16844" hidden="1" xr:uid="{2DA7641A-2E77-40A0-8388-A5F4BF91A45F}"/>
    <cellStyle name="Followed Hyperlink 26" xfId="17123" hidden="1" xr:uid="{5512459D-9B79-4735-93CB-CDDDB210CEC9}"/>
    <cellStyle name="Followed Hyperlink 26" xfId="16932" hidden="1" xr:uid="{ACA14D21-430F-4C44-B731-1FD4D329E7CA}"/>
    <cellStyle name="Followed Hyperlink 26" xfId="17064" hidden="1" xr:uid="{00C77F76-D722-4B3E-9B7D-41C99A8B21E0}"/>
    <cellStyle name="Followed Hyperlink 26" xfId="17184" hidden="1" xr:uid="{DB6894C3-3967-4B7D-B894-C2524F210BB4}"/>
    <cellStyle name="Followed Hyperlink 26" xfId="15898" hidden="1" xr:uid="{FE476260-49D4-497D-958E-D358CF3AAA8A}"/>
    <cellStyle name="Followed Hyperlink 26" xfId="15425" hidden="1" xr:uid="{072EEE48-3E16-4353-BD8A-4AA952710003}"/>
    <cellStyle name="Followed Hyperlink 26" xfId="15671" hidden="1" xr:uid="{B7012872-B2D7-4444-9D5C-52FC05E06E27}"/>
    <cellStyle name="Followed Hyperlink 26" xfId="14730" hidden="1" xr:uid="{C5746912-87E1-458A-A066-0BD9AE0CC275}"/>
    <cellStyle name="Followed Hyperlink 26" xfId="14790" hidden="1" xr:uid="{484E46F9-420C-4C60-BF22-129B4E7F712F}"/>
    <cellStyle name="Followed Hyperlink 26" xfId="14596" hidden="1" xr:uid="{9A38B725-7DD5-488F-8594-397F19B08F24}"/>
    <cellStyle name="Followed Hyperlink 26" xfId="14832" hidden="1" xr:uid="{4BA324C4-F0DA-4F9C-A30F-7369CA23F2EF}"/>
    <cellStyle name="Followed Hyperlink 26" xfId="14899" hidden="1" xr:uid="{A8709C31-9A38-4E64-88D2-9F84D2FB18E0}"/>
    <cellStyle name="Followed Hyperlink 26" xfId="14959" hidden="1" xr:uid="{8A263CF9-E4FF-4660-BD69-3B5B3EA17DC8}"/>
    <cellStyle name="Followed Hyperlink 26" xfId="15000" hidden="1" xr:uid="{F6246F7F-43A1-4865-845B-C3B82A16CF02}"/>
    <cellStyle name="Followed Hyperlink 26" xfId="14429" hidden="1" xr:uid="{F2BA7CD7-B297-4F02-A646-887FEF8E8CC8}"/>
    <cellStyle name="Followed Hyperlink 26" xfId="14489" hidden="1" xr:uid="{933D40FC-BBCA-4775-BF5D-9A738750F54F}"/>
    <cellStyle name="Followed Hyperlink 26" xfId="14604" hidden="1" xr:uid="{C6019C68-2D1E-46B0-8DE8-292305C4CC12}"/>
    <cellStyle name="Followed Hyperlink 26" xfId="14664" hidden="1" xr:uid="{CBA1ABF0-0638-499A-BC44-0B724BEEA314}"/>
    <cellStyle name="Followed Hyperlink 26" xfId="4850" hidden="1" xr:uid="{993717AA-20F5-4CAF-85DF-071B18E15C77}"/>
    <cellStyle name="Followed Hyperlink 26" xfId="14405" hidden="1" xr:uid="{94298034-FB2A-4858-98CD-5E9898F06236}"/>
    <cellStyle name="Followed Hyperlink 26" xfId="14378" hidden="1" xr:uid="{BAD402F3-1E83-4D72-A238-8B924081EE11}"/>
    <cellStyle name="Followed Hyperlink 26" xfId="14508" hidden="1" xr:uid="{DD4B48A0-59AD-49A4-9C16-85211A471284}"/>
    <cellStyle name="Followed Hyperlink 26" xfId="16389" hidden="1" xr:uid="{5778BF48-D54E-4AD8-B036-CC0B09D6AF3E}"/>
    <cellStyle name="Followed Hyperlink 26" xfId="18350" hidden="1" xr:uid="{90E97ED2-5BC2-4565-A9C6-0CD9755DCD3A}"/>
    <cellStyle name="Followed Hyperlink 26" xfId="18410" hidden="1" xr:uid="{7C8080A9-45F8-440F-AD03-0545E088C4C6}"/>
    <cellStyle name="Followed Hyperlink 26" xfId="18054" hidden="1" xr:uid="{DDBB0B1A-6FAA-4252-B034-932D2279DF28}"/>
    <cellStyle name="Followed Hyperlink 26" xfId="18451" hidden="1" xr:uid="{EB519369-D048-4103-900F-EC7D90F980FF}"/>
    <cellStyle name="Followed Hyperlink 26" xfId="18475" hidden="1" xr:uid="{C3A64D4C-AC29-4160-BF9C-0716056A90A2}"/>
    <cellStyle name="Followed Hyperlink 26" xfId="18535" hidden="1" xr:uid="{C4B801E3-CDBC-4155-8A19-09DACA248D67}"/>
    <cellStyle name="Followed Hyperlink 26" xfId="18217" hidden="1" xr:uid="{3A15FE88-24EF-4DA8-AB65-40291B4E9AC2}"/>
    <cellStyle name="Followed Hyperlink 26" xfId="18576" hidden="1" xr:uid="{42F954B7-1412-46AA-A2F3-31146870EB75}"/>
    <cellStyle name="Followed Hyperlink 26" xfId="18658" hidden="1" xr:uid="{BD7062B6-6721-4EC4-A78B-F1487D24ED0E}"/>
    <cellStyle name="Followed Hyperlink 26" xfId="18723" hidden="1" xr:uid="{6F6257ED-4F92-46C0-916C-3B12DA84D662}"/>
    <cellStyle name="Followed Hyperlink 26" xfId="18782" hidden="1" xr:uid="{1030A5ED-5EC0-4491-8EF2-DEC6E46B96BD}"/>
    <cellStyle name="Followed Hyperlink 26" xfId="18804" hidden="1" xr:uid="{6D51000B-4518-4B26-8AD6-FA7691216E4D}"/>
    <cellStyle name="Followed Hyperlink 26" xfId="18864" hidden="1" xr:uid="{1611D34D-07E4-437F-B12D-0BCF7A0383F2}"/>
    <cellStyle name="Followed Hyperlink 26" xfId="18715" hidden="1" xr:uid="{2FAEFA4E-9250-4A90-AA82-5939E61355AA}"/>
    <cellStyle name="Followed Hyperlink 26" xfId="16940" hidden="1" xr:uid="{02E20B63-C7A8-4619-B170-15AECC7677B8}"/>
    <cellStyle name="Followed Hyperlink 26" xfId="16999" hidden="1" xr:uid="{17FD1D3D-5E32-4999-87A3-6D14E32F7817}"/>
    <cellStyle name="Followed Hyperlink 26" xfId="15067" hidden="1" xr:uid="{35179FC2-E2C6-4AB7-AE69-94AFE6434AC3}"/>
    <cellStyle name="Followed Hyperlink 26" xfId="15127" hidden="1" xr:uid="{56F3B5D3-1C0C-40CC-8195-81BF40C9FE8B}"/>
    <cellStyle name="Followed Hyperlink 26" xfId="14723" hidden="1" xr:uid="{C419CEC2-DC77-497B-B83E-C070854717ED}"/>
    <cellStyle name="Followed Hyperlink 26" xfId="15167" hidden="1" xr:uid="{F7ACBB4E-380E-44F5-B19F-4878A7399BDE}"/>
    <cellStyle name="Followed Hyperlink 26" xfId="15204" hidden="1" xr:uid="{3915FAC3-1CEA-496E-846E-032204ABBF6F}"/>
    <cellStyle name="Followed Hyperlink 26" xfId="15264" hidden="1" xr:uid="{33D31DA4-DE98-4572-AA4D-BDED3BEFE7F1}"/>
    <cellStyle name="Followed Hyperlink 26" xfId="14851" hidden="1" xr:uid="{5F98AAD3-683F-411A-8570-D43D41F29525}"/>
    <cellStyle name="Followed Hyperlink 26" xfId="15321" hidden="1" xr:uid="{E6DD31DA-D710-4DB4-B950-81C87FCE9F5B}"/>
    <cellStyle name="Followed Hyperlink 26" xfId="15346" hidden="1" xr:uid="{02123C07-B742-4CB4-A0E7-FB3EE369DDB0}"/>
    <cellStyle name="Followed Hyperlink 26" xfId="15406" hidden="1" xr:uid="{BB31E117-8E0E-4947-A59E-AD6E7B83661B}"/>
    <cellStyle name="Followed Hyperlink 26" xfId="15443" hidden="1" xr:uid="{64A892AC-48F7-4638-BAAD-10A2A74CFF92}"/>
    <cellStyle name="Followed Hyperlink 26" xfId="15503" hidden="1" xr:uid="{37C3D8BF-E165-45F2-8AB3-C360A8801B71}"/>
    <cellStyle name="Followed Hyperlink 26" xfId="15558" hidden="1" xr:uid="{5CADA9CE-F7AD-40FD-85A5-D4EF3112F04E}"/>
    <cellStyle name="Followed Hyperlink 26" xfId="15618" hidden="1" xr:uid="{FB18854A-6884-4513-B133-A7E742041C0D}"/>
    <cellStyle name="Followed Hyperlink 26" xfId="16536" hidden="1" xr:uid="{F9575A96-E77C-41F2-B15C-E8A7AA12C15E}"/>
    <cellStyle name="Followed Hyperlink 26" xfId="16578" hidden="1" xr:uid="{51CBD3BA-61B9-4585-A09F-12E54C1C1CE4}"/>
    <cellStyle name="Followed Hyperlink 26" xfId="16602" hidden="1" xr:uid="{81808177-E8F0-4577-9E4B-B1CF80BA6FC6}"/>
    <cellStyle name="Followed Hyperlink 26" xfId="16660" hidden="1" xr:uid="{1774DA9F-C048-4AB3-8C6A-277699F9EEB1}"/>
    <cellStyle name="Followed Hyperlink 26" xfId="16684" hidden="1" xr:uid="{BE88F251-1329-472E-BF60-D4F08275B317}"/>
    <cellStyle name="Followed Hyperlink 26" xfId="16744" hidden="1" xr:uid="{9F980D29-5ABF-4221-8EC6-0F76A6BC5CEB}"/>
    <cellStyle name="Followed Hyperlink 26" xfId="16767" hidden="1" xr:uid="{A23F166F-20E8-4520-B2D5-44467D9AD331}"/>
    <cellStyle name="Followed Hyperlink 26" xfId="16825" hidden="1" xr:uid="{306998C2-8CF0-45BC-B0CE-D5EBAFBC8D44}"/>
    <cellStyle name="Followed Hyperlink 26" xfId="16331" hidden="1" xr:uid="{886EC59E-9F61-42CB-96A8-E35F42E4CFE7}"/>
    <cellStyle name="Followed Hyperlink 26" xfId="16397" hidden="1" xr:uid="{3EDD1EFB-329F-452B-827C-B45164422533}"/>
    <cellStyle name="Followed Hyperlink 26" xfId="16456" hidden="1" xr:uid="{06D8C659-83B0-4265-9E95-37ED6DE37DE8}"/>
    <cellStyle name="Followed Hyperlink 26" xfId="16479" hidden="1" xr:uid="{D615DB98-3965-4EA2-8653-D81B6DD1C533}"/>
    <cellStyle name="Followed Hyperlink 26" xfId="16248" hidden="1" xr:uid="{AC39CD80-24DC-4706-9594-5EF8FF8EB475}"/>
    <cellStyle name="Followed Hyperlink 26" xfId="16272" hidden="1" xr:uid="{C2D1AD4E-0986-4159-A071-DE9F5F022AF2}"/>
    <cellStyle name="Followed Hyperlink 26" xfId="15891" hidden="1" xr:uid="{23834157-8264-4DA4-BCC7-C675C2F8E7DB}"/>
    <cellStyle name="Followed Hyperlink 26" xfId="18983" hidden="1" xr:uid="{D323ACEF-C770-4885-A1DF-4DFC2786A02B}"/>
    <cellStyle name="Followed Hyperlink 26" xfId="23645" hidden="1" xr:uid="{72899DEC-2E9B-491D-B407-F588A25FD29F}"/>
    <cellStyle name="Followed Hyperlink 26" xfId="23318" hidden="1" xr:uid="{BA8652CE-603E-4068-997B-9E8F6AA42AE5}"/>
    <cellStyle name="Followed Hyperlink 26" xfId="22118" hidden="1" xr:uid="{B9E642EA-46CB-4DCD-9946-39132EC2C07B}"/>
    <cellStyle name="Followed Hyperlink 26" xfId="20441" hidden="1" xr:uid="{A369CCE6-8622-4FB8-8BC5-98653CE2DEC7}"/>
    <cellStyle name="Followed Hyperlink 26" xfId="20501" hidden="1" xr:uid="{89499549-C731-4F4A-BD0C-F0EE0D848842}"/>
    <cellStyle name="Followed Hyperlink 26" xfId="19745" hidden="1" xr:uid="{13030740-18BA-4AC0-B940-B6B920F848CE}"/>
    <cellStyle name="Followed Hyperlink 26" xfId="20546" hidden="1" xr:uid="{147CC33B-397A-4E04-8137-3BC421D4E618}"/>
    <cellStyle name="Followed Hyperlink 26" xfId="20664" hidden="1" xr:uid="{98742CC4-6633-493C-ABC4-D72C5F13F663}"/>
    <cellStyle name="Followed Hyperlink 26" xfId="19741" hidden="1" xr:uid="{92FA6922-D3BC-4C8B-B91B-D34AC9994A47}"/>
    <cellStyle name="Followed Hyperlink 26" xfId="20706" hidden="1" xr:uid="{D62459E0-AB94-47E3-8436-E3DCB2C719D7}"/>
    <cellStyle name="Followed Hyperlink 26" xfId="20730" hidden="1" xr:uid="{FAAE43C1-87D0-4BD5-981A-40C790434E9C}"/>
    <cellStyle name="Followed Hyperlink 26" xfId="20790" hidden="1" xr:uid="{C623D943-41D4-4129-9AD2-4B71732F4D39}"/>
    <cellStyle name="Followed Hyperlink 26" xfId="20434" hidden="1" xr:uid="{CF836F94-DBFB-4984-AD9D-2F4986F1BE31}"/>
    <cellStyle name="Followed Hyperlink 26" xfId="20832" hidden="1" xr:uid="{086E5091-C870-434C-B93D-783C8145C47E}"/>
    <cellStyle name="Followed Hyperlink 26" xfId="20855" hidden="1" xr:uid="{EF13D923-CA05-49F1-80F1-E938581BF137}"/>
    <cellStyle name="Followed Hyperlink 26" xfId="20913" hidden="1" xr:uid="{604FA836-CE66-43EA-86CD-014082F5A44D}"/>
    <cellStyle name="Followed Hyperlink 26" xfId="22396" hidden="1" xr:uid="{F47C4B77-72BF-46B4-9CD7-417F009E03E3}"/>
    <cellStyle name="Followed Hyperlink 26" xfId="22456" hidden="1" xr:uid="{DFBEACB7-6D8A-4153-B340-3B58A2D25E56}"/>
    <cellStyle name="Followed Hyperlink 26" xfId="22493" hidden="1" xr:uid="{40772E42-5B77-42EE-98DD-327E1920A921}"/>
    <cellStyle name="Followed Hyperlink 26" xfId="22553" hidden="1" xr:uid="{6A6010E9-12E3-4CC7-9A9E-26E31929BD85}"/>
    <cellStyle name="Followed Hyperlink 26" xfId="22608" hidden="1" xr:uid="{5B0D1C1C-8F8F-47DB-A19F-7A011930C507}"/>
    <cellStyle name="Followed Hyperlink 26" xfId="22667" hidden="1" xr:uid="{44395172-9376-4715-841B-20B738ADAB90}"/>
    <cellStyle name="Followed Hyperlink 26" xfId="22475" hidden="1" xr:uid="{BB5E030A-B483-4F28-9BD5-84300027DC7A}"/>
    <cellStyle name="Followed Hyperlink 26" xfId="22718" hidden="1" xr:uid="{B2908178-24AC-4F9C-AE4E-BBBEE00DF45C}"/>
    <cellStyle name="Followed Hyperlink 26" xfId="22780" hidden="1" xr:uid="{EA71E8F2-C165-4CB8-B16A-FAB2D9A3DE99}"/>
    <cellStyle name="Followed Hyperlink 26" xfId="22840" hidden="1" xr:uid="{3CC80A8A-9AA7-47D0-8737-4D08CFE60053}"/>
    <cellStyle name="Followed Hyperlink 26" xfId="22089" hidden="1" xr:uid="{46FF048D-29FA-409E-B279-76CB5013A780}"/>
    <cellStyle name="Followed Hyperlink 26" xfId="22884" hidden="1" xr:uid="{9EC69374-6AD1-410A-8A21-240535A17971}"/>
    <cellStyle name="Followed Hyperlink 26" xfId="22943" hidden="1" xr:uid="{54596FAF-8081-4E9E-8187-FC280B0E1E91}"/>
    <cellStyle name="Followed Hyperlink 26" xfId="23003" hidden="1" xr:uid="{62520BD4-60DC-43D4-9423-96B4F3987D0B}"/>
    <cellStyle name="Followed Hyperlink 26" xfId="22085" hidden="1" xr:uid="{33A24744-10AF-4356-996C-0CDD8C7D2BF3}"/>
    <cellStyle name="Followed Hyperlink 26" xfId="23045" hidden="1" xr:uid="{0A3D8E07-2ADC-482E-990C-BF18C6F5510F}"/>
    <cellStyle name="Followed Hyperlink 26" xfId="22051" hidden="1" xr:uid="{FBE8370C-CD4D-4C08-B99D-951A6AA59333}"/>
    <cellStyle name="Followed Hyperlink 26" xfId="22177" hidden="1" xr:uid="{08EFE936-4754-481C-AECF-76D447AA0451}"/>
    <cellStyle name="Followed Hyperlink 26" xfId="21776" hidden="1" xr:uid="{DFF44654-B452-41F4-B024-0EEB3DF25854}"/>
    <cellStyle name="Followed Hyperlink 26" xfId="22217" hidden="1" xr:uid="{E93E07D1-2830-4258-892C-074A5594538F}"/>
    <cellStyle name="Followed Hyperlink 26" xfId="22254" hidden="1" xr:uid="{2AB761E3-1F98-459E-9B3A-2ECB50210A15}"/>
    <cellStyle name="Followed Hyperlink 26" xfId="22314" hidden="1" xr:uid="{A1A56E15-5B14-4DA3-9AB7-97B82309C8DD}"/>
    <cellStyle name="Followed Hyperlink 26" xfId="22371" hidden="1" xr:uid="{9AC133EE-9EE6-43AD-A047-5F14BE95CD29}"/>
    <cellStyle name="Followed Hyperlink 26" xfId="21884" hidden="1" xr:uid="{F307FA08-E17B-4BD6-B0D5-6E047D1822EA}"/>
    <cellStyle name="Followed Hyperlink 26" xfId="21950" hidden="1" xr:uid="{4C4DCA62-3D1A-4F39-BACB-8A3CC0357F7C}"/>
    <cellStyle name="Followed Hyperlink 26" xfId="22010" hidden="1" xr:uid="{EA13AAFE-921E-4627-B482-5DF660E0967F}"/>
    <cellStyle name="Followed Hyperlink 26" xfId="21563" hidden="1" xr:uid="{4B7C6753-B60D-4BE3-9D51-D27523D07315}"/>
    <cellStyle name="Followed Hyperlink 26" xfId="21842" hidden="1" xr:uid="{DFDA4E7C-D6D6-4D63-9040-4FF874FC72A7}"/>
    <cellStyle name="Followed Hyperlink 26" xfId="21651" hidden="1" xr:uid="{1D76B196-A370-497B-AB3B-5FA57C2FB7C9}"/>
    <cellStyle name="Followed Hyperlink 26" xfId="21783" hidden="1" xr:uid="{71430BA2-ADF9-476E-BEAC-E3AECB0C3D98}"/>
    <cellStyle name="Followed Hyperlink 26" xfId="21903" hidden="1" xr:uid="{5490EA56-A248-453C-B055-DBBB370DA83F}"/>
    <cellStyle name="Followed Hyperlink 26" xfId="20605" hidden="1" xr:uid="{FF3EC10E-0279-4ED3-BCF4-DAB9ED927729}"/>
    <cellStyle name="Followed Hyperlink 26" xfId="20132" hidden="1" xr:uid="{778FEFBD-AD60-461A-B0E2-196183411423}"/>
    <cellStyle name="Followed Hyperlink 26" xfId="20378" hidden="1" xr:uid="{9F8981A3-8D81-4F98-895F-3B911D854F9E}"/>
    <cellStyle name="Followed Hyperlink 26" xfId="19437" hidden="1" xr:uid="{2B988C18-CB92-4298-8256-3611D073B43E}"/>
    <cellStyle name="Followed Hyperlink 26" xfId="19497" hidden="1" xr:uid="{E8EFEE92-AFE6-4AFC-A0C2-A21F9B9B836E}"/>
    <cellStyle name="Followed Hyperlink 26" xfId="19303" hidden="1" xr:uid="{D225199B-CFBC-41C6-9BC7-502B083DDBB9}"/>
    <cellStyle name="Followed Hyperlink 26" xfId="19539" hidden="1" xr:uid="{3E1EB538-8FEC-4D5A-993A-58FE70A58AB3}"/>
    <cellStyle name="Followed Hyperlink 26" xfId="19606" hidden="1" xr:uid="{297FD458-2CBC-4E0C-A920-B1F3FDD92955}"/>
    <cellStyle name="Followed Hyperlink 26" xfId="19666" hidden="1" xr:uid="{F0368C83-691C-4206-87E7-396328F5250E}"/>
    <cellStyle name="Followed Hyperlink 26" xfId="19707" hidden="1" xr:uid="{D76CA145-BF69-4474-B5D1-D89DEC433430}"/>
    <cellStyle name="Followed Hyperlink 26" xfId="19136" hidden="1" xr:uid="{4568D44C-F9AC-4A0E-8E6D-7A5BC4D36F45}"/>
    <cellStyle name="Followed Hyperlink 26" xfId="19196" hidden="1" xr:uid="{98E2B086-4F50-40FD-9241-B4F3F9A75387}"/>
    <cellStyle name="Followed Hyperlink 26" xfId="19311" hidden="1" xr:uid="{59BD315C-EBC2-42F5-827E-52607BF94251}"/>
    <cellStyle name="Followed Hyperlink 26" xfId="19371" hidden="1" xr:uid="{08817298-F317-45DC-9234-8FD36B0F2FC9}"/>
    <cellStyle name="Followed Hyperlink 26" xfId="19052" hidden="1" xr:uid="{EF3B104D-39BF-41A2-9A05-6FC82CEF67DA}"/>
    <cellStyle name="Followed Hyperlink 26" xfId="19112" hidden="1" xr:uid="{C43466DD-26CB-4674-B567-2AB277ED05CE}"/>
    <cellStyle name="Followed Hyperlink 26" xfId="19028" hidden="1" xr:uid="{23F5B209-C766-4377-AFAD-768751C3B803}"/>
    <cellStyle name="Followed Hyperlink 26" xfId="19215" hidden="1" xr:uid="{86BDCC85-CFF5-459F-8271-80408D271FAE}"/>
    <cellStyle name="Followed Hyperlink 26" xfId="21096" hidden="1" xr:uid="{ADF2685C-2BC2-452B-888C-5B62AAA23C5D}"/>
    <cellStyle name="Followed Hyperlink 26" xfId="23069" hidden="1" xr:uid="{78820F97-95B6-4BE1-A4EA-BAB741BD158F}"/>
    <cellStyle name="Followed Hyperlink 26" xfId="23129" hidden="1" xr:uid="{205A751D-DEF0-4111-B196-F106637370CC}"/>
    <cellStyle name="Followed Hyperlink 26" xfId="22773" hidden="1" xr:uid="{4C0DA849-CCAA-4ACA-BD63-A9B62240E631}"/>
    <cellStyle name="Followed Hyperlink 26" xfId="23170" hidden="1" xr:uid="{1B73900B-4CB1-4059-8C77-5E1A04E5DFA9}"/>
    <cellStyle name="Followed Hyperlink 26" xfId="23194" hidden="1" xr:uid="{A96A9B04-AC02-46E9-9B40-313F69EF58F7}"/>
    <cellStyle name="Followed Hyperlink 26" xfId="23254" hidden="1" xr:uid="{355653FD-22CF-44BE-8B39-BE896FCF9AD4}"/>
    <cellStyle name="Followed Hyperlink 26" xfId="22936" hidden="1" xr:uid="{29F6690D-7E49-46BC-8088-41523484E24E}"/>
    <cellStyle name="Followed Hyperlink 26" xfId="23295" hidden="1" xr:uid="{312CD950-6631-4C98-9CE6-73DA8978105C}"/>
    <cellStyle name="Followed Hyperlink 26" xfId="23377" hidden="1" xr:uid="{09F63B9E-3CA3-49CB-ABB4-F3823399911E}"/>
    <cellStyle name="Followed Hyperlink 26" xfId="23442" hidden="1" xr:uid="{F698D75B-53B7-4CF8-8770-581CE6E38309}"/>
    <cellStyle name="Followed Hyperlink 26" xfId="23501" hidden="1" xr:uid="{526CED9C-B18A-4C46-B21D-2EC0145CAA07}"/>
    <cellStyle name="Followed Hyperlink 26" xfId="23523" hidden="1" xr:uid="{70FD1E0C-7BEE-43CC-A945-FB6D238AAB15}"/>
    <cellStyle name="Followed Hyperlink 26" xfId="23583" hidden="1" xr:uid="{4ADE27A5-2458-4471-A333-C01ABC8C4DCD}"/>
    <cellStyle name="Followed Hyperlink 26" xfId="23434" hidden="1" xr:uid="{6586A4E3-60D1-40BF-8FDF-4CA914C295AC}"/>
    <cellStyle name="Followed Hyperlink 26" xfId="21659" hidden="1" xr:uid="{CBDB3B8B-F467-46E3-A011-44C6909DAC8A}"/>
    <cellStyle name="Followed Hyperlink 26" xfId="21718" hidden="1" xr:uid="{E5C7C396-1D83-45EE-A072-91CF91AB707D}"/>
    <cellStyle name="Followed Hyperlink 26" xfId="19774" hidden="1" xr:uid="{597633C9-1D59-49FC-A693-D059889AE8EF}"/>
    <cellStyle name="Followed Hyperlink 26" xfId="19834" hidden="1" xr:uid="{FD9EA0E7-054D-44B1-B33E-C8E6D34D5913}"/>
    <cellStyle name="Followed Hyperlink 26" xfId="19430" hidden="1" xr:uid="{ACC9D67F-2E13-4DED-900F-7D3187942CDF}"/>
    <cellStyle name="Followed Hyperlink 26" xfId="19874" hidden="1" xr:uid="{2ACFE166-30FC-4AF4-81B9-2C440A262052}"/>
    <cellStyle name="Followed Hyperlink 26" xfId="19911" hidden="1" xr:uid="{A8FEF224-EBC2-44A5-90B6-11AE501BF8CE}"/>
    <cellStyle name="Followed Hyperlink 26" xfId="19971" hidden="1" xr:uid="{3EC16A12-A7C9-4569-914B-F777A6AACA55}"/>
    <cellStyle name="Followed Hyperlink 26" xfId="19558" hidden="1" xr:uid="{D67ED109-20B0-42CB-850F-1E33D6B62E13}"/>
    <cellStyle name="Followed Hyperlink 26" xfId="20028" hidden="1" xr:uid="{FC81F0CD-1823-4FE0-998A-A83088B49E19}"/>
    <cellStyle name="Followed Hyperlink 26" xfId="20053" hidden="1" xr:uid="{677B16D7-BB74-4442-B5CA-4E785D6A8894}"/>
    <cellStyle name="Followed Hyperlink 26" xfId="20113" hidden="1" xr:uid="{0746CE8C-F684-421C-9BCD-20F02BF7927B}"/>
    <cellStyle name="Followed Hyperlink 26" xfId="20150" hidden="1" xr:uid="{F4331F28-E380-402D-A9F1-2F3AF843F470}"/>
    <cellStyle name="Followed Hyperlink 26" xfId="20210" hidden="1" xr:uid="{0F6D603B-BF8D-4818-971E-E98385F52BED}"/>
    <cellStyle name="Followed Hyperlink 26" xfId="20265" hidden="1" xr:uid="{C56D9255-B99A-4371-BF78-E2FCCC0092C7}"/>
    <cellStyle name="Followed Hyperlink 26" xfId="20325" hidden="1" xr:uid="{F8CDE48A-859F-4457-A1F3-6E0C9EFED7D7}"/>
    <cellStyle name="Followed Hyperlink 26" xfId="21243" hidden="1" xr:uid="{C454F47B-B654-4861-AA02-670EE6715BA4}"/>
    <cellStyle name="Followed Hyperlink 26" xfId="21285" hidden="1" xr:uid="{DC2B6898-DE70-4823-AA24-696A09651306}"/>
    <cellStyle name="Followed Hyperlink 26" xfId="21309" hidden="1" xr:uid="{133662E8-4B78-452C-84E3-CB63F636952D}"/>
    <cellStyle name="Followed Hyperlink 26" xfId="21367" hidden="1" xr:uid="{7AEF7D28-2304-4C5C-830E-0D6384E894C3}"/>
    <cellStyle name="Followed Hyperlink 26" xfId="21403" hidden="1" xr:uid="{1BCB675A-3DFB-47C9-85F0-9CAF88DD40A3}"/>
    <cellStyle name="Followed Hyperlink 26" xfId="21463" hidden="1" xr:uid="{4A71480B-8360-4B7E-92C6-4BF01968599D}"/>
    <cellStyle name="Followed Hyperlink 26" xfId="21486" hidden="1" xr:uid="{1A4CF768-3092-450B-9BCA-3147963AAC37}"/>
    <cellStyle name="Followed Hyperlink 26" xfId="21544" hidden="1" xr:uid="{60A33534-A919-4194-8FB7-D2BC42F3A80B}"/>
    <cellStyle name="Followed Hyperlink 26" xfId="21038" hidden="1" xr:uid="{DD269365-B7BD-4373-B4BD-C1ADB05B69E5}"/>
    <cellStyle name="Followed Hyperlink 26" xfId="21104" hidden="1" xr:uid="{AA427145-7D37-4B54-BE49-30081A71041F}"/>
    <cellStyle name="Followed Hyperlink 26" xfId="21163" hidden="1" xr:uid="{56E88C70-D460-4328-9D0A-6C1492869CFB}"/>
    <cellStyle name="Followed Hyperlink 26" xfId="21186" hidden="1" xr:uid="{C51667FB-A2F1-494D-A5F3-4C1D2DC45AFA}"/>
    <cellStyle name="Followed Hyperlink 26" xfId="20955" hidden="1" xr:uid="{14CC4B18-B21B-4A66-9FB4-6F3046DF390A}"/>
    <cellStyle name="Followed Hyperlink 26" xfId="20979" hidden="1" xr:uid="{C8CDB1EB-7AD4-4E43-AAF5-1E39C0EB3668}"/>
    <cellStyle name="Followed Hyperlink 26" xfId="20598" hidden="1" xr:uid="{B20E18CC-D0D8-40F5-BBB8-BBEB6F870F46}"/>
    <cellStyle name="Followed Hyperlink 26" xfId="23702" hidden="1" xr:uid="{2BEF578C-859D-445A-B9A5-07BF5903D22D}"/>
    <cellStyle name="Followed Hyperlink 26" xfId="28456" hidden="1" xr:uid="{2E7C40C5-EB2D-4A9E-855D-122E3F6C9CE3}"/>
    <cellStyle name="Followed Hyperlink 26" xfId="28120" hidden="1" xr:uid="{EE759931-32DD-494D-ABE1-D9BAE8F1CEEA}"/>
    <cellStyle name="Followed Hyperlink 26" xfId="26910" hidden="1" xr:uid="{9A5B747A-953E-47C0-A26D-29D216E0FA64}"/>
    <cellStyle name="Followed Hyperlink 26" xfId="25205" hidden="1" xr:uid="{B3173F25-4131-4846-93CF-B24A99FB7F1E}"/>
    <cellStyle name="Followed Hyperlink 26" xfId="25265" hidden="1" xr:uid="{5A6E8B47-3CAA-4F97-9968-9F0D3854300D}"/>
    <cellStyle name="Followed Hyperlink 26" xfId="24508" hidden="1" xr:uid="{525139B5-D2E8-4A42-8AD4-97E994A86165}"/>
    <cellStyle name="Followed Hyperlink 26" xfId="25310" hidden="1" xr:uid="{1F1C95CD-1B6F-4346-ACC2-4DD9B388C1C0}"/>
    <cellStyle name="Followed Hyperlink 26" xfId="25429" hidden="1" xr:uid="{8E17507D-499E-4AB7-90E9-A1538232FEEA}"/>
    <cellStyle name="Followed Hyperlink 26" xfId="24504" hidden="1" xr:uid="{B523E709-2529-4147-ADAD-F760DB06A1F4}"/>
    <cellStyle name="Followed Hyperlink 26" xfId="25471" hidden="1" xr:uid="{70302F15-776E-4D20-BECA-7E6E770536BA}"/>
    <cellStyle name="Followed Hyperlink 26" xfId="25495" hidden="1" xr:uid="{E4206FFD-3AB9-4218-A21A-1C6801CF512F}"/>
    <cellStyle name="Followed Hyperlink 26" xfId="25555" hidden="1" xr:uid="{908F3FC8-3EDC-4769-B071-B2884866664B}"/>
    <cellStyle name="Followed Hyperlink 26" xfId="25198" hidden="1" xr:uid="{6FEAA00F-CB5F-41FF-89B7-2A6FEAAD9F2A}"/>
    <cellStyle name="Followed Hyperlink 26" xfId="25597" hidden="1" xr:uid="{68A5F282-DB78-41B3-9AB1-545DC6D17481}"/>
    <cellStyle name="Followed Hyperlink 26" xfId="25621" hidden="1" xr:uid="{397ECA14-38B2-4A87-BF26-BF688C073245}"/>
    <cellStyle name="Followed Hyperlink 26" xfId="25681" hidden="1" xr:uid="{8887D1B8-88C2-420B-8B4C-4D32762A5CEF}"/>
    <cellStyle name="Followed Hyperlink 26" xfId="27190" hidden="1" xr:uid="{A5A23881-E329-4591-8E74-35B163143E5D}"/>
    <cellStyle name="Followed Hyperlink 26" xfId="27250" hidden="1" xr:uid="{5DCB4060-35A9-4E81-822C-2FECFF915873}"/>
    <cellStyle name="Followed Hyperlink 26" xfId="27287" hidden="1" xr:uid="{534D4CF9-8EDD-444A-9BA2-167744162C58}"/>
    <cellStyle name="Followed Hyperlink 26" xfId="27347" hidden="1" xr:uid="{E0C6E670-9870-419F-9E3A-72530A34FF97}"/>
    <cellStyle name="Followed Hyperlink 26" xfId="27402" hidden="1" xr:uid="{66C46AF1-4F8D-4FB7-9B65-7048FCD040E9}"/>
    <cellStyle name="Followed Hyperlink 26" xfId="27462" hidden="1" xr:uid="{0D4B8CF7-C7C6-4F6F-A987-DEBC8EAE17DB}"/>
    <cellStyle name="Followed Hyperlink 26" xfId="27269" hidden="1" xr:uid="{3515C6EF-A335-4916-B2D0-BACFF832B680}"/>
    <cellStyle name="Followed Hyperlink 26" xfId="27515" hidden="1" xr:uid="{E2B744BD-947F-4FB5-90E1-5B7345E33190}"/>
    <cellStyle name="Followed Hyperlink 26" xfId="27578" hidden="1" xr:uid="{F426C2B5-9CE6-4EAF-B0E6-CCAE113D2C25}"/>
    <cellStyle name="Followed Hyperlink 26" xfId="27638" hidden="1" xr:uid="{6013E5AC-3B6E-4801-BF65-62C0F472BEAC}"/>
    <cellStyle name="Followed Hyperlink 26" xfId="26881" hidden="1" xr:uid="{492BA92D-FE16-4A7A-9452-8C3DF88E0E5F}"/>
    <cellStyle name="Followed Hyperlink 26" xfId="27683" hidden="1" xr:uid="{13F8A699-5B97-4DBC-ABD0-B2B4D392DF61}"/>
    <cellStyle name="Followed Hyperlink 26" xfId="27742" hidden="1" xr:uid="{8289BDE9-5042-4943-923C-AF5A15E7E060}"/>
    <cellStyle name="Followed Hyperlink 26" xfId="27802" hidden="1" xr:uid="{98DEB77D-F4C9-4F8F-B8BE-F1BDFDF916C4}"/>
    <cellStyle name="Followed Hyperlink 26" xfId="26877" hidden="1" xr:uid="{0C569A08-20A2-4724-8D67-94212BD53699}"/>
    <cellStyle name="Followed Hyperlink 26" xfId="27844" hidden="1" xr:uid="{DE740B0B-B321-41CA-A21E-F0131748538B}"/>
    <cellStyle name="Followed Hyperlink 26" xfId="26843" hidden="1" xr:uid="{991E1585-4D60-475B-8537-A4309AB7613F}"/>
    <cellStyle name="Followed Hyperlink 26" xfId="26970" hidden="1" xr:uid="{E5AA01F0-3F6F-4DCE-9CC0-D1D9898D73FA}"/>
    <cellStyle name="Followed Hyperlink 26" xfId="26566" hidden="1" xr:uid="{7D654203-FE2E-4DE6-AE92-11ABF66F3B30}"/>
    <cellStyle name="Followed Hyperlink 26" xfId="27011" hidden="1" xr:uid="{E5B3A9DB-D3AE-4ACE-A488-0BBD1FC5205E}"/>
    <cellStyle name="Followed Hyperlink 26" xfId="27048" hidden="1" xr:uid="{414971D7-E4C8-456C-9E9D-808D40252363}"/>
    <cellStyle name="Followed Hyperlink 26" xfId="27108" hidden="1" xr:uid="{D9FCB866-846A-4A57-BE91-B66F87A6B3EB}"/>
    <cellStyle name="Followed Hyperlink 26" xfId="27165" hidden="1" xr:uid="{B2C8F2CC-C933-4AF5-9C4A-EC8F1AD1E105}"/>
    <cellStyle name="Followed Hyperlink 26" xfId="26675" hidden="1" xr:uid="{355AA70D-C318-4ADA-B9F9-72E76361359D}"/>
    <cellStyle name="Followed Hyperlink 26" xfId="26742" hidden="1" xr:uid="{2A9FEF1C-9198-4DD7-91F9-343856D3F442}"/>
    <cellStyle name="Followed Hyperlink 26" xfId="26802" hidden="1" xr:uid="{EEF48569-4D71-42AB-9BA1-0EE8988B58E3}"/>
    <cellStyle name="Followed Hyperlink 26" xfId="26351" hidden="1" xr:uid="{2A1B7891-DD2B-4170-B967-A467CA0F7ECE}"/>
    <cellStyle name="Followed Hyperlink 26" xfId="26633" hidden="1" xr:uid="{D9424B7B-22D8-45EB-8163-A20ADC831334}"/>
    <cellStyle name="Followed Hyperlink 26" xfId="26439" hidden="1" xr:uid="{1D5E5C78-DE77-4179-8DA1-60529F86F698}"/>
    <cellStyle name="Followed Hyperlink 26" xfId="26573" hidden="1" xr:uid="{62887719-1745-4421-A36A-E4D1D8DFC1D7}"/>
    <cellStyle name="Followed Hyperlink 26" xfId="26694" hidden="1" xr:uid="{8AA94BAD-8BB6-4E65-96A5-CF28C673C104}"/>
    <cellStyle name="Followed Hyperlink 26" xfId="25369" hidden="1" xr:uid="{67B3CFA2-E241-475E-8F9A-3B327262CC87}"/>
    <cellStyle name="Followed Hyperlink 26" xfId="24896" hidden="1" xr:uid="{54E543D9-4426-4FF9-B078-1C0923C4607D}"/>
    <cellStyle name="Followed Hyperlink 26" xfId="25142" hidden="1" xr:uid="{23165D14-BA50-48BF-9657-BA2F390D0C69}"/>
    <cellStyle name="Followed Hyperlink 26" xfId="24200" hidden="1" xr:uid="{E8BA92D5-E3A5-4597-BED0-9A8EB381589B}"/>
    <cellStyle name="Followed Hyperlink 26" xfId="24260" hidden="1" xr:uid="{57D285FF-3F27-44F5-A505-E4267E538F68}"/>
    <cellStyle name="Followed Hyperlink 26" xfId="24066" hidden="1" xr:uid="{3DAE5182-DBBF-4E6B-98C7-9A82E360C356}"/>
    <cellStyle name="Followed Hyperlink 26" xfId="24302" hidden="1" xr:uid="{C927969D-73A2-440C-B9B5-629E7E8A726F}"/>
    <cellStyle name="Followed Hyperlink 26" xfId="24369" hidden="1" xr:uid="{47C1DFF8-921E-4D26-B277-1981EA3ECBEF}"/>
    <cellStyle name="Followed Hyperlink 26" xfId="24429" hidden="1" xr:uid="{B5F64EB9-6CEA-4352-8467-00DAFEEE587E}"/>
    <cellStyle name="Followed Hyperlink 26" xfId="24470" hidden="1" xr:uid="{BF427546-3AF9-4D8C-9D38-94967D4AAF3A}"/>
    <cellStyle name="Followed Hyperlink 26" xfId="23899" hidden="1" xr:uid="{D3E2FC02-519A-4B0C-BF11-7FBD4BE587C8}"/>
    <cellStyle name="Followed Hyperlink 26" xfId="23959" hidden="1" xr:uid="{220A518D-9A2C-43D6-BAA5-3AA77BE46880}"/>
    <cellStyle name="Followed Hyperlink 26" xfId="24074" hidden="1" xr:uid="{A7CF996F-CE8C-47AD-AA62-D629A7E57EF1}"/>
    <cellStyle name="Followed Hyperlink 26" xfId="24134" hidden="1" xr:uid="{6B2B5E57-B15E-4367-9302-1A8786B3415E}"/>
    <cellStyle name="Followed Hyperlink 26" xfId="23815" hidden="1" xr:uid="{FF413857-69E0-402A-8719-8314C9A296DD}"/>
    <cellStyle name="Followed Hyperlink 26" xfId="23875" hidden="1" xr:uid="{22632B8C-3CC0-43F3-B193-E04C269E0B2B}"/>
    <cellStyle name="Followed Hyperlink 26" xfId="23791" hidden="1" xr:uid="{8C47D68D-FD72-43EB-9CAD-B867267610EF}"/>
    <cellStyle name="Followed Hyperlink 26" xfId="23978" hidden="1" xr:uid="{8B5084A4-7832-460E-81F9-FA3E9536804B}"/>
    <cellStyle name="Followed Hyperlink 26" xfId="25865" hidden="1" xr:uid="{41FC0321-6982-4D4E-90C9-2777EF410B47}"/>
    <cellStyle name="Followed Hyperlink 26" xfId="27868" hidden="1" xr:uid="{7FBD387B-08C7-43A0-B926-C47D47C41DFE}"/>
    <cellStyle name="Followed Hyperlink 26" xfId="27928" hidden="1" xr:uid="{BC2C3472-6BCE-45EC-9E44-A3E254B0978B}"/>
    <cellStyle name="Followed Hyperlink 26" xfId="27571" hidden="1" xr:uid="{A4A0BEE9-228B-4857-A879-523F2693A97D}"/>
    <cellStyle name="Followed Hyperlink 26" xfId="27970" hidden="1" xr:uid="{BF65302C-988D-464F-AF9F-5B024E7F7580}"/>
    <cellStyle name="Followed Hyperlink 26" xfId="27994" hidden="1" xr:uid="{586D44EE-3386-4234-B756-3570B1980A08}"/>
    <cellStyle name="Followed Hyperlink 26" xfId="28054" hidden="1" xr:uid="{B0FE21B0-6D0C-43D8-8768-74F8EB44C625}"/>
    <cellStyle name="Followed Hyperlink 26" xfId="27735" hidden="1" xr:uid="{9C16F90F-09C6-4250-8089-83ACEDC4CD0B}"/>
    <cellStyle name="Followed Hyperlink 26" xfId="28096" hidden="1" xr:uid="{8781A43A-7798-4BD5-81D5-F5CE69ED9F4D}"/>
    <cellStyle name="Followed Hyperlink 26" xfId="28180" hidden="1" xr:uid="{1E1DD2CD-E2E4-4A74-8474-B18E03174C80}"/>
    <cellStyle name="Followed Hyperlink 26" xfId="28246" hidden="1" xr:uid="{54DB92A9-4709-4911-97B2-5FCAB3AE0098}"/>
    <cellStyle name="Followed Hyperlink 26" xfId="28306" hidden="1" xr:uid="{4CC4BB2F-35D6-4369-86F5-CDE406505768}"/>
    <cellStyle name="Followed Hyperlink 26" xfId="28330" hidden="1" xr:uid="{18E83359-5495-463A-9911-FCD74BF5975E}"/>
    <cellStyle name="Followed Hyperlink 26" xfId="28390" hidden="1" xr:uid="{EAF9DCA9-92ED-465B-A965-2E32DB87A908}"/>
    <cellStyle name="Followed Hyperlink 26" xfId="28238" hidden="1" xr:uid="{FE3C310D-8FCC-4E29-80C4-581848B6C126}"/>
    <cellStyle name="Followed Hyperlink 26" xfId="26447" hidden="1" xr:uid="{87EF74F9-0A0B-4298-8E5C-1882E4B3A933}"/>
    <cellStyle name="Followed Hyperlink 26" xfId="26507" hidden="1" xr:uid="{78D38302-A702-4439-B9A0-AB96DF63700B}"/>
    <cellStyle name="Followed Hyperlink 26" xfId="24537" hidden="1" xr:uid="{7813B02B-B1BA-490B-9AAD-A8432A8D4BCE}"/>
    <cellStyle name="Followed Hyperlink 26" xfId="24597" hidden="1" xr:uid="{5D51CAAB-857E-426A-BCA2-06DE3C2345DF}"/>
    <cellStyle name="Followed Hyperlink 26" xfId="24193" hidden="1" xr:uid="{13CB4D6E-9B34-4F9C-9D72-AB52D4ADD2B3}"/>
    <cellStyle name="Followed Hyperlink 26" xfId="24638" hidden="1" xr:uid="{30706AFF-3884-467C-9135-8B0D49943ADD}"/>
    <cellStyle name="Followed Hyperlink 26" xfId="24675" hidden="1" xr:uid="{18517765-B777-4F9C-917F-29F02D279B57}"/>
    <cellStyle name="Followed Hyperlink 26" xfId="24735" hidden="1" xr:uid="{64228E58-0E97-4597-827A-B0D4D7BE8B4D}"/>
    <cellStyle name="Followed Hyperlink 26" xfId="24321" hidden="1" xr:uid="{27553FF1-7F54-45DB-BC8D-2F4057F59F15}"/>
    <cellStyle name="Followed Hyperlink 26" xfId="24792" hidden="1" xr:uid="{90008D44-C053-4CFF-9052-1B91757A3CA9}"/>
    <cellStyle name="Followed Hyperlink 26" xfId="24817" hidden="1" xr:uid="{7F2094B6-89EF-44EB-86CB-A61FB34A4420}"/>
    <cellStyle name="Followed Hyperlink 26" xfId="24877" hidden="1" xr:uid="{3182657A-56F1-4F73-AB48-7C6B08BD082D}"/>
    <cellStyle name="Followed Hyperlink 26" xfId="24914" hidden="1" xr:uid="{611A9A02-B528-415E-9D67-C341E26A48AD}"/>
    <cellStyle name="Followed Hyperlink 26" xfId="24974" hidden="1" xr:uid="{B6F4C46A-36ED-4026-9053-30CA1E23366E}"/>
    <cellStyle name="Followed Hyperlink 26" xfId="25029" hidden="1" xr:uid="{1DBE38CC-B56C-4366-B6A9-6B6F2548DC55}"/>
    <cellStyle name="Followed Hyperlink 26" xfId="25089" hidden="1" xr:uid="{3C8C11AD-5F41-4330-83D7-D1BCBD42EB6D}"/>
    <cellStyle name="Followed Hyperlink 26" xfId="26017" hidden="1" xr:uid="{A3CD056C-77F5-437E-8DB6-57419EEF8682}"/>
    <cellStyle name="Followed Hyperlink 26" xfId="26059" hidden="1" xr:uid="{3FEC41A0-EF04-4780-8526-CE09925A578A}"/>
    <cellStyle name="Followed Hyperlink 26" xfId="26083" hidden="1" xr:uid="{56978723-FA99-4630-A79A-9A0EA289BF79}"/>
    <cellStyle name="Followed Hyperlink 26" xfId="26143" hidden="1" xr:uid="{E3CFC28B-3EAD-4CD7-AD70-A5B8FBA8C979}"/>
    <cellStyle name="Followed Hyperlink 26" xfId="26188" hidden="1" xr:uid="{205AC377-92CF-470A-9B25-D15981848557}"/>
    <cellStyle name="Followed Hyperlink 26" xfId="26248" hidden="1" xr:uid="{B34D2666-C4EE-4AE2-B1F1-BEC8700FE257}"/>
    <cellStyle name="Followed Hyperlink 26" xfId="26272" hidden="1" xr:uid="{5A643B32-22CF-4F32-96EF-4065203B450B}"/>
    <cellStyle name="Followed Hyperlink 26" xfId="26332" hidden="1" xr:uid="{F9F97D90-9E5B-48D7-98E8-7A9184D6828B}"/>
    <cellStyle name="Followed Hyperlink 26" xfId="25807" hidden="1" xr:uid="{F731921F-50B2-42F4-B4AA-CDCAC439AA62}"/>
    <cellStyle name="Followed Hyperlink 26" xfId="25873" hidden="1" xr:uid="{0D9DBCD9-F4F4-4581-B460-F0B78AFCDE0B}"/>
    <cellStyle name="Followed Hyperlink 26" xfId="25933" hidden="1" xr:uid="{900F1CB7-3622-4234-B78A-7D2E06120F63}"/>
    <cellStyle name="Followed Hyperlink 26" xfId="25957" hidden="1" xr:uid="{4878382D-E52C-4B3F-A412-E93C515343B2}"/>
    <cellStyle name="Followed Hyperlink 26" xfId="25723" hidden="1" xr:uid="{A4B63990-D5EA-4FA7-B4B1-986B59995E74}"/>
    <cellStyle name="Followed Hyperlink 26" xfId="25747" hidden="1" xr:uid="{E644C38B-1E2E-4243-9361-0835693698F9}"/>
    <cellStyle name="Followed Hyperlink 26" xfId="25362" hidden="1" xr:uid="{AE787619-E6A4-4E94-8AAC-2B16083C865C}"/>
    <cellStyle name="Followed Hyperlink 26" xfId="28516" hidden="1" xr:uid="{988E9C9A-C9E9-4831-8002-6D1453BCBD86}"/>
    <cellStyle name="Followed Hyperlink 26" xfId="33198" hidden="1" xr:uid="{152204C2-8CDD-45E4-988A-30E9A3BACBEF}"/>
    <cellStyle name="Followed Hyperlink 26" xfId="32862" hidden="1" xr:uid="{D3F57438-E5E8-4D73-86D3-895CCF4DB688}"/>
    <cellStyle name="Followed Hyperlink 26" xfId="31652" hidden="1" xr:uid="{47429534-4F9A-4955-88D1-F5B9793D9373}"/>
    <cellStyle name="Followed Hyperlink 26" xfId="29949" hidden="1" xr:uid="{C75340BF-E902-4567-A9F4-450F4AAEAF08}"/>
    <cellStyle name="Followed Hyperlink 26" xfId="30009" hidden="1" xr:uid="{1352366C-F32F-4AC3-84BF-3DC111717B51}"/>
    <cellStyle name="Followed Hyperlink 26" xfId="29252" hidden="1" xr:uid="{3FBBB46E-7D51-478E-B9A3-1565CFD2C2DC}"/>
    <cellStyle name="Followed Hyperlink 26" xfId="30054" hidden="1" xr:uid="{932094A4-7102-4948-8452-1EE2355FA33C}"/>
    <cellStyle name="Followed Hyperlink 26" xfId="30173" hidden="1" xr:uid="{30875EE8-F5F1-45BC-BB48-3C421ECC614E}"/>
    <cellStyle name="Followed Hyperlink 26" xfId="29248" hidden="1" xr:uid="{8CF23031-AC5A-4BED-A69F-35C4C4C819FE}"/>
    <cellStyle name="Followed Hyperlink 26" xfId="30215" hidden="1" xr:uid="{C2E5801C-F91D-491B-9ADB-2967CAACFD42}"/>
    <cellStyle name="Followed Hyperlink 26" xfId="30239" hidden="1" xr:uid="{B193B850-EB45-4942-BCB6-28202E40A2AB}"/>
    <cellStyle name="Followed Hyperlink 26" xfId="30299" hidden="1" xr:uid="{B5034709-AD85-4381-A590-5CAB9E3A79AD}"/>
    <cellStyle name="Followed Hyperlink 26" xfId="29942" hidden="1" xr:uid="{CFCBAFAC-F87D-4725-A153-97C99FFFD21C}"/>
    <cellStyle name="Followed Hyperlink 26" xfId="30341" hidden="1" xr:uid="{9FE83D17-2DDD-458B-90ED-874CAA1C9D8C}"/>
    <cellStyle name="Followed Hyperlink 26" xfId="30365" hidden="1" xr:uid="{F516F354-FE8F-4151-8CAA-D7D05ACACFD8}"/>
    <cellStyle name="Followed Hyperlink 26" xfId="30425" hidden="1" xr:uid="{1186C643-8766-4197-8762-CF0FA0BCFCD8}"/>
    <cellStyle name="Followed Hyperlink 26" xfId="31932" hidden="1" xr:uid="{322694D9-692A-4F55-A4AC-5D7C832A121D}"/>
    <cellStyle name="Followed Hyperlink 26" xfId="31992" hidden="1" xr:uid="{CB95E645-DB8B-41FF-8B9E-ADAF2DBD5B4B}"/>
    <cellStyle name="Followed Hyperlink 26" xfId="32029" hidden="1" xr:uid="{E8252505-D535-4124-8699-A8417B4F1400}"/>
    <cellStyle name="Followed Hyperlink 26" xfId="32089" hidden="1" xr:uid="{0523235E-1AFF-4803-AA38-0C2D2A48AFBB}"/>
    <cellStyle name="Followed Hyperlink 26" xfId="32144" hidden="1" xr:uid="{3D300BC2-F96A-46A5-A6AF-66B989673BE1}"/>
    <cellStyle name="Followed Hyperlink 26" xfId="32204" hidden="1" xr:uid="{12454D9E-75DC-443C-91A2-9C58F9B6F611}"/>
    <cellStyle name="Followed Hyperlink 26" xfId="32011" hidden="1" xr:uid="{732410D7-733E-4E3E-A040-44AFF6171B35}"/>
    <cellStyle name="Followed Hyperlink 26" xfId="32257" hidden="1" xr:uid="{27C5EDAA-75E6-4F11-960B-09AE2D98DEC0}"/>
    <cellStyle name="Followed Hyperlink 26" xfId="32320" hidden="1" xr:uid="{A72A67BE-37EA-4A9B-A8A4-B60BF09637EB}"/>
    <cellStyle name="Followed Hyperlink 26" xfId="32380" hidden="1" xr:uid="{5C4FF1E0-B168-4FEE-AA5E-99EEFBFF6DBD}"/>
    <cellStyle name="Followed Hyperlink 26" xfId="31623" hidden="1" xr:uid="{E3E50943-1168-48DD-A4F2-66E65B0121C3}"/>
    <cellStyle name="Followed Hyperlink 26" xfId="32425" hidden="1" xr:uid="{AC4842E7-1A00-420B-A76F-3EB7A483ED37}"/>
    <cellStyle name="Followed Hyperlink 26" xfId="32484" hidden="1" xr:uid="{8C26FB8B-D94D-4CCA-AC0A-4C1FFAD33F24}"/>
    <cellStyle name="Followed Hyperlink 26" xfId="32544" hidden="1" xr:uid="{E6A03C0F-24F9-4B24-B568-45EF011987D7}"/>
    <cellStyle name="Followed Hyperlink 26" xfId="31619" hidden="1" xr:uid="{B8FC317D-2565-4566-9C16-177C1627F00D}"/>
    <cellStyle name="Followed Hyperlink 26" xfId="32586" hidden="1" xr:uid="{35AE26AB-FE26-4329-8EB7-B9980DA14DA7}"/>
    <cellStyle name="Followed Hyperlink 26" xfId="31585" hidden="1" xr:uid="{50F1C90D-A8F2-4CB4-BF13-3A4D317250F1}"/>
    <cellStyle name="Followed Hyperlink 26" xfId="31712" hidden="1" xr:uid="{F7909873-38C7-42DE-BB47-B747A87A7DDB}"/>
    <cellStyle name="Followed Hyperlink 26" xfId="31308" hidden="1" xr:uid="{7DC8F81B-3692-4A3C-8060-BAC94ADE1171}"/>
    <cellStyle name="Followed Hyperlink 26" xfId="31753" hidden="1" xr:uid="{D1A74038-FFC6-4275-96E9-7AE7F259E0DF}"/>
    <cellStyle name="Followed Hyperlink 26" xfId="31790" hidden="1" xr:uid="{35C0F502-B277-40EE-84D1-7C185B3FBC6D}"/>
    <cellStyle name="Followed Hyperlink 26" xfId="31850" hidden="1" xr:uid="{1C7F91EF-20C6-4CC1-9373-A071A37B25DC}"/>
    <cellStyle name="Followed Hyperlink 26" xfId="31907" hidden="1" xr:uid="{EC0944B8-5A00-42B8-BFA7-C467CF61AE3F}"/>
    <cellStyle name="Followed Hyperlink 26" xfId="31417" hidden="1" xr:uid="{F7763E11-31E9-473E-B594-60C65502B31A}"/>
    <cellStyle name="Followed Hyperlink 26" xfId="31484" hidden="1" xr:uid="{40C10DCA-E483-4FF1-9829-686F542447A0}"/>
    <cellStyle name="Followed Hyperlink 26" xfId="31544" hidden="1" xr:uid="{369CDFC6-ED50-4365-8E6A-F6156A26B885}"/>
    <cellStyle name="Followed Hyperlink 26" xfId="31093" hidden="1" xr:uid="{4BD905C5-998F-49A8-9620-4C39041BEDB2}"/>
    <cellStyle name="Followed Hyperlink 26" xfId="31375" hidden="1" xr:uid="{775E336A-79A1-4D10-81DF-4290F6F39D61}"/>
    <cellStyle name="Followed Hyperlink 26" xfId="31181" hidden="1" xr:uid="{801A23BA-5987-483D-A0D8-A42DDB64F35B}"/>
    <cellStyle name="Followed Hyperlink 26" xfId="31315" hidden="1" xr:uid="{D140264B-1181-4663-8D41-A02FA71D132E}"/>
    <cellStyle name="Followed Hyperlink 26" xfId="31436" hidden="1" xr:uid="{CA4F0391-2E59-4F7E-A553-66060AA1DD04}"/>
    <cellStyle name="Followed Hyperlink 26" xfId="30113" hidden="1" xr:uid="{1676C5EB-8AA5-4721-838E-DB207D2A10A8}"/>
    <cellStyle name="Followed Hyperlink 26" xfId="29640" hidden="1" xr:uid="{0FBBE732-7841-4901-B39C-BB85A85557B3}"/>
    <cellStyle name="Followed Hyperlink 26" xfId="29886" hidden="1" xr:uid="{ACF8A0D5-C588-4515-B256-40BA19D6ABB1}"/>
    <cellStyle name="Followed Hyperlink 26" xfId="28944" hidden="1" xr:uid="{9A0DF83C-B6A1-449C-B9D3-53B010543F10}"/>
    <cellStyle name="Followed Hyperlink 26" xfId="29004" hidden="1" xr:uid="{93E7DDC1-707E-44EB-BC9A-DDCDBFFB3542}"/>
    <cellStyle name="Followed Hyperlink 26" xfId="28810" hidden="1" xr:uid="{C6607FDE-50F9-4A1A-BC1A-5B1B2E12AAB6}"/>
    <cellStyle name="Followed Hyperlink 26" xfId="29046" hidden="1" xr:uid="{4B887C69-9BE8-4459-B2D7-200183B17168}"/>
    <cellStyle name="Followed Hyperlink 26" xfId="29113" hidden="1" xr:uid="{38E4B2BE-AA8E-4895-8223-84A1A9D8321C}"/>
    <cellStyle name="Followed Hyperlink 26" xfId="29173" hidden="1" xr:uid="{A60E127C-6099-4DD9-B613-DFF462C94374}"/>
    <cellStyle name="Followed Hyperlink 26" xfId="29214" hidden="1" xr:uid="{4114BFD7-F75B-4D94-ACE0-C35E38A8F145}"/>
    <cellStyle name="Followed Hyperlink 26" xfId="28643" hidden="1" xr:uid="{CC30CB8B-3C77-4594-BB92-8070D740C05A}"/>
    <cellStyle name="Followed Hyperlink 26" xfId="28703" hidden="1" xr:uid="{2A47A9F0-EB4C-4FB5-96A5-CDA2E29A4D16}"/>
    <cellStyle name="Followed Hyperlink 26" xfId="28818" hidden="1" xr:uid="{D9DCC1A4-7E7C-4B5D-8A88-CEE5F7ACCEBD}"/>
    <cellStyle name="Followed Hyperlink 26" xfId="28878" hidden="1" xr:uid="{9E9B2639-8696-482C-9EE6-4C3ED301CAF4}"/>
    <cellStyle name="Followed Hyperlink 26" xfId="25797" hidden="1" xr:uid="{3DE2EF12-B786-4526-A9A9-430A1D1A31AC}"/>
    <cellStyle name="Followed Hyperlink 26" xfId="28619" hidden="1" xr:uid="{09DA7D2A-064D-446B-B96F-E3557B2CB3AE}"/>
    <cellStyle name="Followed Hyperlink 26" xfId="28486" hidden="1" xr:uid="{FADE426B-D160-4741-88EC-859A16D54AD9}"/>
    <cellStyle name="Followed Hyperlink 26" xfId="28722" hidden="1" xr:uid="{0AD5DF2B-6E28-467D-ADEE-4EC3F4F3E2D4}"/>
    <cellStyle name="Followed Hyperlink 26" xfId="30609" hidden="1" xr:uid="{49E625AD-1A13-4348-AB53-87A74FB5229A}"/>
    <cellStyle name="Followed Hyperlink 26" xfId="32610" hidden="1" xr:uid="{CD60312C-AADF-4AB6-A513-2D2C294FE43C}"/>
    <cellStyle name="Followed Hyperlink 26" xfId="32670" hidden="1" xr:uid="{215B94E7-D0ED-43F0-8B90-0B518B96DB49}"/>
    <cellStyle name="Followed Hyperlink 26" xfId="32313" hidden="1" xr:uid="{073A5D9C-FB04-4AD2-B6A1-4386EFC68FF1}"/>
    <cellStyle name="Followed Hyperlink 26" xfId="32712" hidden="1" xr:uid="{3A462FA4-8555-4D73-9A1B-8E4468A42050}"/>
    <cellStyle name="Followed Hyperlink 26" xfId="32736" hidden="1" xr:uid="{76DCF120-A899-4960-9D18-CE1988CF204B}"/>
    <cellStyle name="Followed Hyperlink 26" xfId="32796" hidden="1" xr:uid="{7467A162-313C-4FE5-80B4-3880F1F0DEA3}"/>
    <cellStyle name="Followed Hyperlink 26" xfId="32477" hidden="1" xr:uid="{2947984E-7BFA-4810-AC76-EE9085D53E36}"/>
    <cellStyle name="Followed Hyperlink 26" xfId="32838" hidden="1" xr:uid="{80EFC3F6-5555-4AA8-8A9F-5E7CDD99B8E9}"/>
    <cellStyle name="Followed Hyperlink 26" xfId="32922" hidden="1" xr:uid="{314A2AEF-695D-4D63-B18B-7CD269E46A87}"/>
    <cellStyle name="Followed Hyperlink 26" xfId="32988" hidden="1" xr:uid="{2BE943D9-9F24-4A51-BEDE-CF50A530D619}"/>
    <cellStyle name="Followed Hyperlink 26" xfId="33048" hidden="1" xr:uid="{36F9A643-CFEF-4DE5-AFF8-C3BBB7E4C8BF}"/>
    <cellStyle name="Followed Hyperlink 26" xfId="33072" hidden="1" xr:uid="{677CEF91-4AB2-4FD4-9310-E7CCDB3573EC}"/>
    <cellStyle name="Followed Hyperlink 26" xfId="33132" hidden="1" xr:uid="{2250E294-6ACA-49CC-8934-C39A44DFB3FB}"/>
    <cellStyle name="Followed Hyperlink 26" xfId="32980" hidden="1" xr:uid="{19ADE0DC-0AD0-4678-8E0E-79960E1F1F1E}"/>
    <cellStyle name="Followed Hyperlink 26" xfId="31189" hidden="1" xr:uid="{7B4EF926-4397-4296-887D-700E402CFB97}"/>
    <cellStyle name="Followed Hyperlink 26" xfId="31249" hidden="1" xr:uid="{328F0EE2-BFDA-4DB5-8703-03DCE3F84C6C}"/>
    <cellStyle name="Followed Hyperlink 26" xfId="29281" hidden="1" xr:uid="{E325DBC3-46DF-417F-BCFD-137CD35302A0}"/>
    <cellStyle name="Followed Hyperlink 26" xfId="29341" hidden="1" xr:uid="{8F90E22F-172D-40FC-B304-6C7D34180336}"/>
    <cellStyle name="Followed Hyperlink 26" xfId="28937" hidden="1" xr:uid="{2917F104-E63F-49D1-9DC9-8CB3ADBEC9FC}"/>
    <cellStyle name="Followed Hyperlink 26" xfId="29382" hidden="1" xr:uid="{32439FC0-3E89-406F-82CF-700CF9968469}"/>
    <cellStyle name="Followed Hyperlink 26" xfId="29419" hidden="1" xr:uid="{9E2FE1F9-28AF-4F5F-8381-D3F5FCB176DB}"/>
    <cellStyle name="Followed Hyperlink 26" xfId="29479" hidden="1" xr:uid="{20D9DCB5-74AF-4692-B93C-50979D2F881B}"/>
    <cellStyle name="Followed Hyperlink 26" xfId="29065" hidden="1" xr:uid="{3B7A09A5-AD31-4CDC-A930-A454DA82549E}"/>
    <cellStyle name="Followed Hyperlink 26" xfId="29536" hidden="1" xr:uid="{01CDE717-EB66-428E-A70B-C868A6D25991}"/>
    <cellStyle name="Followed Hyperlink 26" xfId="29561" hidden="1" xr:uid="{55F5D5F9-F91D-476B-A6BC-8C2D71778CD4}"/>
    <cellStyle name="Followed Hyperlink 26" xfId="29621" hidden="1" xr:uid="{B0063738-C36E-45CC-9CF6-0C2A4E523F3C}"/>
    <cellStyle name="Followed Hyperlink 26" xfId="29658" hidden="1" xr:uid="{2F023B85-FEBC-42E6-9FC5-FAB4154D21B3}"/>
    <cellStyle name="Followed Hyperlink 26" xfId="29718" hidden="1" xr:uid="{CB4FB62E-DD1C-4434-B487-0F53928FA0E6}"/>
    <cellStyle name="Followed Hyperlink 26" xfId="29773" hidden="1" xr:uid="{FB2FF8C7-1C97-495B-963E-F8A2B8F4D8C9}"/>
    <cellStyle name="Followed Hyperlink 26" xfId="29833" hidden="1" xr:uid="{8824BB2E-DDF4-4536-9C6D-2824DFE3A9AD}"/>
    <cellStyle name="Followed Hyperlink 26" xfId="30761" hidden="1" xr:uid="{1E0F3115-8CCB-4B77-83F7-6880F164846A}"/>
    <cellStyle name="Followed Hyperlink 26" xfId="30803" hidden="1" xr:uid="{E470F475-E311-41B0-AE79-0B0D073ADC4F}"/>
    <cellStyle name="Followed Hyperlink 26" xfId="30827" hidden="1" xr:uid="{71924CFD-4C49-4F3E-A7EE-EE4A07E9089C}"/>
    <cellStyle name="Followed Hyperlink 26" xfId="30887" hidden="1" xr:uid="{B0CABDAF-F256-4078-BB30-74CB13ACB284}"/>
    <cellStyle name="Followed Hyperlink 26" xfId="30930" hidden="1" xr:uid="{861BBA0F-04FC-465E-8B1A-F0EB0EDED87E}"/>
    <cellStyle name="Followed Hyperlink 26" xfId="30990" hidden="1" xr:uid="{B521A7F4-6C56-4ECA-B35A-53340B8A7158}"/>
    <cellStyle name="Followed Hyperlink 26" xfId="31014" hidden="1" xr:uid="{0B9456A7-1DB0-4F1B-BD1D-494255020423}"/>
    <cellStyle name="Followed Hyperlink 26" xfId="31074" hidden="1" xr:uid="{1C0ACEEA-CE14-4AC5-AF39-BCD6AF243DF0}"/>
    <cellStyle name="Followed Hyperlink 26" xfId="30551" hidden="1" xr:uid="{13F49D0E-2369-4DCB-8715-2E77F073DAB2}"/>
    <cellStyle name="Followed Hyperlink 26" xfId="30617" hidden="1" xr:uid="{83B7B08B-7C67-46BA-83B9-FEED151BD021}"/>
    <cellStyle name="Followed Hyperlink 26" xfId="30677" hidden="1" xr:uid="{7FEE0D94-2B79-4FEE-B70B-E53D7EE5663E}"/>
    <cellStyle name="Followed Hyperlink 26" xfId="30701" hidden="1" xr:uid="{6D6B2926-EA50-4A4A-8314-580BE495A172}"/>
    <cellStyle name="Followed Hyperlink 26" xfId="30467" hidden="1" xr:uid="{9364011A-977F-47C6-A535-1CDC23E6AD2E}"/>
    <cellStyle name="Followed Hyperlink 26" xfId="30491" hidden="1" xr:uid="{F6E082D1-1CE5-478F-AE1F-506D96A69F70}"/>
    <cellStyle name="Followed Hyperlink 26" xfId="30106" hidden="1" xr:uid="{BA55D726-8998-4D2F-B332-5283115B876B}"/>
    <cellStyle name="Followed Hyperlink 26" xfId="33258" hidden="1" xr:uid="{96DFD873-E2BF-442A-875D-A5455608E049}"/>
    <cellStyle name="Followed Hyperlink 26" xfId="37832" hidden="1" xr:uid="{D85900F5-798D-47A5-9302-290A566B698F}"/>
    <cellStyle name="Followed Hyperlink 26" xfId="37505" hidden="1" xr:uid="{D439B898-B26B-4F29-A6C0-FCF216821AD6}"/>
    <cellStyle name="Followed Hyperlink 26" xfId="36305" hidden="1" xr:uid="{FD549564-4260-4F68-A705-E44F375CEAE3}"/>
    <cellStyle name="Followed Hyperlink 26" xfId="34640" hidden="1" xr:uid="{7FA8EEF1-B144-4894-BAFA-5E5A96F37352}"/>
    <cellStyle name="Followed Hyperlink 26" xfId="34700" hidden="1" xr:uid="{4BB4F511-4A54-49DB-9897-338E5006B20F}"/>
    <cellStyle name="Followed Hyperlink 26" xfId="33944" hidden="1" xr:uid="{3CAFBD18-B2BB-419F-9BAC-89F4F31F2CE1}"/>
    <cellStyle name="Followed Hyperlink 26" xfId="34745" hidden="1" xr:uid="{7AF93A88-CDD1-41EA-AF41-A4665A0E2AFA}"/>
    <cellStyle name="Followed Hyperlink 26" xfId="34863" hidden="1" xr:uid="{62F95726-E3F4-4DF8-945A-D76253FB99DE}"/>
    <cellStyle name="Followed Hyperlink 26" xfId="33940" hidden="1" xr:uid="{EDE4A6D4-BB1D-474F-9D1D-D49F531433D6}"/>
    <cellStyle name="Followed Hyperlink 26" xfId="34905" hidden="1" xr:uid="{E228FEBB-375C-445E-BEA6-4BFED6B496E1}"/>
    <cellStyle name="Followed Hyperlink 26" xfId="34929" hidden="1" xr:uid="{ED032DE5-6012-4D40-B0E1-866EE1FF320C}"/>
    <cellStyle name="Followed Hyperlink 26" xfId="34989" hidden="1" xr:uid="{D159FA56-62E5-4A98-AE0B-F61D61AA8D29}"/>
    <cellStyle name="Followed Hyperlink 26" xfId="34633" hidden="1" xr:uid="{862C68F3-F1B5-4B1F-ACB6-67FC2FE3AD64}"/>
    <cellStyle name="Followed Hyperlink 26" xfId="35031" hidden="1" xr:uid="{75020D98-21E9-4BAB-BA68-32D1A3FBFC4F}"/>
    <cellStyle name="Followed Hyperlink 26" xfId="35054" hidden="1" xr:uid="{4A2FCDBC-CE6F-4C5B-911F-070E762DC303}"/>
    <cellStyle name="Followed Hyperlink 26" xfId="35112" hidden="1" xr:uid="{63455BE8-4CA3-40A7-BDC0-ACB10938F80D}"/>
    <cellStyle name="Followed Hyperlink 26" xfId="36583" hidden="1" xr:uid="{3650CF4E-6499-4912-A903-402E5C02ADBA}"/>
    <cellStyle name="Followed Hyperlink 26" xfId="36643" hidden="1" xr:uid="{05B46996-CA40-46AD-B75F-E8F13A548DEC}"/>
    <cellStyle name="Followed Hyperlink 26" xfId="36680" hidden="1" xr:uid="{E34E83D4-F10B-492F-9128-0A42011C85C6}"/>
    <cellStyle name="Followed Hyperlink 26" xfId="36740" hidden="1" xr:uid="{7F88249D-6E81-4126-BB03-ED7A8D9B8B83}"/>
    <cellStyle name="Followed Hyperlink 26" xfId="36795" hidden="1" xr:uid="{DFB00F5E-640A-4209-9C20-90D1B3CB25C5}"/>
    <cellStyle name="Followed Hyperlink 26" xfId="36854" hidden="1" xr:uid="{2887D7B9-6298-4937-83C0-3AC04DCE4A66}"/>
    <cellStyle name="Followed Hyperlink 26" xfId="36662" hidden="1" xr:uid="{A5A76F2C-0EFF-43D0-888B-E71193A459D0}"/>
    <cellStyle name="Followed Hyperlink 26" xfId="36905" hidden="1" xr:uid="{F2399740-23A7-48DA-8039-6A55411E30FA}"/>
    <cellStyle name="Followed Hyperlink 26" xfId="36967" hidden="1" xr:uid="{CFBAD388-AAFF-4D89-B74A-7C6D36598CB4}"/>
    <cellStyle name="Followed Hyperlink 26" xfId="37027" hidden="1" xr:uid="{A5434CEB-8AF6-40C2-A338-18C8DC292745}"/>
    <cellStyle name="Followed Hyperlink 26" xfId="36276" hidden="1" xr:uid="{118BC4B8-6A8C-4AD7-9630-03A1510EED47}"/>
    <cellStyle name="Followed Hyperlink 26" xfId="37071" hidden="1" xr:uid="{F2B5878E-425D-44D2-B946-F03787994183}"/>
    <cellStyle name="Followed Hyperlink 26" xfId="37130" hidden="1" xr:uid="{5D600100-031F-4D22-BF83-EC3582A5B7BA}"/>
    <cellStyle name="Followed Hyperlink 26" xfId="37190" hidden="1" xr:uid="{EB14D175-7390-4E84-BAB4-5765C5B8C288}"/>
    <cellStyle name="Followed Hyperlink 26" xfId="36272" hidden="1" xr:uid="{00EB7267-0B5A-4263-BA6C-C57253DFD42C}"/>
    <cellStyle name="Followed Hyperlink 26" xfId="37232" hidden="1" xr:uid="{89B4C822-3584-40FE-8AB6-5004F549E669}"/>
    <cellStyle name="Followed Hyperlink 26" xfId="36238" hidden="1" xr:uid="{EBEA58DC-8232-4F71-B595-E45C0F51770C}"/>
    <cellStyle name="Followed Hyperlink 26" xfId="36364" hidden="1" xr:uid="{4AFFFFEE-ECF6-4B4A-BD92-908BAAB487D3}"/>
    <cellStyle name="Followed Hyperlink 26" xfId="35963" hidden="1" xr:uid="{85EBE3E8-7322-4D0F-BEBC-1184F2DFA99F}"/>
    <cellStyle name="Followed Hyperlink 26" xfId="36404" hidden="1" xr:uid="{4B54CA91-619C-466E-A8D5-8910D7142410}"/>
    <cellStyle name="Followed Hyperlink 26" xfId="36441" hidden="1" xr:uid="{5200BF78-A390-420A-BB52-E388EA3EB0AE}"/>
    <cellStyle name="Followed Hyperlink 26" xfId="36501" hidden="1" xr:uid="{FEDDDC85-6F0B-4570-B155-7AD6A8B9A481}"/>
    <cellStyle name="Followed Hyperlink 26" xfId="36558" hidden="1" xr:uid="{217DB35F-759A-4D84-86A4-BC458D513618}"/>
    <cellStyle name="Followed Hyperlink 26" xfId="36071" hidden="1" xr:uid="{56BA42D2-6DF6-4220-9E57-E2296B4263D9}"/>
    <cellStyle name="Followed Hyperlink 26" xfId="36137" hidden="1" xr:uid="{25431885-7762-4BB4-A796-7B4D88DCC24F}"/>
    <cellStyle name="Followed Hyperlink 26" xfId="36197" hidden="1" xr:uid="{80C8EAEB-5F84-43A1-85D0-FCB0A7D64DFF}"/>
    <cellStyle name="Followed Hyperlink 26" xfId="35750" hidden="1" xr:uid="{ABE544C4-B728-4689-8B93-F60BEBA044EE}"/>
    <cellStyle name="Followed Hyperlink 26" xfId="36029" hidden="1" xr:uid="{4248D622-23EF-4E00-BF53-834FC1FED76D}"/>
    <cellStyle name="Followed Hyperlink 26" xfId="35838" hidden="1" xr:uid="{914DB110-FD59-48CD-9D23-B59532EA6A40}"/>
    <cellStyle name="Followed Hyperlink 26" xfId="35970" hidden="1" xr:uid="{54E2C0DC-323F-46D9-ABF6-C0DC4E7E68AB}"/>
    <cellStyle name="Followed Hyperlink 26" xfId="36090" hidden="1" xr:uid="{0B562E9D-C423-4FD4-9B3E-A1EC8A905405}"/>
    <cellStyle name="Followed Hyperlink 26" xfId="34804" hidden="1" xr:uid="{5689055D-D413-4C31-B215-ABF50DD599EB}"/>
    <cellStyle name="Followed Hyperlink 26" xfId="34331" hidden="1" xr:uid="{76F242D8-4B3A-4CBA-BDD1-FE6487EAB35D}"/>
    <cellStyle name="Followed Hyperlink 26" xfId="34577" hidden="1" xr:uid="{C23D43C1-54DE-4434-BBF1-E608A8786046}"/>
    <cellStyle name="Followed Hyperlink 26" xfId="33636" hidden="1" xr:uid="{BFD25740-B82B-41E0-B739-B82D681D03E5}"/>
    <cellStyle name="Followed Hyperlink 26" xfId="33696" hidden="1" xr:uid="{035A7E91-0071-493C-81DE-201BC3B4A4CA}"/>
    <cellStyle name="Followed Hyperlink 26" xfId="33502" hidden="1" xr:uid="{94105BC0-0603-46E2-B7A1-80F7245A59A8}"/>
    <cellStyle name="Followed Hyperlink 26" xfId="33738" hidden="1" xr:uid="{3E4C66A0-0E25-4A69-AE97-23B98372533C}"/>
    <cellStyle name="Followed Hyperlink 26" xfId="33805" hidden="1" xr:uid="{136D68C9-DC73-43BB-95E5-2710369D616A}"/>
    <cellStyle name="Followed Hyperlink 26" xfId="33865" hidden="1" xr:uid="{AF5A2E3A-D69D-425D-9580-508B94798FAF}"/>
    <cellStyle name="Followed Hyperlink 26" xfId="33906" hidden="1" xr:uid="{A0A23AB8-912E-4E9E-86B1-DE010E60CA62}"/>
    <cellStyle name="Followed Hyperlink 26" xfId="33335" hidden="1" xr:uid="{AAEE7E06-20F9-439D-9DA5-76D2A641F9CC}"/>
    <cellStyle name="Followed Hyperlink 26" xfId="33395" hidden="1" xr:uid="{1603242F-FCD5-4C2E-99BD-A9F86A6DF881}"/>
    <cellStyle name="Followed Hyperlink 26" xfId="33510" hidden="1" xr:uid="{8F3FB55D-ED14-4F5D-B08D-FF446D022983}"/>
    <cellStyle name="Followed Hyperlink 26" xfId="33570" hidden="1" xr:uid="{A87B19C1-58E9-451B-96C1-AFB9C4282EC1}"/>
    <cellStyle name="Followed Hyperlink 26" xfId="23757" hidden="1" xr:uid="{CCC4DBA4-B70F-4AB4-B0DF-AEF543965DB6}"/>
    <cellStyle name="Followed Hyperlink 26" xfId="33311" hidden="1" xr:uid="{5649FAEA-7AFE-4649-96D9-BF9A207BD7D0}"/>
    <cellStyle name="Followed Hyperlink 26" xfId="33284" hidden="1" xr:uid="{CC08AAD4-C4A3-49F4-8508-0C7DB3FA3B32}"/>
    <cellStyle name="Followed Hyperlink 26" xfId="33414" hidden="1" xr:uid="{1E1A46C0-CC7E-4EF5-BD74-21FB18B7BE29}"/>
    <cellStyle name="Followed Hyperlink 26" xfId="35295" hidden="1" xr:uid="{E95031A4-8E34-4E88-B15B-608C22DB3DCE}"/>
    <cellStyle name="Followed Hyperlink 26" xfId="37256" hidden="1" xr:uid="{92B032A1-A3D6-4E50-88E3-6DAD3916686E}"/>
    <cellStyle name="Followed Hyperlink 26" xfId="37316" hidden="1" xr:uid="{14D4985D-26FC-44D4-B8CF-568CFB773FF2}"/>
    <cellStyle name="Followed Hyperlink 26" xfId="36960" hidden="1" xr:uid="{3D82C246-F084-4D28-B088-8755EA63CB9D}"/>
    <cellStyle name="Followed Hyperlink 26" xfId="37357" hidden="1" xr:uid="{2A131883-C3AB-4814-A80B-A11D029D0705}"/>
    <cellStyle name="Followed Hyperlink 26" xfId="37381" hidden="1" xr:uid="{79ECE762-362F-4435-A375-417CD15C8B99}"/>
    <cellStyle name="Followed Hyperlink 26" xfId="37441" hidden="1" xr:uid="{9CCDCDFE-D184-434F-8DF3-102B9E4AD89B}"/>
    <cellStyle name="Followed Hyperlink 26" xfId="37123" hidden="1" xr:uid="{353746F5-4DF0-4DD0-9D73-92457CB34BD0}"/>
    <cellStyle name="Followed Hyperlink 26" xfId="37482" hidden="1" xr:uid="{AA458FBC-AF83-4EF7-A0E7-78CD77CF61E6}"/>
    <cellStyle name="Followed Hyperlink 26" xfId="37564" hidden="1" xr:uid="{26A35CF3-4C5D-465C-BBFE-065B32BD1ECB}"/>
    <cellStyle name="Followed Hyperlink 26" xfId="37629" hidden="1" xr:uid="{6CC6E80F-1F4F-4FDB-B70B-8F3EEF4D3A89}"/>
    <cellStyle name="Followed Hyperlink 26" xfId="37688" hidden="1" xr:uid="{149BF1CA-CF5E-4467-AFFE-213C30DCB615}"/>
    <cellStyle name="Followed Hyperlink 26" xfId="37710" hidden="1" xr:uid="{BFC2D710-5217-45A7-8A91-3CD87A60FD1B}"/>
    <cellStyle name="Followed Hyperlink 26" xfId="37770" hidden="1" xr:uid="{FC85CBFB-51C2-4158-9597-3D1A6F8B353D}"/>
    <cellStyle name="Followed Hyperlink 26" xfId="37621" hidden="1" xr:uid="{B2BA3DBA-1564-482F-A8CE-0C68B9ACA65C}"/>
    <cellStyle name="Followed Hyperlink 26" xfId="35846" hidden="1" xr:uid="{FD65945B-073B-4E56-B78E-92FE12529C4F}"/>
    <cellStyle name="Followed Hyperlink 26" xfId="35905" hidden="1" xr:uid="{EB3D3198-6CB6-4ABF-AE01-7A1AE810A60B}"/>
    <cellStyle name="Followed Hyperlink 26" xfId="33973" hidden="1" xr:uid="{9257D51D-CF2D-4BFF-8E52-111A9ADBD729}"/>
    <cellStyle name="Followed Hyperlink 26" xfId="34033" hidden="1" xr:uid="{7D01DF6D-5E77-4A1B-9FE7-9CE2D526DDFE}"/>
    <cellStyle name="Followed Hyperlink 26" xfId="33629" hidden="1" xr:uid="{7E84914F-A2F9-4C8D-B0E0-2D284FD485F1}"/>
    <cellStyle name="Followed Hyperlink 26" xfId="34073" hidden="1" xr:uid="{9D6C84CF-9D56-4B79-B0B4-2A6C2EB41B56}"/>
    <cellStyle name="Followed Hyperlink 26" xfId="34110" hidden="1" xr:uid="{1139F478-79B6-4180-896F-8F639D6AD342}"/>
    <cellStyle name="Followed Hyperlink 26" xfId="34170" hidden="1" xr:uid="{D2A348B5-626F-48E9-B8D8-A5FB0197E1F7}"/>
    <cellStyle name="Followed Hyperlink 26" xfId="33757" hidden="1" xr:uid="{794C93F5-6F1E-4CCD-A7F8-468B1B1520C1}"/>
    <cellStyle name="Followed Hyperlink 26" xfId="34227" hidden="1" xr:uid="{E4CBB67F-42E2-487C-B35A-E632BFBF2EEB}"/>
    <cellStyle name="Followed Hyperlink 26" xfId="34252" hidden="1" xr:uid="{FD9D7976-D59E-4160-AD2E-9657875E3684}"/>
    <cellStyle name="Followed Hyperlink 26" xfId="34312" hidden="1" xr:uid="{AA8F9D31-DDC2-4E72-91D0-B1141E026469}"/>
    <cellStyle name="Followed Hyperlink 26" xfId="34349" hidden="1" xr:uid="{160EF23B-7952-4054-B774-FABDC0A02BE9}"/>
    <cellStyle name="Followed Hyperlink 26" xfId="34409" hidden="1" xr:uid="{73A95620-9644-446D-B1FB-EA1C53636E58}"/>
    <cellStyle name="Followed Hyperlink 26" xfId="34464" hidden="1" xr:uid="{EE4261B7-77C7-4F29-8E45-82296D1B1EEA}"/>
    <cellStyle name="Followed Hyperlink 26" xfId="34524" hidden="1" xr:uid="{17733FD2-A46E-48F0-B49D-764EDF028A44}"/>
    <cellStyle name="Followed Hyperlink 26" xfId="35442" hidden="1" xr:uid="{7ADBAAFF-CBD8-4988-8BB4-31D035E0102B}"/>
    <cellStyle name="Followed Hyperlink 26" xfId="35484" hidden="1" xr:uid="{4787BD46-2FFD-4A44-BA5A-277638946377}"/>
    <cellStyle name="Followed Hyperlink 26" xfId="35508" hidden="1" xr:uid="{65C3F88A-0852-4622-9F9C-7937A308E664}"/>
    <cellStyle name="Followed Hyperlink 26" xfId="35566" hidden="1" xr:uid="{81619046-1459-4358-8240-81858AD75137}"/>
    <cellStyle name="Followed Hyperlink 26" xfId="35590" hidden="1" xr:uid="{707869CB-8719-464E-A4F1-F1CD8CD63168}"/>
    <cellStyle name="Followed Hyperlink 26" xfId="35650" hidden="1" xr:uid="{A4383CCD-683F-462B-B985-AE7F82B31DB5}"/>
    <cellStyle name="Followed Hyperlink 26" xfId="35673" hidden="1" xr:uid="{4493DC06-E565-4152-836C-7CA3D3131DAD}"/>
    <cellStyle name="Followed Hyperlink 26" xfId="35731" hidden="1" xr:uid="{DBD0A18F-9E7C-4A37-AB06-0663A9123F55}"/>
    <cellStyle name="Followed Hyperlink 26" xfId="35237" hidden="1" xr:uid="{10AA480D-183D-4A1C-8568-E04F805553CC}"/>
    <cellStyle name="Followed Hyperlink 26" xfId="35303" hidden="1" xr:uid="{E32A0B7D-6B24-4E56-895C-84D0C1266FDD}"/>
    <cellStyle name="Followed Hyperlink 26" xfId="35362" hidden="1" xr:uid="{E01C1955-3775-4195-9564-FA84AB4890CB}"/>
    <cellStyle name="Followed Hyperlink 26" xfId="35385" hidden="1" xr:uid="{711AD786-B734-4A28-8F77-F7A1F13D8F34}"/>
    <cellStyle name="Followed Hyperlink 26" xfId="35154" hidden="1" xr:uid="{E0AF171F-58DA-4291-AB4D-A50C7408A6A2}"/>
    <cellStyle name="Followed Hyperlink 26" xfId="35178" hidden="1" xr:uid="{2CE1A5D4-C7A8-47D0-AAC1-79D7BE499067}"/>
    <cellStyle name="Followed Hyperlink 26" xfId="34797" hidden="1" xr:uid="{B435F453-2F43-4B0A-AFBA-83048840ED0B}"/>
    <cellStyle name="Followed Hyperlink 26" xfId="37889" xr:uid="{B0E515E7-E630-4BB2-A871-A9C93988AFD9}"/>
    <cellStyle name="Followed Hyperlink 27" xfId="1890" hidden="1" xr:uid="{00000000-0005-0000-0000-000032080000}"/>
    <cellStyle name="Followed Hyperlink 27" xfId="1952" hidden="1" xr:uid="{00000000-0005-0000-0000-000033080000}"/>
    <cellStyle name="Followed Hyperlink 27" xfId="1631" hidden="1" xr:uid="{00000000-0005-0000-0000-000034080000}"/>
    <cellStyle name="Followed Hyperlink 27" xfId="1994" hidden="1" xr:uid="{00000000-0005-0000-0000-000035080000}"/>
    <cellStyle name="Followed Hyperlink 27" xfId="2016" hidden="1" xr:uid="{00000000-0005-0000-0000-000036080000}"/>
    <cellStyle name="Followed Hyperlink 27" xfId="2078" hidden="1" xr:uid="{00000000-0005-0000-0000-000037080000}"/>
    <cellStyle name="Followed Hyperlink 27" xfId="2142" hidden="1" xr:uid="{00000000-0005-0000-0000-000038080000}"/>
    <cellStyle name="Followed Hyperlink 27" xfId="2204" hidden="1" xr:uid="{00000000-0005-0000-0000-000039080000}"/>
    <cellStyle name="Followed Hyperlink 27" xfId="2226" hidden="1" xr:uid="{00000000-0005-0000-0000-00003A080000}"/>
    <cellStyle name="Followed Hyperlink 27" xfId="2288" hidden="1" xr:uid="{00000000-0005-0000-0000-00003B080000}"/>
    <cellStyle name="Followed Hyperlink 27" xfId="2136" hidden="1" xr:uid="{00000000-0005-0000-0000-00003C080000}"/>
    <cellStyle name="Followed Hyperlink 27" xfId="2330" hidden="1" xr:uid="{00000000-0005-0000-0000-00003D080000}"/>
    <cellStyle name="Followed Hyperlink 27" xfId="3675" hidden="1" xr:uid="{00000000-0005-0000-0000-00005A080000}"/>
    <cellStyle name="Followed Hyperlink 27" xfId="3737" hidden="1" xr:uid="{00000000-0005-0000-0000-00005B080000}"/>
    <cellStyle name="Followed Hyperlink 27" xfId="3544" hidden="1" xr:uid="{00000000-0005-0000-0000-00005C080000}"/>
    <cellStyle name="Followed Hyperlink 27" xfId="3851" hidden="1" xr:uid="{00000000-0005-0000-0000-00005E080000}"/>
    <cellStyle name="Followed Hyperlink 27" xfId="3913" hidden="1" xr:uid="{00000000-0005-0000-0000-00005F080000}"/>
    <cellStyle name="Followed Hyperlink 27" xfId="3552" hidden="1" xr:uid="{00000000-0005-0000-0000-000060080000}"/>
    <cellStyle name="Followed Hyperlink 27" xfId="3958" hidden="1" xr:uid="{00000000-0005-0000-0000-000061080000}"/>
    <cellStyle name="Followed Hyperlink 27" xfId="4077" hidden="1" xr:uid="{00000000-0005-0000-0000-000063080000}"/>
    <cellStyle name="Followed Hyperlink 27" xfId="3152" hidden="1" xr:uid="{00000000-0005-0000-0000-000064080000}"/>
    <cellStyle name="Followed Hyperlink 27" xfId="4119" hidden="1" xr:uid="{00000000-0005-0000-0000-000065080000}"/>
    <cellStyle name="Followed Hyperlink 27" xfId="4141" hidden="1" xr:uid="{00000000-0005-0000-0000-000066080000}"/>
    <cellStyle name="Followed Hyperlink 27" xfId="4203" hidden="1" xr:uid="{00000000-0005-0000-0000-000067080000}"/>
    <cellStyle name="Followed Hyperlink 27" xfId="3844" hidden="1" xr:uid="{00000000-0005-0000-0000-000068080000}"/>
    <cellStyle name="Followed Hyperlink 27" xfId="4245" hidden="1" xr:uid="{00000000-0005-0000-0000-000069080000}"/>
    <cellStyle name="Followed Hyperlink 27" xfId="4267" hidden="1" xr:uid="{00000000-0005-0000-0000-00006A080000}"/>
    <cellStyle name="Followed Hyperlink 27" xfId="4329" hidden="1" xr:uid="{00000000-0005-0000-0000-00006B080000}"/>
    <cellStyle name="Followed Hyperlink 27" xfId="3321" hidden="1" xr:uid="{00000000-0005-0000-0000-000052080000}"/>
    <cellStyle name="Followed Hyperlink 27" xfId="3383" hidden="1" xr:uid="{00000000-0005-0000-0000-000053080000}"/>
    <cellStyle name="Followed Hyperlink 27" xfId="2994" hidden="1" xr:uid="{00000000-0005-0000-0000-000054080000}"/>
    <cellStyle name="Followed Hyperlink 27" xfId="3440" hidden="1" xr:uid="{00000000-0005-0000-0000-000055080000}"/>
    <cellStyle name="Followed Hyperlink 27" xfId="3463" hidden="1" xr:uid="{00000000-0005-0000-0000-000056080000}"/>
    <cellStyle name="Followed Hyperlink 27" xfId="3525" hidden="1" xr:uid="{00000000-0005-0000-0000-000057080000}"/>
    <cellStyle name="Followed Hyperlink 27" xfId="3560" hidden="1" xr:uid="{00000000-0005-0000-0000-000058080000}"/>
    <cellStyle name="Followed Hyperlink 27" xfId="3622" hidden="1" xr:uid="{00000000-0005-0000-0000-000059080000}"/>
    <cellStyle name="Followed Hyperlink 27" xfId="3183" hidden="1" xr:uid="{00000000-0005-0000-0000-00004E080000}"/>
    <cellStyle name="Followed Hyperlink 27" xfId="3245" hidden="1" xr:uid="{00000000-0005-0000-0000-00004F080000}"/>
    <cellStyle name="Followed Hyperlink 27" xfId="2823" hidden="1" xr:uid="{00000000-0005-0000-0000-000050080000}"/>
    <cellStyle name="Followed Hyperlink 27" xfId="3286" hidden="1" xr:uid="{00000000-0005-0000-0000-000051080000}"/>
    <cellStyle name="Followed Hyperlink 27" xfId="2662" hidden="1" xr:uid="{00000000-0005-0000-0000-00004C080000}"/>
    <cellStyle name="Followed Hyperlink 27" xfId="3118" hidden="1" xr:uid="{00000000-0005-0000-0000-00004D080000}"/>
    <cellStyle name="Followed Hyperlink 27" xfId="3077" hidden="1" xr:uid="{00000000-0005-0000-0000-00004B080000}"/>
    <cellStyle name="Followed Hyperlink 27" xfId="3015" hidden="1" xr:uid="{00000000-0005-0000-0000-00004A080000}"/>
    <cellStyle name="Followed Hyperlink 27" xfId="4015" hidden="1" xr:uid="{00000000-0005-0000-0000-000062080000}"/>
    <cellStyle name="Followed Hyperlink 27" xfId="285" hidden="1" xr:uid="{00000000-0005-0000-0000-000014080000}"/>
    <cellStyle name="Followed Hyperlink 27" xfId="741" hidden="1" xr:uid="{00000000-0005-0000-0000-000015080000}"/>
    <cellStyle name="Followed Hyperlink 27" xfId="806" hidden="1" xr:uid="{00000000-0005-0000-0000-000016080000}"/>
    <cellStyle name="Followed Hyperlink 27" xfId="230" hidden="1" xr:uid="{00000000-0005-0000-0000-00000B080000}"/>
    <cellStyle name="Followed Hyperlink 27" xfId="343" hidden="1" xr:uid="{00000000-0005-0000-0000-00000C080000}"/>
    <cellStyle name="Followed Hyperlink 27" xfId="405" hidden="1" xr:uid="{00000000-0005-0000-0000-00000D080000}"/>
    <cellStyle name="Followed Hyperlink 27" xfId="469" hidden="1" xr:uid="{00000000-0005-0000-0000-00000E080000}"/>
    <cellStyle name="Followed Hyperlink 27" xfId="146" hidden="1" xr:uid="{00000000-0005-0000-0000-000009080000}"/>
    <cellStyle name="Followed Hyperlink 27" xfId="168" hidden="1" xr:uid="{00000000-0005-0000-0000-00000A080000}"/>
    <cellStyle name="Followed Hyperlink 27" xfId="84" hidden="1" xr:uid="{00000000-0005-0000-0000-000008080000}"/>
    <cellStyle name="Followed Hyperlink 27" xfId="62" hidden="1" xr:uid="{00000000-0005-0000-0000-000007080000}"/>
    <cellStyle name="Followed Hyperlink 27" xfId="1086" hidden="1" xr:uid="{00000000-0005-0000-0000-00001E080000}"/>
    <cellStyle name="Followed Hyperlink 27" xfId="4008" hidden="1" xr:uid="{00000000-0005-0000-0000-00006C080000}"/>
    <cellStyle name="Followed Hyperlink 27" xfId="4371" hidden="1" xr:uid="{00000000-0005-0000-0000-00006D080000}"/>
    <cellStyle name="Followed Hyperlink 27" xfId="4393" hidden="1" xr:uid="{00000000-0005-0000-0000-00006E080000}"/>
    <cellStyle name="Followed Hyperlink 27" xfId="4455" hidden="1" xr:uid="{00000000-0005-0000-0000-00006F080000}"/>
    <cellStyle name="Followed Hyperlink 27" xfId="4519" hidden="1" xr:uid="{00000000-0005-0000-0000-000070080000}"/>
    <cellStyle name="Followed Hyperlink 27" xfId="4581" hidden="1" xr:uid="{00000000-0005-0000-0000-000071080000}"/>
    <cellStyle name="Followed Hyperlink 27" xfId="4603" hidden="1" xr:uid="{00000000-0005-0000-0000-000072080000}"/>
    <cellStyle name="Followed Hyperlink 27" xfId="4665" hidden="1" xr:uid="{00000000-0005-0000-0000-000073080000}"/>
    <cellStyle name="Followed Hyperlink 27" xfId="4513" hidden="1" xr:uid="{00000000-0005-0000-0000-000074080000}"/>
    <cellStyle name="Followed Hyperlink 27" xfId="4707" hidden="1" xr:uid="{00000000-0005-0000-0000-000075080000}"/>
    <cellStyle name="Followed Hyperlink 27" xfId="4729" hidden="1" xr:uid="{00000000-0005-0000-0000-000076080000}"/>
    <cellStyle name="Followed Hyperlink 27" xfId="3790" hidden="1" xr:uid="{00000000-0005-0000-0000-00005D080000}"/>
    <cellStyle name="Followed Hyperlink 27" xfId="1175" hidden="1" xr:uid="{00000000-0005-0000-0000-000028080000}"/>
    <cellStyle name="Followed Hyperlink 27" xfId="1581" hidden="1" xr:uid="{00000000-0005-0000-0000-000029080000}"/>
    <cellStyle name="Followed Hyperlink 27" xfId="1638" hidden="1" xr:uid="{00000000-0005-0000-0000-00002A080000}"/>
    <cellStyle name="Followed Hyperlink 27" xfId="1700" hidden="1" xr:uid="{00000000-0005-0000-0000-00002B080000}"/>
    <cellStyle name="Followed Hyperlink 27" xfId="775" hidden="1" xr:uid="{00000000-0005-0000-0000-00002C080000}"/>
    <cellStyle name="Followed Hyperlink 27" xfId="1742" hidden="1" xr:uid="{00000000-0005-0000-0000-00002D080000}"/>
    <cellStyle name="Followed Hyperlink 27" xfId="1764" hidden="1" xr:uid="{00000000-0005-0000-0000-00002E080000}"/>
    <cellStyle name="Followed Hyperlink 27" xfId="1826" hidden="1" xr:uid="{00000000-0005-0000-0000-00002F080000}"/>
    <cellStyle name="Followed Hyperlink 27" xfId="1467" hidden="1" xr:uid="{00000000-0005-0000-0000-000030080000}"/>
    <cellStyle name="Followed Hyperlink 27" xfId="1868" hidden="1" xr:uid="{00000000-0005-0000-0000-000031080000}"/>
    <cellStyle name="Followed Hyperlink 27" xfId="1006" hidden="1" xr:uid="{00000000-0005-0000-0000-00001B080000}"/>
    <cellStyle name="Followed Hyperlink 27" xfId="617" hidden="1" xr:uid="{00000000-0005-0000-0000-00001C080000}"/>
    <cellStyle name="Followed Hyperlink 27" xfId="1063" hidden="1" xr:uid="{00000000-0005-0000-0000-00001D080000}"/>
    <cellStyle name="Followed Hyperlink 27" xfId="1148" hidden="1" xr:uid="{00000000-0005-0000-0000-00001F080000}"/>
    <cellStyle name="Followed Hyperlink 27" xfId="1183" hidden="1" xr:uid="{00000000-0005-0000-0000-000020080000}"/>
    <cellStyle name="Followed Hyperlink 27" xfId="1245" hidden="1" xr:uid="{00000000-0005-0000-0000-000021080000}"/>
    <cellStyle name="Followed Hyperlink 27" xfId="1298" hidden="1" xr:uid="{00000000-0005-0000-0000-000022080000}"/>
    <cellStyle name="Followed Hyperlink 27" xfId="1360" hidden="1" xr:uid="{00000000-0005-0000-0000-000023080000}"/>
    <cellStyle name="Followed Hyperlink 27" xfId="1167" hidden="1" xr:uid="{00000000-0005-0000-0000-000024080000}"/>
    <cellStyle name="Followed Hyperlink 27" xfId="1413" hidden="1" xr:uid="{00000000-0005-0000-0000-000025080000}"/>
    <cellStyle name="Followed Hyperlink 27" xfId="1474" hidden="1" xr:uid="{00000000-0005-0000-0000-000026080000}"/>
    <cellStyle name="Followed Hyperlink 27" xfId="1536" hidden="1" xr:uid="{00000000-0005-0000-0000-000027080000}"/>
    <cellStyle name="Followed Hyperlink 27" xfId="531" hidden="1" xr:uid="{00000000-0005-0000-0000-00000F080000}"/>
    <cellStyle name="Followed Hyperlink 27" xfId="337" hidden="1" xr:uid="{00000000-0005-0000-0000-000010080000}"/>
    <cellStyle name="Followed Hyperlink 27" xfId="573" hidden="1" xr:uid="{00000000-0005-0000-0000-000011080000}"/>
    <cellStyle name="Followed Hyperlink 27" xfId="638" hidden="1" xr:uid="{00000000-0005-0000-0000-000012080000}"/>
    <cellStyle name="Followed Hyperlink 27" xfId="700" hidden="1" xr:uid="{00000000-0005-0000-0000-000013080000}"/>
    <cellStyle name="Followed Hyperlink 27" xfId="2846" hidden="1" xr:uid="{00000000-0005-0000-0000-000046080000}"/>
    <cellStyle name="Followed Hyperlink 27" xfId="2908" hidden="1" xr:uid="{00000000-0005-0000-0000-000047080000}"/>
    <cellStyle name="Followed Hyperlink 27" xfId="2714" hidden="1" xr:uid="{00000000-0005-0000-0000-000048080000}"/>
    <cellStyle name="Followed Hyperlink 27" xfId="2950" hidden="1" xr:uid="{00000000-0005-0000-0000-000049080000}"/>
    <cellStyle name="Followed Hyperlink 27" xfId="868" hidden="1" xr:uid="{00000000-0005-0000-0000-000017080000}"/>
    <cellStyle name="Followed Hyperlink 27" xfId="446" hidden="1" xr:uid="{00000000-0005-0000-0000-000018080000}"/>
    <cellStyle name="Followed Hyperlink 27" xfId="909" hidden="1" xr:uid="{00000000-0005-0000-0000-000019080000}"/>
    <cellStyle name="Followed Hyperlink 27" xfId="944" hidden="1" xr:uid="{00000000-0005-0000-0000-00001A080000}"/>
    <cellStyle name="Followed Hyperlink 27" xfId="2545" hidden="1" xr:uid="{00000000-0005-0000-0000-000042080000}"/>
    <cellStyle name="Followed Hyperlink 27" xfId="2607" hidden="1" xr:uid="{00000000-0005-0000-0000-000043080000}"/>
    <cellStyle name="Followed Hyperlink 27" xfId="2720" hidden="1" xr:uid="{00000000-0005-0000-0000-000044080000}"/>
    <cellStyle name="Followed Hyperlink 27" xfId="2782" hidden="1" xr:uid="{00000000-0005-0000-0000-000045080000}"/>
    <cellStyle name="Followed Hyperlink 27" xfId="2460" hidden="1" xr:uid="{00000000-0005-0000-0000-000040080000}"/>
    <cellStyle name="Followed Hyperlink 27" xfId="2522" hidden="1" xr:uid="{00000000-0005-0000-0000-000041080000}"/>
    <cellStyle name="Followed Hyperlink 27" xfId="2414" hidden="1" xr:uid="{00000000-0005-0000-0000-00003F080000}"/>
    <cellStyle name="Followed Hyperlink 27" xfId="2352" hidden="1" xr:uid="{00000000-0005-0000-0000-00003E080000}"/>
    <cellStyle name="Followed Hyperlink 27" xfId="4791" hidden="1" xr:uid="{00000000-0005-0000-0000-000077080000}"/>
    <cellStyle name="Followed Hyperlink 27" xfId="6775" hidden="1" xr:uid="{7CEFDB6A-4C34-4C0B-9982-5AFC74397338}"/>
    <cellStyle name="Followed Hyperlink 27" xfId="6454" hidden="1" xr:uid="{6D221E15-835A-43A1-ACA4-98A3DF966E4F}"/>
    <cellStyle name="Followed Hyperlink 27" xfId="6817" hidden="1" xr:uid="{1DCD396E-296C-42D5-AC93-5A4EB46CB4F8}"/>
    <cellStyle name="Followed Hyperlink 27" xfId="6839" hidden="1" xr:uid="{104ED280-5701-4F3F-BE52-D9261C392B93}"/>
    <cellStyle name="Followed Hyperlink 27" xfId="6901" hidden="1" xr:uid="{5DE0ABD2-5916-4F18-A08A-AABAFFB2C396}"/>
    <cellStyle name="Followed Hyperlink 27" xfId="6965" hidden="1" xr:uid="{D2706AE5-5784-4966-85B9-F1E9315543C6}"/>
    <cellStyle name="Followed Hyperlink 27" xfId="7027" hidden="1" xr:uid="{332E59A0-DB3F-42AA-BBE3-984BE442B2C4}"/>
    <cellStyle name="Followed Hyperlink 27" xfId="7049" hidden="1" xr:uid="{FF78D3C4-FC9B-4582-B706-752C274C4975}"/>
    <cellStyle name="Followed Hyperlink 27" xfId="7111" hidden="1" xr:uid="{E3BE95EB-2503-4C5F-A1CE-86F3596A2A86}"/>
    <cellStyle name="Followed Hyperlink 27" xfId="6959" hidden="1" xr:uid="{5692DFDA-B3DF-4A32-924D-7D5A75D39F66}"/>
    <cellStyle name="Followed Hyperlink 27" xfId="7153" hidden="1" xr:uid="{F94F73C2-C646-4FDB-B4BE-D5C4581E17C8}"/>
    <cellStyle name="Followed Hyperlink 27" xfId="8494" hidden="1" xr:uid="{E77A8E89-0616-41C4-88BA-1F33AF84864A}"/>
    <cellStyle name="Followed Hyperlink 27" xfId="8556" hidden="1" xr:uid="{FB57570E-ED54-4D6E-8EDF-6AD9FE4FAEC8}"/>
    <cellStyle name="Followed Hyperlink 27" xfId="8363" hidden="1" xr:uid="{17BB33B6-F910-4840-A28C-95C4D44A678C}"/>
    <cellStyle name="Followed Hyperlink 27" xfId="8670" hidden="1" xr:uid="{F4BDBE36-E531-4E41-B5E8-80CAEE0F228C}"/>
    <cellStyle name="Followed Hyperlink 27" xfId="8732" hidden="1" xr:uid="{603C43CB-D1A1-4DB2-BA8A-915A2FC1B9B2}"/>
    <cellStyle name="Followed Hyperlink 27" xfId="8371" hidden="1" xr:uid="{28DA0DE3-BE5D-4FEB-B188-EC85C828AF01}"/>
    <cellStyle name="Followed Hyperlink 27" xfId="8777" hidden="1" xr:uid="{89795EE8-BCE9-41DC-823D-ACD3B80D468F}"/>
    <cellStyle name="Followed Hyperlink 27" xfId="8896" hidden="1" xr:uid="{6EDA439D-51B1-4C10-89B8-11F7F65CD309}"/>
    <cellStyle name="Followed Hyperlink 27" xfId="7971" hidden="1" xr:uid="{EB4051AE-4FF2-414C-95D8-0B67E39EC81A}"/>
    <cellStyle name="Followed Hyperlink 27" xfId="8938" hidden="1" xr:uid="{70BF900B-0674-4ED8-8184-77410FCDCFD6}"/>
    <cellStyle name="Followed Hyperlink 27" xfId="8960" hidden="1" xr:uid="{1600935F-A88F-4700-9D3A-76EBCACBD32A}"/>
    <cellStyle name="Followed Hyperlink 27" xfId="9022" hidden="1" xr:uid="{A2A0569C-70F9-4AB4-A5F9-63EDD463F5A7}"/>
    <cellStyle name="Followed Hyperlink 27" xfId="8663" hidden="1" xr:uid="{329D61E4-A2B3-48EF-AA05-FA4EDC572790}"/>
    <cellStyle name="Followed Hyperlink 27" xfId="9064" hidden="1" xr:uid="{A6E8BB1F-F909-4075-B33F-A69432BE2358}"/>
    <cellStyle name="Followed Hyperlink 27" xfId="9086" hidden="1" xr:uid="{CC2ED2EE-0370-45D4-AF7F-6AFD2CB93B79}"/>
    <cellStyle name="Followed Hyperlink 27" xfId="9148" hidden="1" xr:uid="{6AE37E84-BE0D-4A3C-963F-A2168F5A7050}"/>
    <cellStyle name="Followed Hyperlink 27" xfId="8140" hidden="1" xr:uid="{CCCDD2FD-BE01-4933-8E27-93AC6E6B253E}"/>
    <cellStyle name="Followed Hyperlink 27" xfId="8202" hidden="1" xr:uid="{37D2C61A-37A6-4CC4-BB10-98D5CA35EEBF}"/>
    <cellStyle name="Followed Hyperlink 27" xfId="7813" hidden="1" xr:uid="{A887BCF3-FF29-4769-85E8-99265426D2FF}"/>
    <cellStyle name="Followed Hyperlink 27" xfId="8259" hidden="1" xr:uid="{4FD1F03E-4862-4EAE-9311-6DD893C57E5F}"/>
    <cellStyle name="Followed Hyperlink 27" xfId="8282" hidden="1" xr:uid="{7D2BA6D0-6C3F-456E-87B6-DBB7B750D273}"/>
    <cellStyle name="Followed Hyperlink 27" xfId="8344" hidden="1" xr:uid="{472BD13A-63E0-4AAC-93AC-1F68A9800D3A}"/>
    <cellStyle name="Followed Hyperlink 27" xfId="8379" hidden="1" xr:uid="{A26AF54A-4836-4C30-9457-2AB91C4CB080}"/>
    <cellStyle name="Followed Hyperlink 27" xfId="8441" hidden="1" xr:uid="{934FEBEA-41F6-4167-A695-DD986B88EA3D}"/>
    <cellStyle name="Followed Hyperlink 27" xfId="8002" hidden="1" xr:uid="{AC5ACF3C-E95B-4AB7-8E82-55E3021356A6}"/>
    <cellStyle name="Followed Hyperlink 27" xfId="8064" hidden="1" xr:uid="{90CECE5A-E5CC-49A1-99B7-757A7D77575C}"/>
    <cellStyle name="Followed Hyperlink 27" xfId="7642" hidden="1" xr:uid="{BC9F628B-3937-4D3A-A583-19EA8F8C0F9E}"/>
    <cellStyle name="Followed Hyperlink 27" xfId="8105" hidden="1" xr:uid="{827F8920-5C48-490A-B825-9814B0BB6E02}"/>
    <cellStyle name="Followed Hyperlink 27" xfId="7481" hidden="1" xr:uid="{216AAF01-BB5A-495F-B499-F38C46527307}"/>
    <cellStyle name="Followed Hyperlink 27" xfId="7937" hidden="1" xr:uid="{2D0C927F-C9FE-4514-B6E8-2771B4C02298}"/>
    <cellStyle name="Followed Hyperlink 27" xfId="7896" hidden="1" xr:uid="{DF55E9EC-5E52-465C-B19B-FDADB6B54494}"/>
    <cellStyle name="Followed Hyperlink 27" xfId="7834" hidden="1" xr:uid="{13C0EC6E-3C99-4BAE-B344-515A477BE7A2}"/>
    <cellStyle name="Followed Hyperlink 27" xfId="8834" hidden="1" xr:uid="{4E467793-47F3-41BD-A2D7-88904351EFE1}"/>
    <cellStyle name="Followed Hyperlink 27" xfId="5108" hidden="1" xr:uid="{F6B2377D-8C99-4719-AA85-F4E30F46E1F7}"/>
    <cellStyle name="Followed Hyperlink 27" xfId="5564" hidden="1" xr:uid="{6306A127-8D73-427C-8C83-278B85B5ED31}"/>
    <cellStyle name="Followed Hyperlink 27" xfId="5629" hidden="1" xr:uid="{EA55115E-D706-4D09-AAF6-1F8954884DF9}"/>
    <cellStyle name="Followed Hyperlink 27" xfId="5053" hidden="1" xr:uid="{B60282E7-80E4-400B-8471-B4AE9B8C972B}"/>
    <cellStyle name="Followed Hyperlink 27" xfId="5166" hidden="1" xr:uid="{1D7EF0FB-A992-4B48-9D30-29E0DD84E789}"/>
    <cellStyle name="Followed Hyperlink 27" xfId="5228" hidden="1" xr:uid="{197457F2-66EA-4DE3-8CF4-1F94BAE9BA48}"/>
    <cellStyle name="Followed Hyperlink 27" xfId="5292" hidden="1" xr:uid="{9052AC67-7053-4C3B-8981-AB6DBEA12B8D}"/>
    <cellStyle name="Followed Hyperlink 27" xfId="4969" hidden="1" xr:uid="{4794B1FF-51C6-4FEC-BF84-901A916AE047}"/>
    <cellStyle name="Followed Hyperlink 27" xfId="4991" hidden="1" xr:uid="{B285BB89-5CF6-45F8-B216-DB6BF105A489}"/>
    <cellStyle name="Followed Hyperlink 27" xfId="4907" hidden="1" xr:uid="{CA31AA99-7690-4B09-BB61-25771A2A3C5A}"/>
    <cellStyle name="Followed Hyperlink 27" xfId="4885" hidden="1" xr:uid="{215EDA1B-913E-43D8-BF70-9D7A8484397A}"/>
    <cellStyle name="Followed Hyperlink 27" xfId="5909" hidden="1" xr:uid="{E4321BEF-6957-4AB8-B26C-57B91A2F3370}"/>
    <cellStyle name="Followed Hyperlink 27" xfId="8827" hidden="1" xr:uid="{B6BD33BA-0BA6-498F-A000-EEBE1E824048}"/>
    <cellStyle name="Followed Hyperlink 27" xfId="9190" hidden="1" xr:uid="{8ED24EC7-D39B-4F9A-BA78-DFB7B46342FF}"/>
    <cellStyle name="Followed Hyperlink 27" xfId="9212" hidden="1" xr:uid="{00D003CE-0E3C-43C4-BF17-06ED5D4D3B05}"/>
    <cellStyle name="Followed Hyperlink 27" xfId="9274" hidden="1" xr:uid="{E9C25A43-2147-4DC6-97B3-269281021480}"/>
    <cellStyle name="Followed Hyperlink 27" xfId="9338" hidden="1" xr:uid="{7048D6D7-B37E-4943-9CC0-D9C2CB0330E3}"/>
    <cellStyle name="Followed Hyperlink 27" xfId="9400" hidden="1" xr:uid="{0433572E-F4AF-4F63-8511-043558A62A44}"/>
    <cellStyle name="Followed Hyperlink 27" xfId="9422" hidden="1" xr:uid="{0ADD8AC7-3498-4181-B935-1E584ED01F21}"/>
    <cellStyle name="Followed Hyperlink 27" xfId="9484" hidden="1" xr:uid="{82D75157-08CA-4BA1-A9D7-CFED6110A058}"/>
    <cellStyle name="Followed Hyperlink 27" xfId="9332" hidden="1" xr:uid="{2D4DC79B-761A-462A-B1BE-8B99D438402C}"/>
    <cellStyle name="Followed Hyperlink 27" xfId="9526" hidden="1" xr:uid="{E23E2C59-E4F9-4A5D-8060-30F9714E4011}"/>
    <cellStyle name="Followed Hyperlink 27" xfId="9548" hidden="1" xr:uid="{99AAEBF5-84CA-4740-9F6B-07265F1C9071}"/>
    <cellStyle name="Followed Hyperlink 27" xfId="8609" hidden="1" xr:uid="{A1A19680-33D1-49BE-A1AA-3F2BF5D7D543}"/>
    <cellStyle name="Followed Hyperlink 27" xfId="5998" hidden="1" xr:uid="{D67F0636-1040-412B-9256-06E384152443}"/>
    <cellStyle name="Followed Hyperlink 27" xfId="6404" hidden="1" xr:uid="{A85C3A3F-AE2D-46B1-9649-0657FAFDB3BE}"/>
    <cellStyle name="Followed Hyperlink 27" xfId="6461" hidden="1" xr:uid="{607B5858-336A-4F5B-BCB9-2293D971E0B7}"/>
    <cellStyle name="Followed Hyperlink 27" xfId="6523" hidden="1" xr:uid="{BE65BCB3-BCAF-4D81-8183-45DF1D0795DB}"/>
    <cellStyle name="Followed Hyperlink 27" xfId="5598" hidden="1" xr:uid="{AE378C59-3038-455D-8965-9D81CDA8CA21}"/>
    <cellStyle name="Followed Hyperlink 27" xfId="6565" hidden="1" xr:uid="{98BEAADA-6655-4D90-90EE-825D80404BEC}"/>
    <cellStyle name="Followed Hyperlink 27" xfId="6587" hidden="1" xr:uid="{4A1ECA1C-A3DF-45B4-8208-0C430B1D888F}"/>
    <cellStyle name="Followed Hyperlink 27" xfId="6649" hidden="1" xr:uid="{91F41772-40E8-4BFC-B1F4-3B0A341677CC}"/>
    <cellStyle name="Followed Hyperlink 27" xfId="6290" hidden="1" xr:uid="{21ABC249-229B-40BF-B582-81F9E2289758}"/>
    <cellStyle name="Followed Hyperlink 27" xfId="6691" hidden="1" xr:uid="{D9671D9F-B332-4E07-957B-DBAA2CA39541}"/>
    <cellStyle name="Followed Hyperlink 27" xfId="5829" hidden="1" xr:uid="{F179E76F-3C9D-42EB-AED1-7F1F19EC19E9}"/>
    <cellStyle name="Followed Hyperlink 27" xfId="5440" hidden="1" xr:uid="{3E863C67-4278-4713-8CA0-1EDA8799121F}"/>
    <cellStyle name="Followed Hyperlink 27" xfId="5886" hidden="1" xr:uid="{E8F3F641-8B44-4988-92CB-D03EE02B6DDF}"/>
    <cellStyle name="Followed Hyperlink 27" xfId="5971" hidden="1" xr:uid="{A87DBF16-DE7A-47F5-B017-10288A094834}"/>
    <cellStyle name="Followed Hyperlink 27" xfId="6006" hidden="1" xr:uid="{27F14F9A-177A-4535-9200-4B98CC2D2F01}"/>
    <cellStyle name="Followed Hyperlink 27" xfId="6068" hidden="1" xr:uid="{EF8738F0-6274-40D9-BCAC-B0D79BEC0CA8}"/>
    <cellStyle name="Followed Hyperlink 27" xfId="6121" hidden="1" xr:uid="{7A2742EB-0AFB-472D-8506-DD1F2A1A6CFA}"/>
    <cellStyle name="Followed Hyperlink 27" xfId="6183" hidden="1" xr:uid="{24A8AB63-7F04-44CF-B95E-9561739A25A0}"/>
    <cellStyle name="Followed Hyperlink 27" xfId="5990" hidden="1" xr:uid="{13EA063A-E7DC-418B-98A9-46B763A62C81}"/>
    <cellStyle name="Followed Hyperlink 27" xfId="6236" hidden="1" xr:uid="{5335FD20-33E0-4248-BC9E-5A655D3C06F8}"/>
    <cellStyle name="Followed Hyperlink 27" xfId="6297" hidden="1" xr:uid="{D3231F5C-4ACB-48F7-9697-547BDA65C2F7}"/>
    <cellStyle name="Followed Hyperlink 27" xfId="6359" hidden="1" xr:uid="{3F10E0AF-8B7F-4DFB-95C9-F7C1580EE33E}"/>
    <cellStyle name="Followed Hyperlink 27" xfId="5354" hidden="1" xr:uid="{6BE3B03A-6BA7-4646-A31A-78F0684E1568}"/>
    <cellStyle name="Followed Hyperlink 27" xfId="5160" hidden="1" xr:uid="{9E850F2F-0DEA-438B-B829-F9572C669A21}"/>
    <cellStyle name="Followed Hyperlink 27" xfId="5396" hidden="1" xr:uid="{66262003-42A4-4114-A483-4C3BD9EC0267}"/>
    <cellStyle name="Followed Hyperlink 27" xfId="5461" hidden="1" xr:uid="{21F0F5FD-0517-4662-9A43-0C2203E82F21}"/>
    <cellStyle name="Followed Hyperlink 27" xfId="5523" hidden="1" xr:uid="{D6C522B8-71F0-43B3-9167-D24559F78FEE}"/>
    <cellStyle name="Followed Hyperlink 27" xfId="7665" hidden="1" xr:uid="{7D2D71E2-DAAD-4DA6-AD13-A2186A1E8214}"/>
    <cellStyle name="Followed Hyperlink 27" xfId="7727" hidden="1" xr:uid="{5F56CA3F-089E-45D6-BCB0-0FD0CA7363D5}"/>
    <cellStyle name="Followed Hyperlink 27" xfId="7533" hidden="1" xr:uid="{99EA8EC8-D8A2-4B76-9A9E-18E224DB8962}"/>
    <cellStyle name="Followed Hyperlink 27" xfId="7769" hidden="1" xr:uid="{793D5993-57A9-45A7-A905-6AF678A05DB7}"/>
    <cellStyle name="Followed Hyperlink 27" xfId="5691" hidden="1" xr:uid="{EC2C096E-2F57-4BD3-BED1-72EB12B5100B}"/>
    <cellStyle name="Followed Hyperlink 27" xfId="5269" hidden="1" xr:uid="{E7D0E710-5C71-42CF-81A6-5867AB9DD3E4}"/>
    <cellStyle name="Followed Hyperlink 27" xfId="5732" hidden="1" xr:uid="{E50CEE6E-57D8-4DEE-AAE4-A15B09ED43F1}"/>
    <cellStyle name="Followed Hyperlink 27" xfId="5767" hidden="1" xr:uid="{39945960-8912-46E6-9D47-D224797FEB0F}"/>
    <cellStyle name="Followed Hyperlink 27" xfId="7364" hidden="1" xr:uid="{D5C0E0B4-666B-4E05-8AF0-1C29709DDEE1}"/>
    <cellStyle name="Followed Hyperlink 27" xfId="7426" hidden="1" xr:uid="{C2E50036-6D03-4337-AF38-C524FBF288C0}"/>
    <cellStyle name="Followed Hyperlink 27" xfId="7539" hidden="1" xr:uid="{513989A8-D041-405A-BC72-C5222CC865ED}"/>
    <cellStyle name="Followed Hyperlink 27" xfId="7601" hidden="1" xr:uid="{75CB502C-EC1A-4FBD-A23E-88042C9EA6C4}"/>
    <cellStyle name="Followed Hyperlink 27" xfId="7280" hidden="1" xr:uid="{49AD32A6-F55B-4A3B-A137-075264A50606}"/>
    <cellStyle name="Followed Hyperlink 27" xfId="7342" hidden="1" xr:uid="{1161AA43-B9FA-4050-81C1-1A1D847236B6}"/>
    <cellStyle name="Followed Hyperlink 27" xfId="7237" hidden="1" xr:uid="{FD42C38A-F490-4E12-B1BE-BF9C1DC44D74}"/>
    <cellStyle name="Followed Hyperlink 27" xfId="7175" hidden="1" xr:uid="{EC8BCB00-891B-438F-B32B-E5FD84DC7916}"/>
    <cellStyle name="Followed Hyperlink 27" xfId="9610" hidden="1" xr:uid="{69879141-254D-466B-8C5C-D0D8B663BCEE}"/>
    <cellStyle name="Followed Hyperlink 27" xfId="11520" hidden="1" xr:uid="{029ABD37-F2E1-4505-B2C5-36CDE4FBB918}"/>
    <cellStyle name="Followed Hyperlink 27" xfId="11199" hidden="1" xr:uid="{446C9372-59CB-4F15-89DF-7361312F22AE}"/>
    <cellStyle name="Followed Hyperlink 27" xfId="11562" hidden="1" xr:uid="{F3943C64-BADF-42E8-8DF0-E51DA4BE0BEE}"/>
    <cellStyle name="Followed Hyperlink 27" xfId="11584" hidden="1" xr:uid="{B71949AC-4C42-40FB-A672-761413CD51E5}"/>
    <cellStyle name="Followed Hyperlink 27" xfId="11646" hidden="1" xr:uid="{D699A4D7-A72E-40E3-99FE-61235D7B52CD}"/>
    <cellStyle name="Followed Hyperlink 27" xfId="11710" hidden="1" xr:uid="{F0D95C21-E6CA-4A54-B83B-42BC44110EB1}"/>
    <cellStyle name="Followed Hyperlink 27" xfId="11772" hidden="1" xr:uid="{16EA74FC-30A8-4005-A203-09F9013B2A4C}"/>
    <cellStyle name="Followed Hyperlink 27" xfId="11794" hidden="1" xr:uid="{5009B033-8112-4004-B07A-31295FF87497}"/>
    <cellStyle name="Followed Hyperlink 27" xfId="11856" hidden="1" xr:uid="{D2E328A4-0BAE-419F-A15F-934ED5FC36D3}"/>
    <cellStyle name="Followed Hyperlink 27" xfId="11704" hidden="1" xr:uid="{06B023E6-DF00-46FC-A96C-631D9144A05D}"/>
    <cellStyle name="Followed Hyperlink 27" xfId="11898" hidden="1" xr:uid="{417B7C9A-35EF-47B8-AEDA-87CB76B756CC}"/>
    <cellStyle name="Followed Hyperlink 27" xfId="13237" hidden="1" xr:uid="{4659E6B0-EBBD-4AE2-AE29-F003351204E4}"/>
    <cellStyle name="Followed Hyperlink 27" xfId="13299" hidden="1" xr:uid="{33398494-393F-4CE5-B0B4-4F4C4A18B693}"/>
    <cellStyle name="Followed Hyperlink 27" xfId="13106" hidden="1" xr:uid="{89C963E0-0083-44EF-8727-9AED8BCA63EB}"/>
    <cellStyle name="Followed Hyperlink 27" xfId="13413" hidden="1" xr:uid="{225E5E4F-EBD8-4B7E-BB22-A8B1C91876CC}"/>
    <cellStyle name="Followed Hyperlink 27" xfId="13475" hidden="1" xr:uid="{5BB148A7-48A8-45E7-8BED-C19AF01B1087}"/>
    <cellStyle name="Followed Hyperlink 27" xfId="13114" hidden="1" xr:uid="{757C7369-912E-43FD-8432-2BE2A4387DD9}"/>
    <cellStyle name="Followed Hyperlink 27" xfId="13520" hidden="1" xr:uid="{15BC5E96-E749-48C4-9B4D-7D379C4E144E}"/>
    <cellStyle name="Followed Hyperlink 27" xfId="13639" hidden="1" xr:uid="{F71BAC96-1530-4984-A545-F7711FB702F5}"/>
    <cellStyle name="Followed Hyperlink 27" xfId="12714" hidden="1" xr:uid="{AB84D162-311A-4E51-BA45-BE9EE5A4A687}"/>
    <cellStyle name="Followed Hyperlink 27" xfId="13681" hidden="1" xr:uid="{E60C5FDE-D2AD-492A-91C9-92B668EFB926}"/>
    <cellStyle name="Followed Hyperlink 27" xfId="13703" hidden="1" xr:uid="{5998022E-238C-4D4D-9A80-E47C6D3F1DDC}"/>
    <cellStyle name="Followed Hyperlink 27" xfId="13765" hidden="1" xr:uid="{B50F751F-2303-4675-95C1-541C7112A322}"/>
    <cellStyle name="Followed Hyperlink 27" xfId="13406" hidden="1" xr:uid="{039B6600-AFF9-40A7-8818-613B191164AE}"/>
    <cellStyle name="Followed Hyperlink 27" xfId="13807" hidden="1" xr:uid="{1162D69B-EE5A-4A72-9C31-86ACB7444C94}"/>
    <cellStyle name="Followed Hyperlink 27" xfId="13829" hidden="1" xr:uid="{B63538D7-AF58-449C-A85B-FEF1F0F8C208}"/>
    <cellStyle name="Followed Hyperlink 27" xfId="13891" hidden="1" xr:uid="{D7646631-DB0E-4542-9B04-D89B2A7F168F}"/>
    <cellStyle name="Followed Hyperlink 27" xfId="12883" hidden="1" xr:uid="{4215561A-9427-4DBF-9264-F1B288D3E6EA}"/>
    <cellStyle name="Followed Hyperlink 27" xfId="12945" hidden="1" xr:uid="{136278C7-8467-4B61-A711-E71BB2176B7E}"/>
    <cellStyle name="Followed Hyperlink 27" xfId="12556" hidden="1" xr:uid="{7C95097F-0E96-47B3-AB1C-946AFA8D03F1}"/>
    <cellStyle name="Followed Hyperlink 27" xfId="13002" hidden="1" xr:uid="{8F32E093-20EF-4342-A869-852CC384FC28}"/>
    <cellStyle name="Followed Hyperlink 27" xfId="13025" hidden="1" xr:uid="{AA9D8C28-C1CC-44A8-8D5E-09904B976881}"/>
    <cellStyle name="Followed Hyperlink 27" xfId="13087" hidden="1" xr:uid="{0135C5A6-26D7-46C1-97F8-09F9335A0F79}"/>
    <cellStyle name="Followed Hyperlink 27" xfId="13122" hidden="1" xr:uid="{486AFC8B-1646-459D-B06E-9413BDA9F52C}"/>
    <cellStyle name="Followed Hyperlink 27" xfId="13184" hidden="1" xr:uid="{FEA3A65B-F027-4ECF-B494-D0E19D16E5AD}"/>
    <cellStyle name="Followed Hyperlink 27" xfId="12745" hidden="1" xr:uid="{2FAEC67D-1F74-40CA-BDAE-07DE190245A0}"/>
    <cellStyle name="Followed Hyperlink 27" xfId="12807" hidden="1" xr:uid="{EBC5B37F-0318-4A95-A421-EAF5481EA3D5}"/>
    <cellStyle name="Followed Hyperlink 27" xfId="12385" hidden="1" xr:uid="{328A417E-0EEB-4125-A99A-0C0BBDF54916}"/>
    <cellStyle name="Followed Hyperlink 27" xfId="12848" hidden="1" xr:uid="{D6EFDCA0-1D6A-45C6-B0E5-CDF21D4DE937}"/>
    <cellStyle name="Followed Hyperlink 27" xfId="12224" hidden="1" xr:uid="{D8EC50B5-1154-400C-BDF8-CFC681785683}"/>
    <cellStyle name="Followed Hyperlink 27" xfId="12680" hidden="1" xr:uid="{4D62E079-C003-4968-ABB8-67D93D330EF9}"/>
    <cellStyle name="Followed Hyperlink 27" xfId="12639" hidden="1" xr:uid="{354E2BC9-9FB5-4DA2-99A8-EC5BB8A99144}"/>
    <cellStyle name="Followed Hyperlink 27" xfId="12577" hidden="1" xr:uid="{A3B86F88-7EAC-48E5-A06E-368C600178ED}"/>
    <cellStyle name="Followed Hyperlink 27" xfId="13577" hidden="1" xr:uid="{4DC11A72-8028-4601-8565-7E097B345B90}"/>
    <cellStyle name="Followed Hyperlink 27" xfId="9853" hidden="1" xr:uid="{863952D6-247D-46BD-9DBE-5D296A448C3D}"/>
    <cellStyle name="Followed Hyperlink 27" xfId="10309" hidden="1" xr:uid="{8E102134-A331-422A-9956-5AD30546D9A8}"/>
    <cellStyle name="Followed Hyperlink 27" xfId="10374" hidden="1" xr:uid="{A00BDA12-7985-4D4E-8E85-12797DCC239E}"/>
    <cellStyle name="Followed Hyperlink 27" xfId="9798" hidden="1" xr:uid="{559FD222-B288-4FA4-A1CD-6A612DA2C863}"/>
    <cellStyle name="Followed Hyperlink 27" xfId="9911" hidden="1" xr:uid="{6E955050-E99E-415F-80C4-71EE9A60DDD2}"/>
    <cellStyle name="Followed Hyperlink 27" xfId="9973" hidden="1" xr:uid="{14CEFB41-D9C7-4BEA-82BB-47D4EDB4A7BA}"/>
    <cellStyle name="Followed Hyperlink 27" xfId="10037" hidden="1" xr:uid="{41152217-860A-46D8-B956-81F84EFD2227}"/>
    <cellStyle name="Followed Hyperlink 27" xfId="9714" hidden="1" xr:uid="{B9242463-39D3-4E67-9F40-72A0C404140F}"/>
    <cellStyle name="Followed Hyperlink 27" xfId="9736" hidden="1" xr:uid="{AD9D41DC-0023-4474-97AD-D6161F822BA6}"/>
    <cellStyle name="Followed Hyperlink 27" xfId="7819" hidden="1" xr:uid="{BE34FD73-518A-4A04-9638-1693566F144A}"/>
    <cellStyle name="Followed Hyperlink 27" xfId="9578" hidden="1" xr:uid="{6296A70C-2FF5-4559-856A-9ECB4189924C}"/>
    <cellStyle name="Followed Hyperlink 27" xfId="10654" hidden="1" xr:uid="{63222003-A40A-4B79-8090-8C1DDF67F53B}"/>
    <cellStyle name="Followed Hyperlink 27" xfId="13570" hidden="1" xr:uid="{E8ADA694-2050-4F34-B324-819312432531}"/>
    <cellStyle name="Followed Hyperlink 27" xfId="13933" hidden="1" xr:uid="{CEF4C32C-4A13-4B83-B799-ECC2FDD3CE2A}"/>
    <cellStyle name="Followed Hyperlink 27" xfId="13955" hidden="1" xr:uid="{97550A11-6BF6-4683-B6A1-818C35CC0CA3}"/>
    <cellStyle name="Followed Hyperlink 27" xfId="14017" hidden="1" xr:uid="{DABCFAA8-4FBE-4303-8851-C3821D35D4FF}"/>
    <cellStyle name="Followed Hyperlink 27" xfId="14081" hidden="1" xr:uid="{A1876796-E7D5-4064-80B8-8056C7AB1D8D}"/>
    <cellStyle name="Followed Hyperlink 27" xfId="14143" hidden="1" xr:uid="{45A9FFB0-BE60-4112-A38E-4C8B09013EAC}"/>
    <cellStyle name="Followed Hyperlink 27" xfId="14165" hidden="1" xr:uid="{B305FF70-AF00-47BE-8CD4-F3C82117160C}"/>
    <cellStyle name="Followed Hyperlink 27" xfId="14227" hidden="1" xr:uid="{34D7865A-4E04-4697-93BD-8A45839A9DD1}"/>
    <cellStyle name="Followed Hyperlink 27" xfId="14075" hidden="1" xr:uid="{DC6026CB-4FD3-47A1-996D-EAA3A0EED9A5}"/>
    <cellStyle name="Followed Hyperlink 27" xfId="14269" hidden="1" xr:uid="{5B989D98-69F0-41E7-9FFF-0926440BC359}"/>
    <cellStyle name="Followed Hyperlink 27" xfId="14291" hidden="1" xr:uid="{B1AC0005-A1C1-4C68-B7B0-315323159733}"/>
    <cellStyle name="Followed Hyperlink 27" xfId="13352" hidden="1" xr:uid="{2EC15028-EA5A-4223-B493-D8635F700214}"/>
    <cellStyle name="Followed Hyperlink 27" xfId="10743" hidden="1" xr:uid="{D1A54737-EBB5-4F70-B998-DB4803BE775E}"/>
    <cellStyle name="Followed Hyperlink 27" xfId="11149" hidden="1" xr:uid="{EB1B86C9-31BC-48C9-8385-881930960C30}"/>
    <cellStyle name="Followed Hyperlink 27" xfId="11206" hidden="1" xr:uid="{533B4C46-5BE9-479E-9DD8-5FA0BBA70439}"/>
    <cellStyle name="Followed Hyperlink 27" xfId="11268" hidden="1" xr:uid="{BE70D9CA-8747-4ADC-B0D3-04EEBA56A2CC}"/>
    <cellStyle name="Followed Hyperlink 27" xfId="10343" hidden="1" xr:uid="{DDDE7076-6ACE-448F-B96E-639CB605F167}"/>
    <cellStyle name="Followed Hyperlink 27" xfId="11310" hidden="1" xr:uid="{3670BA71-F835-411A-9354-B5FFC9669BE3}"/>
    <cellStyle name="Followed Hyperlink 27" xfId="11332" hidden="1" xr:uid="{8909F761-DD4D-47F3-9EDC-540F4A8DCC8B}"/>
    <cellStyle name="Followed Hyperlink 27" xfId="11394" hidden="1" xr:uid="{3952BA1C-0281-4599-ABDC-D6D950CB4A54}"/>
    <cellStyle name="Followed Hyperlink 27" xfId="11035" hidden="1" xr:uid="{AFE85B36-8DC1-4E93-9B6A-B3E65B7ACFB0}"/>
    <cellStyle name="Followed Hyperlink 27" xfId="11436" hidden="1" xr:uid="{5BF1259E-279B-4CD1-96EC-E1C4CF2CEF86}"/>
    <cellStyle name="Followed Hyperlink 27" xfId="10574" hidden="1" xr:uid="{F649CA61-5247-4189-AEEB-90FB745CC3A1}"/>
    <cellStyle name="Followed Hyperlink 27" xfId="10185" hidden="1" xr:uid="{662AFB4D-4473-403D-9938-33C04CBFF349}"/>
    <cellStyle name="Followed Hyperlink 27" xfId="10631" hidden="1" xr:uid="{8DDC357E-72DF-45B2-B01A-79274B63E65B}"/>
    <cellStyle name="Followed Hyperlink 27" xfId="10716" hidden="1" xr:uid="{4B7F17A7-B92F-415B-91EC-7F5159439CE2}"/>
    <cellStyle name="Followed Hyperlink 27" xfId="10751" hidden="1" xr:uid="{13BB7281-372F-4B95-BDE2-C215BD27F6B5}"/>
    <cellStyle name="Followed Hyperlink 27" xfId="10813" hidden="1" xr:uid="{65800FA1-0BB6-4192-9A4C-6393FF8816B9}"/>
    <cellStyle name="Followed Hyperlink 27" xfId="10866" hidden="1" xr:uid="{ACC32558-9978-4C8D-A553-DCA960C0B123}"/>
    <cellStyle name="Followed Hyperlink 27" xfId="10928" hidden="1" xr:uid="{49F54448-C1AA-48AA-8C84-9026580ACDAE}"/>
    <cellStyle name="Followed Hyperlink 27" xfId="10735" hidden="1" xr:uid="{EF77E6FF-8797-479F-9FFD-BAB685C1482A}"/>
    <cellStyle name="Followed Hyperlink 27" xfId="10981" hidden="1" xr:uid="{10A0A8F9-B8FA-441D-AEDD-A5D060E12697}"/>
    <cellStyle name="Followed Hyperlink 27" xfId="11042" hidden="1" xr:uid="{E923DC3B-2A82-403B-9C57-E3C7DB915EF8}"/>
    <cellStyle name="Followed Hyperlink 27" xfId="11104" hidden="1" xr:uid="{84B6B3C2-976D-42F0-A5D1-3036B31BE2E3}"/>
    <cellStyle name="Followed Hyperlink 27" xfId="10099" hidden="1" xr:uid="{D40EFEC5-7083-4E21-8DF4-6AF834A03B91}"/>
    <cellStyle name="Followed Hyperlink 27" xfId="9905" hidden="1" xr:uid="{7962C64E-ABCE-48BF-894E-9081B028E388}"/>
    <cellStyle name="Followed Hyperlink 27" xfId="10141" hidden="1" xr:uid="{757648FE-28A3-46DA-B65E-C57ABF33284C}"/>
    <cellStyle name="Followed Hyperlink 27" xfId="10206" hidden="1" xr:uid="{AA256E0A-7EA8-4A97-B997-CE052EBED46C}"/>
    <cellStyle name="Followed Hyperlink 27" xfId="10268" hidden="1" xr:uid="{CDDD8ED3-E4BC-422B-8FAE-121FC6F2FA4B}"/>
    <cellStyle name="Followed Hyperlink 27" xfId="12408" hidden="1" xr:uid="{2EABA696-427F-4108-A9E9-2EA4A9AB1F48}"/>
    <cellStyle name="Followed Hyperlink 27" xfId="12470" hidden="1" xr:uid="{2B918448-9D1E-4642-AF73-8825EFA39F87}"/>
    <cellStyle name="Followed Hyperlink 27" xfId="12276" hidden="1" xr:uid="{FDF6081A-DE30-4AC3-A964-25D58F8C6841}"/>
    <cellStyle name="Followed Hyperlink 27" xfId="12512" hidden="1" xr:uid="{957F3BF6-2846-47EE-87B1-8D44D3E6E347}"/>
    <cellStyle name="Followed Hyperlink 27" xfId="10436" hidden="1" xr:uid="{86BCC35E-C738-470C-9FFD-82891BF055B8}"/>
    <cellStyle name="Followed Hyperlink 27" xfId="10014" hidden="1" xr:uid="{69FB8843-923A-4133-86CD-BC43BCE582DB}"/>
    <cellStyle name="Followed Hyperlink 27" xfId="10477" hidden="1" xr:uid="{0E016279-C5F2-45D4-8CC8-2D4F63CBCF49}"/>
    <cellStyle name="Followed Hyperlink 27" xfId="10512" hidden="1" xr:uid="{4235EE1B-5D3F-4ABA-B678-7CCD5FEC884A}"/>
    <cellStyle name="Followed Hyperlink 27" xfId="12107" hidden="1" xr:uid="{ED29A724-0ADD-4A5A-96A3-12BD345F4D35}"/>
    <cellStyle name="Followed Hyperlink 27" xfId="12169" hidden="1" xr:uid="{7D15114E-3237-4CF3-8A4F-B7A73763BD0F}"/>
    <cellStyle name="Followed Hyperlink 27" xfId="12282" hidden="1" xr:uid="{6E747050-B535-4431-A120-359CA5FA824A}"/>
    <cellStyle name="Followed Hyperlink 27" xfId="12344" hidden="1" xr:uid="{227611AC-32B4-4233-A110-E7FE16DF4421}"/>
    <cellStyle name="Followed Hyperlink 27" xfId="12023" hidden="1" xr:uid="{42D12074-2D13-49D5-94CE-52AB411FA6CC}"/>
    <cellStyle name="Followed Hyperlink 27" xfId="12085" hidden="1" xr:uid="{894734B7-C3C9-420E-A42F-84FE91CB6B13}"/>
    <cellStyle name="Followed Hyperlink 27" xfId="11982" hidden="1" xr:uid="{21935344-F830-45B0-96F5-F1EC2FDAE103}"/>
    <cellStyle name="Followed Hyperlink 27" xfId="11920" hidden="1" xr:uid="{02564003-8E74-4E62-9749-FE2C6429E491}"/>
    <cellStyle name="Followed Hyperlink 27" xfId="14353" hidden="1" xr:uid="{0AED8385-792B-405F-98E3-BC3C8EA94FEF}"/>
    <cellStyle name="Followed Hyperlink 27" xfId="16207" hidden="1" xr:uid="{7DEAC8DA-9D9A-48F0-899B-FA59D6876102}"/>
    <cellStyle name="Followed Hyperlink 27" xfId="15890" hidden="1" xr:uid="{5C09CF61-8513-4BE0-9F77-217B6425ED55}"/>
    <cellStyle name="Followed Hyperlink 27" xfId="16249" hidden="1" xr:uid="{9FF222F1-A04C-4E03-85EB-1C8A4F1B287E}"/>
    <cellStyle name="Followed Hyperlink 27" xfId="16271" hidden="1" xr:uid="{77412E95-E1DB-465D-83CC-8F6E8C09AC54}"/>
    <cellStyle name="Followed Hyperlink 27" xfId="16332" hidden="1" xr:uid="{29F94C06-FB79-424C-B2C6-6A9F6926B5E8}"/>
    <cellStyle name="Followed Hyperlink 27" xfId="16396" hidden="1" xr:uid="{BE0B8738-AD39-42DD-8E0D-3E92C7D1E8F2}"/>
    <cellStyle name="Followed Hyperlink 27" xfId="16457" hidden="1" xr:uid="{6BDA22AA-5F86-44DC-9178-169E6DE964B5}"/>
    <cellStyle name="Followed Hyperlink 27" xfId="16478" hidden="1" xr:uid="{CE36154A-9DD7-4624-98A8-8F2CAD9AED26}"/>
    <cellStyle name="Followed Hyperlink 27" xfId="16537" hidden="1" xr:uid="{E3443741-BDFC-42B5-8C02-06889952BB34}"/>
    <cellStyle name="Followed Hyperlink 27" xfId="16390" hidden="1" xr:uid="{6400013F-8C83-4FF4-8972-79FA9FD26D3B}"/>
    <cellStyle name="Followed Hyperlink 27" xfId="16579" hidden="1" xr:uid="{2B977319-F348-4923-84AD-E0B0A2BB397F}"/>
    <cellStyle name="Followed Hyperlink 27" xfId="17888" hidden="1" xr:uid="{FA407E55-31CA-469D-9E7E-D65EDD2C69F6}"/>
    <cellStyle name="Followed Hyperlink 27" xfId="17949" hidden="1" xr:uid="{0BA07554-C18C-4AAA-AA6D-22CEE37DD344}"/>
    <cellStyle name="Followed Hyperlink 27" xfId="17757" hidden="1" xr:uid="{C1761148-1B7F-4677-8263-377D496232E9}"/>
    <cellStyle name="Followed Hyperlink 27" xfId="18060" hidden="1" xr:uid="{47723F54-C490-43FE-B5F2-ED6DB1C60DF1}"/>
    <cellStyle name="Followed Hyperlink 27" xfId="18122" hidden="1" xr:uid="{C23B03F2-7D46-4672-9D69-EA9D2E2D964B}"/>
    <cellStyle name="Followed Hyperlink 27" xfId="17765" hidden="1" xr:uid="{90003EAF-A54E-42E4-B117-E7AC6931EE85}"/>
    <cellStyle name="Followed Hyperlink 27" xfId="18166" hidden="1" xr:uid="{AB2BC78F-94D8-4439-8E13-991FFC4042C0}"/>
    <cellStyle name="Followed Hyperlink 27" xfId="18285" hidden="1" xr:uid="{A800A585-D4CC-4C94-B337-CFD146F73C03}"/>
    <cellStyle name="Followed Hyperlink 27" xfId="17367" hidden="1" xr:uid="{4F04AB6D-585F-4E5D-8FB6-ECADD7FDD280}"/>
    <cellStyle name="Followed Hyperlink 27" xfId="18327" hidden="1" xr:uid="{E29322C2-2B09-4BDD-B51A-2C99B3CC37FF}"/>
    <cellStyle name="Followed Hyperlink 27" xfId="18349" hidden="1" xr:uid="{636576BE-FEA8-4909-BF9A-41CB370F93F7}"/>
    <cellStyle name="Followed Hyperlink 27" xfId="18411" hidden="1" xr:uid="{F273E002-3D72-4479-9F87-84FAE3E8BBF9}"/>
    <cellStyle name="Followed Hyperlink 27" xfId="18053" hidden="1" xr:uid="{F476560E-840E-492C-954F-71B506BA06C1}"/>
    <cellStyle name="Followed Hyperlink 27" xfId="18452" hidden="1" xr:uid="{13D1D4D2-4662-4161-9059-C4E7084C751A}"/>
    <cellStyle name="Followed Hyperlink 27" xfId="18474" hidden="1" xr:uid="{6B8FA37E-9CB4-44ED-9235-B16998188522}"/>
    <cellStyle name="Followed Hyperlink 27" xfId="18536" hidden="1" xr:uid="{5653F27D-6229-4448-9842-9CB24AD8C95C}"/>
    <cellStyle name="Followed Hyperlink 27" xfId="17534" hidden="1" xr:uid="{4B60F633-D97B-42C8-9417-14032C752E7B}"/>
    <cellStyle name="Followed Hyperlink 27" xfId="17596" hidden="1" xr:uid="{2C82CFF2-0E39-444B-A4DA-5675F06A4CFB}"/>
    <cellStyle name="Followed Hyperlink 27" xfId="17210" hidden="1" xr:uid="{3B811852-8FBD-4CC0-9AB3-6814F14D21D8}"/>
    <cellStyle name="Followed Hyperlink 27" xfId="17653" hidden="1" xr:uid="{B4E793FF-B965-436C-9A33-FFA7C9D06A53}"/>
    <cellStyle name="Followed Hyperlink 27" xfId="17676" hidden="1" xr:uid="{1FBCA09E-C7A5-4835-9BDA-B98EC3D4BABD}"/>
    <cellStyle name="Followed Hyperlink 27" xfId="17738" hidden="1" xr:uid="{9C49BC39-6B9B-4065-A471-B5DF2BD54CC2}"/>
    <cellStyle name="Followed Hyperlink 27" xfId="17773" hidden="1" xr:uid="{D21C0FC4-BC85-4514-A3CD-8C426497B7EC}"/>
    <cellStyle name="Followed Hyperlink 27" xfId="17835" hidden="1" xr:uid="{B7122859-B364-48CF-ADA0-83D9B3CCCD09}"/>
    <cellStyle name="Followed Hyperlink 27" xfId="17398" hidden="1" xr:uid="{C9C6D0E0-2EA1-4CEF-B075-D1B64495DA56}"/>
    <cellStyle name="Followed Hyperlink 27" xfId="17459" hidden="1" xr:uid="{18C162C5-C333-42FF-86B6-3B5C60AA43BB}"/>
    <cellStyle name="Followed Hyperlink 27" xfId="17040" hidden="1" xr:uid="{4589BBC2-FE5C-409E-84FB-388F0AB4FA8B}"/>
    <cellStyle name="Followed Hyperlink 27" xfId="17499" hidden="1" xr:uid="{4F585E61-9B80-4D5B-A75A-CBC9E8607EFE}"/>
    <cellStyle name="Followed Hyperlink 27" xfId="16881" hidden="1" xr:uid="{643EB395-A162-4390-B5E4-C0162EE7880A}"/>
    <cellStyle name="Followed Hyperlink 27" xfId="17333" hidden="1" xr:uid="{1475D955-F23A-413A-BF67-52C8B93145E4}"/>
    <cellStyle name="Followed Hyperlink 27" xfId="17292" hidden="1" xr:uid="{79A6D766-A255-4953-9B2B-4184C288064E}"/>
    <cellStyle name="Followed Hyperlink 27" xfId="17230" hidden="1" xr:uid="{3F3F3C23-2EDF-4900-8C33-AAE0EE46E9B3}"/>
    <cellStyle name="Followed Hyperlink 27" xfId="18223" hidden="1" xr:uid="{83D55D37-1AF4-423A-9C63-DCC592C4B6A1}"/>
    <cellStyle name="Followed Hyperlink 27" xfId="14545" hidden="1" xr:uid="{E58CC21E-B4D7-47AE-8C6A-999BC9296EA8}"/>
    <cellStyle name="Followed Hyperlink 27" xfId="15001" hidden="1" xr:uid="{A08B2D8E-C401-4864-879A-7AC96808F7C4}"/>
    <cellStyle name="Followed Hyperlink 27" xfId="15066" hidden="1" xr:uid="{69AADF03-CFB6-4D31-9B9B-5358DBD395A3}"/>
    <cellStyle name="Followed Hyperlink 27" xfId="14490" hidden="1" xr:uid="{BC5E3E06-ED4D-4F13-AD5D-C8DEFB8C676B}"/>
    <cellStyle name="Followed Hyperlink 27" xfId="14603" hidden="1" xr:uid="{601CD0AD-E156-4589-B6F5-87BC14277E76}"/>
    <cellStyle name="Followed Hyperlink 27" xfId="14665" hidden="1" xr:uid="{17567128-0F74-4225-B15F-6ACC970677CF}"/>
    <cellStyle name="Followed Hyperlink 27" xfId="14729" hidden="1" xr:uid="{BBCE6616-B856-4B0B-BF41-28B4C0CE213D}"/>
    <cellStyle name="Followed Hyperlink 27" xfId="14406" hidden="1" xr:uid="{10826A06-EBC9-49D1-AAD8-3882C58ED60A}"/>
    <cellStyle name="Followed Hyperlink 27" xfId="14428" hidden="1" xr:uid="{1AFE7327-5E89-4D08-86AC-5CE7ECC90FDF}"/>
    <cellStyle name="Followed Hyperlink 27" xfId="14395" hidden="1" xr:uid="{674B3BE4-1B24-475F-A67E-DD925F17E292}"/>
    <cellStyle name="Followed Hyperlink 27" xfId="12016" hidden="1" xr:uid="{70568FC4-6C28-4BE4-8161-EB17B7E66F63}"/>
    <cellStyle name="Followed Hyperlink 27" xfId="15345" hidden="1" xr:uid="{154FCCD6-44AB-4923-8C6B-692347C0F9D0}"/>
    <cellStyle name="Followed Hyperlink 27" xfId="18216" hidden="1" xr:uid="{8FA281B2-E64A-4253-A670-8F70ADDB278E}"/>
    <cellStyle name="Followed Hyperlink 27" xfId="18577" hidden="1" xr:uid="{8D1A79FE-8671-40CB-BC95-585D6FB5FCAB}"/>
    <cellStyle name="Followed Hyperlink 27" xfId="18598" hidden="1" xr:uid="{5789D435-EC3E-4A06-937B-8CCBE569B97C}"/>
    <cellStyle name="Followed Hyperlink 27" xfId="18659" hidden="1" xr:uid="{5AAAECCF-3432-4D46-96AD-120B69FEDD28}"/>
    <cellStyle name="Followed Hyperlink 27" xfId="18722" hidden="1" xr:uid="{6007F3D4-A2D9-4911-8D43-8ED202E9E8B6}"/>
    <cellStyle name="Followed Hyperlink 27" xfId="18783" hidden="1" xr:uid="{1E51B609-FE56-45F2-93F7-9B65C1BD48AA}"/>
    <cellStyle name="Followed Hyperlink 27" xfId="18803" hidden="1" xr:uid="{C48552E4-B91F-46C7-9C22-283D71630B18}"/>
    <cellStyle name="Followed Hyperlink 27" xfId="18865" hidden="1" xr:uid="{6B31C13F-C422-4D4F-BB92-54DEB2F65907}"/>
    <cellStyle name="Followed Hyperlink 27" xfId="18716" hidden="1" xr:uid="{262570D6-D638-4C11-A287-66086BFE083E}"/>
    <cellStyle name="Followed Hyperlink 27" xfId="18904" hidden="1" xr:uid="{07174D4B-6F55-43F9-9DB1-EF716603905D}"/>
    <cellStyle name="Followed Hyperlink 27" xfId="18925" hidden="1" xr:uid="{60CE4AA0-B422-4286-A815-C3606F6B55EE}"/>
    <cellStyle name="Followed Hyperlink 27" xfId="18000" hidden="1" xr:uid="{51FE07A2-7262-4779-8F65-5F4A20CAFE48}"/>
    <cellStyle name="Followed Hyperlink 27" xfId="15434" hidden="1" xr:uid="{894EDD1A-386D-4CA7-871C-A5943A8E3D42}"/>
    <cellStyle name="Followed Hyperlink 27" xfId="15840" hidden="1" xr:uid="{0B2205B6-18C6-40C1-AEC2-48C008472F01}"/>
    <cellStyle name="Followed Hyperlink 27" xfId="15897" hidden="1" xr:uid="{B6A6B535-A206-4CC9-A97F-3A16B639F0A1}"/>
    <cellStyle name="Followed Hyperlink 27" xfId="15958" hidden="1" xr:uid="{5BDCD62D-76C2-4B6B-9410-A9BC5E2CDFC2}"/>
    <cellStyle name="Followed Hyperlink 27" xfId="15035" hidden="1" xr:uid="{0490A748-4B69-49F8-97FC-1D14C3C20710}"/>
    <cellStyle name="Followed Hyperlink 27" xfId="16000" hidden="1" xr:uid="{BEBE49B5-6165-467D-9F7E-F1648EB4B8AF}"/>
    <cellStyle name="Followed Hyperlink 27" xfId="16022" hidden="1" xr:uid="{E1092E30-A2E4-46B8-8016-4ECB82882A90}"/>
    <cellStyle name="Followed Hyperlink 27" xfId="16084" hidden="1" xr:uid="{67D0FACC-12FD-4FFC-965D-8826A7C15333}"/>
    <cellStyle name="Followed Hyperlink 27" xfId="15726" hidden="1" xr:uid="{0AB7D4D2-FDEE-4AFA-9B9C-5C7BDB9E94DF}"/>
    <cellStyle name="Followed Hyperlink 27" xfId="16126" hidden="1" xr:uid="{11583AED-AA34-43C0-A306-A09EED5E4D18}"/>
    <cellStyle name="Followed Hyperlink 27" xfId="15265" hidden="1" xr:uid="{BD3F8D20-6B95-45CC-9908-C58BE13D71CC}"/>
    <cellStyle name="Followed Hyperlink 27" xfId="14877" hidden="1" xr:uid="{B1C35CEF-F898-41D2-805F-F1757E70F675}"/>
    <cellStyle name="Followed Hyperlink 27" xfId="15322" hidden="1" xr:uid="{C4498861-6A7E-4B47-AAEC-BFFE333219FC}"/>
    <cellStyle name="Followed Hyperlink 27" xfId="15407" hidden="1" xr:uid="{396D8BE3-C8EE-43F5-9547-7439EDC00CF2}"/>
    <cellStyle name="Followed Hyperlink 27" xfId="15442" hidden="1" xr:uid="{817088E5-AE8E-462E-8ECE-5817701EB745}"/>
    <cellStyle name="Followed Hyperlink 27" xfId="15504" hidden="1" xr:uid="{DA7F9BBD-9F0F-4B0C-8917-4256480652D1}"/>
    <cellStyle name="Followed Hyperlink 27" xfId="15557" hidden="1" xr:uid="{A4F7CF45-69FC-4309-A9AC-044EAF2D92CA}"/>
    <cellStyle name="Followed Hyperlink 27" xfId="15619" hidden="1" xr:uid="{F5A1C0C5-BFEC-445F-A49D-AC6E45873498}"/>
    <cellStyle name="Followed Hyperlink 27" xfId="15426" hidden="1" xr:uid="{8A1B6869-848A-4B08-A23D-709C33C94DA9}"/>
    <cellStyle name="Followed Hyperlink 27" xfId="15672" hidden="1" xr:uid="{2231E6CC-FA2F-467A-95E2-D867FD5A5606}"/>
    <cellStyle name="Followed Hyperlink 27" xfId="15733" hidden="1" xr:uid="{2AE3F058-171A-46B3-BE1B-22F0EDC13152}"/>
    <cellStyle name="Followed Hyperlink 27" xfId="15795" hidden="1" xr:uid="{17318C97-CF93-433E-8D91-A7EEC5477270}"/>
    <cellStyle name="Followed Hyperlink 27" xfId="14791" hidden="1" xr:uid="{EEDF11B6-93E2-4504-8F40-811D2C50F570}"/>
    <cellStyle name="Followed Hyperlink 27" xfId="14597" hidden="1" xr:uid="{98EA6C83-F113-4561-AC0D-E4E48B1200B7}"/>
    <cellStyle name="Followed Hyperlink 27" xfId="14833" hidden="1" xr:uid="{E8F4C786-9C8D-4A7F-BF8D-4DC4B981D075}"/>
    <cellStyle name="Followed Hyperlink 27" xfId="14898" hidden="1" xr:uid="{0D64F366-9BA0-4D48-ADED-1753E3F32BCC}"/>
    <cellStyle name="Followed Hyperlink 27" xfId="14960" hidden="1" xr:uid="{C92970B3-955C-43E0-AD9B-66A0AD03591E}"/>
    <cellStyle name="Followed Hyperlink 27" xfId="17063" hidden="1" xr:uid="{4D7112EF-76A9-4CB4-8384-6CF21C381562}"/>
    <cellStyle name="Followed Hyperlink 27" xfId="17124" hidden="1" xr:uid="{DD619847-1F64-4D83-A528-B75D4BD3E606}"/>
    <cellStyle name="Followed Hyperlink 27" xfId="16933" hidden="1" xr:uid="{4CAB4105-F6BF-463F-B5E6-E270A9F5E038}"/>
    <cellStyle name="Followed Hyperlink 27" xfId="17166" hidden="1" xr:uid="{DF835987-7F76-4702-B283-92626C630ED4}"/>
    <cellStyle name="Followed Hyperlink 27" xfId="15128" hidden="1" xr:uid="{9116A109-0498-49EF-8ECC-9F8748659471}"/>
    <cellStyle name="Followed Hyperlink 27" xfId="14706" hidden="1" xr:uid="{CC7ADDC9-21A2-4086-A56A-5A6DB26CE09F}"/>
    <cellStyle name="Followed Hyperlink 27" xfId="15168" hidden="1" xr:uid="{67EAC729-406C-40D0-AA93-25283D383812}"/>
    <cellStyle name="Followed Hyperlink 27" xfId="15203" hidden="1" xr:uid="{D7AE7A7A-4AE1-4CD6-9F58-2D080F1DA72A}"/>
    <cellStyle name="Followed Hyperlink 27" xfId="16766" hidden="1" xr:uid="{15B32862-9F2E-4193-A280-21C01A4F7610}"/>
    <cellStyle name="Followed Hyperlink 27" xfId="16826" hidden="1" xr:uid="{9C4033D4-4070-4C78-8CA6-A5A9C0065FD3}"/>
    <cellStyle name="Followed Hyperlink 27" xfId="16939" hidden="1" xr:uid="{031B1AF7-6F40-4F2E-92F7-BA623A1DFFCA}"/>
    <cellStyle name="Followed Hyperlink 27" xfId="17000" hidden="1" xr:uid="{4F313BF4-9532-47D9-A7E2-8950DB9F1D31}"/>
    <cellStyle name="Followed Hyperlink 27" xfId="16683" hidden="1" xr:uid="{E652625B-35C8-4275-A391-21086F967B9F}"/>
    <cellStyle name="Followed Hyperlink 27" xfId="16745" hidden="1" xr:uid="{0E173D19-DCEA-4489-8E8E-FB55E7BCB43F}"/>
    <cellStyle name="Followed Hyperlink 27" xfId="16661" hidden="1" xr:uid="{CE45A6A0-1497-44EB-A864-89B495A18788}"/>
    <cellStyle name="Followed Hyperlink 27" xfId="16601" hidden="1" xr:uid="{97BE11BA-35E7-4D13-9FEB-47B5558A219D}"/>
    <cellStyle name="Followed Hyperlink 27" xfId="18984" hidden="1" xr:uid="{D465FF5D-17B0-4666-B42B-D8A5FC46737F}"/>
    <cellStyle name="Followed Hyperlink 27" xfId="20914" hidden="1" xr:uid="{F649804A-CB3C-443C-AD6B-A9B26357FCE7}"/>
    <cellStyle name="Followed Hyperlink 27" xfId="20597" hidden="1" xr:uid="{095A9097-3277-4964-A200-2EFAFB857F69}"/>
    <cellStyle name="Followed Hyperlink 27" xfId="20956" hidden="1" xr:uid="{96853443-4F81-42DF-8462-5A7403FC3E0A}"/>
    <cellStyle name="Followed Hyperlink 27" xfId="20978" hidden="1" xr:uid="{DAE3F48A-EB1C-44A1-A775-DCD6945E1E6F}"/>
    <cellStyle name="Followed Hyperlink 27" xfId="21039" hidden="1" xr:uid="{C76E5305-3EB7-4EC0-BFB3-731A053E6CCB}"/>
    <cellStyle name="Followed Hyperlink 27" xfId="21103" hidden="1" xr:uid="{3C37A24B-DE4D-406E-A9B9-B96F7A8C730C}"/>
    <cellStyle name="Followed Hyperlink 27" xfId="21164" hidden="1" xr:uid="{7067ACD7-38EE-46CA-9FB6-32756D4CD05A}"/>
    <cellStyle name="Followed Hyperlink 27" xfId="21185" hidden="1" xr:uid="{1D037EC0-AAA3-4046-A9D6-1344B6C9559D}"/>
    <cellStyle name="Followed Hyperlink 27" xfId="21244" hidden="1" xr:uid="{A424FA94-E8DC-415B-9F15-043ECE1F461B}"/>
    <cellStyle name="Followed Hyperlink 27" xfId="21097" hidden="1" xr:uid="{79F5C358-DFE7-4214-96E5-2E0F159DEEDE}"/>
    <cellStyle name="Followed Hyperlink 27" xfId="21286" hidden="1" xr:uid="{8B9300F4-C911-4815-ADD9-7243A88D423E}"/>
    <cellStyle name="Followed Hyperlink 27" xfId="22607" hidden="1" xr:uid="{4A8D4284-BFC2-4B48-997D-854DFF4619BD}"/>
    <cellStyle name="Followed Hyperlink 27" xfId="22668" hidden="1" xr:uid="{D786BEC7-A24F-48BF-9251-C6B7FBE62433}"/>
    <cellStyle name="Followed Hyperlink 27" xfId="22476" hidden="1" xr:uid="{906913A2-EE81-4348-B065-C667D3083CF9}"/>
    <cellStyle name="Followed Hyperlink 27" xfId="22779" hidden="1" xr:uid="{388DEF45-FDE5-4A3E-A6AF-3644948DC9D6}"/>
    <cellStyle name="Followed Hyperlink 27" xfId="22841" hidden="1" xr:uid="{E9C3C628-A9D9-4DF8-930D-BB7E0A5342FD}"/>
    <cellStyle name="Followed Hyperlink 27" xfId="22484" hidden="1" xr:uid="{9A9FD4D7-D6E6-4784-A862-6AD8B8F81E50}"/>
    <cellStyle name="Followed Hyperlink 27" xfId="22885" hidden="1" xr:uid="{D37FD7BA-ADEC-4F80-A8FE-BFE91400777F}"/>
    <cellStyle name="Followed Hyperlink 27" xfId="23004" hidden="1" xr:uid="{A97AC439-7FD2-4737-81FA-1B9B246E6D41}"/>
    <cellStyle name="Followed Hyperlink 27" xfId="22086" hidden="1" xr:uid="{E3D102BA-7B65-4783-BBBB-AD2EEC5A42EA}"/>
    <cellStyle name="Followed Hyperlink 27" xfId="23046" hidden="1" xr:uid="{215E010E-F52E-43A7-96FB-F3B120CDE719}"/>
    <cellStyle name="Followed Hyperlink 27" xfId="23068" hidden="1" xr:uid="{71A372F1-AF25-486C-A037-4AB25498587C}"/>
    <cellStyle name="Followed Hyperlink 27" xfId="23130" hidden="1" xr:uid="{2D4CDF97-A97C-44F3-8394-A50621DE155A}"/>
    <cellStyle name="Followed Hyperlink 27" xfId="22772" hidden="1" xr:uid="{EE2F43C1-F2A1-4C83-897D-C3F966D69B7E}"/>
    <cellStyle name="Followed Hyperlink 27" xfId="23171" hidden="1" xr:uid="{2B2728F4-344A-4C48-A1F8-488301EB6371}"/>
    <cellStyle name="Followed Hyperlink 27" xfId="23193" hidden="1" xr:uid="{268B6A6D-2818-41EC-B0FB-DA38817D6EE9}"/>
    <cellStyle name="Followed Hyperlink 27" xfId="23255" hidden="1" xr:uid="{DFBACF2F-B908-4A12-9A05-5B895FE0EB9C}"/>
    <cellStyle name="Followed Hyperlink 27" xfId="22253" hidden="1" xr:uid="{939E4DFE-6B93-4526-AAC6-4AF230181354}"/>
    <cellStyle name="Followed Hyperlink 27" xfId="22315" hidden="1" xr:uid="{4E580BA1-EF4F-4C82-98D8-A971FF6145A1}"/>
    <cellStyle name="Followed Hyperlink 27" xfId="21929" hidden="1" xr:uid="{C66C425F-E6DE-4A73-98F5-FBA7F7EE70FF}"/>
    <cellStyle name="Followed Hyperlink 27" xfId="22372" hidden="1" xr:uid="{55DA3602-6303-4F8D-953C-6AB9A0491047}"/>
    <cellStyle name="Followed Hyperlink 27" xfId="22395" hidden="1" xr:uid="{3EC55B3B-F6CE-41D3-A6A1-CC96A6ED4D1D}"/>
    <cellStyle name="Followed Hyperlink 27" xfId="22457" hidden="1" xr:uid="{24885808-AB92-47B4-AA4D-3FCC2A573C4A}"/>
    <cellStyle name="Followed Hyperlink 27" xfId="22492" hidden="1" xr:uid="{A57BBBC5-6A86-464F-A1D1-55D6852EB4ED}"/>
    <cellStyle name="Followed Hyperlink 27" xfId="22554" hidden="1" xr:uid="{F15EF2DC-6553-4207-B21E-067109EA0391}"/>
    <cellStyle name="Followed Hyperlink 27" xfId="22117" hidden="1" xr:uid="{448A719E-971F-46D0-9093-1A92F78CDF68}"/>
    <cellStyle name="Followed Hyperlink 27" xfId="22178" hidden="1" xr:uid="{59E6C0F2-3663-4898-8C95-F539BF0E0356}"/>
    <cellStyle name="Followed Hyperlink 27" xfId="21759" hidden="1" xr:uid="{9844FB51-A19B-4D11-A119-022C365D7091}"/>
    <cellStyle name="Followed Hyperlink 27" xfId="22218" hidden="1" xr:uid="{E78E9BB2-D44D-484B-AD9E-E9E8F47E5A2E}"/>
    <cellStyle name="Followed Hyperlink 27" xfId="21600" hidden="1" xr:uid="{DF03E0F0-383A-434C-9AA2-B6B3C8C2997E}"/>
    <cellStyle name="Followed Hyperlink 27" xfId="22052" hidden="1" xr:uid="{23A0771B-F374-4C1F-A116-48022C391AFE}"/>
    <cellStyle name="Followed Hyperlink 27" xfId="22011" hidden="1" xr:uid="{E5C5487B-8CA1-4920-86D8-F99FD3AB903C}"/>
    <cellStyle name="Followed Hyperlink 27" xfId="21949" hidden="1" xr:uid="{E24C36E1-A35F-4268-ADA5-3A98F8039E18}"/>
    <cellStyle name="Followed Hyperlink 27" xfId="22942" hidden="1" xr:uid="{C9C49837-E1E6-40A6-8409-FE7B5D1E697E}"/>
    <cellStyle name="Followed Hyperlink 27" xfId="19252" hidden="1" xr:uid="{B3A0FF86-FCDB-4E69-976D-23B66599336E}"/>
    <cellStyle name="Followed Hyperlink 27" xfId="19708" hidden="1" xr:uid="{1E338ED5-1D17-455D-BC89-DDE16DD56297}"/>
    <cellStyle name="Followed Hyperlink 27" xfId="19773" hidden="1" xr:uid="{5133ACBC-0C59-49A9-87C1-0B8E448FB7E4}"/>
    <cellStyle name="Followed Hyperlink 27" xfId="19197" hidden="1" xr:uid="{2918F9D3-955D-47A2-975D-62FE45F727D4}"/>
    <cellStyle name="Followed Hyperlink 27" xfId="19310" hidden="1" xr:uid="{F04CB323-DBF7-4C3D-9267-D06C82FF1AE6}"/>
    <cellStyle name="Followed Hyperlink 27" xfId="19372" hidden="1" xr:uid="{1A0CA8D7-10BF-477C-A492-2B0797EB5BC5}"/>
    <cellStyle name="Followed Hyperlink 27" xfId="19436" hidden="1" xr:uid="{B36383C3-0A19-40BC-B971-F2A5831F51D3}"/>
    <cellStyle name="Followed Hyperlink 27" xfId="19113" hidden="1" xr:uid="{81DBE191-EDE8-4F13-AA17-FD69783179AC}"/>
    <cellStyle name="Followed Hyperlink 27" xfId="19135" hidden="1" xr:uid="{0F085F1C-70EE-4EAD-ABED-C776A7DCA84A}"/>
    <cellStyle name="Followed Hyperlink 27" xfId="19051" hidden="1" xr:uid="{259622BA-2283-4666-AD5A-24D7C9C2C674}"/>
    <cellStyle name="Followed Hyperlink 27" xfId="19029" hidden="1" xr:uid="{813CB05D-698A-4AC0-BB0E-2C001BA4A248}"/>
    <cellStyle name="Followed Hyperlink 27" xfId="20052" hidden="1" xr:uid="{0DC88878-1DB5-4022-85F2-D413B96CFCDB}"/>
    <cellStyle name="Followed Hyperlink 27" xfId="22935" hidden="1" xr:uid="{F46EF4F5-56DD-44AC-97C2-52A78C8A780E}"/>
    <cellStyle name="Followed Hyperlink 27" xfId="23296" hidden="1" xr:uid="{01AC4F50-8650-4D37-998C-EBAD917E113E}"/>
    <cellStyle name="Followed Hyperlink 27" xfId="23317" hidden="1" xr:uid="{4965C8DC-CC16-4B31-A03B-EAA62EFBA8B6}"/>
    <cellStyle name="Followed Hyperlink 27" xfId="23378" hidden="1" xr:uid="{E3E9D043-3DC4-4E53-ADFD-FB602BCDCCF9}"/>
    <cellStyle name="Followed Hyperlink 27" xfId="23441" hidden="1" xr:uid="{71639CED-A91D-4B8B-A62E-4BD4069A0606}"/>
    <cellStyle name="Followed Hyperlink 27" xfId="23502" hidden="1" xr:uid="{60E0C6A9-7E12-481F-A8E0-C0310BE1C392}"/>
    <cellStyle name="Followed Hyperlink 27" xfId="23522" hidden="1" xr:uid="{593E6C86-C3EC-4F79-BC33-FC543BEC9CFD}"/>
    <cellStyle name="Followed Hyperlink 27" xfId="23584" hidden="1" xr:uid="{6EF0CF63-70D7-4007-B3AA-BFE8C7CB960A}"/>
    <cellStyle name="Followed Hyperlink 27" xfId="23435" hidden="1" xr:uid="{35628E69-129A-4630-A6F8-B2E20B3884B9}"/>
    <cellStyle name="Followed Hyperlink 27" xfId="23623" hidden="1" xr:uid="{953AEAE5-8C76-426D-8227-F7D4DB680253}"/>
    <cellStyle name="Followed Hyperlink 27" xfId="23644" hidden="1" xr:uid="{CC4E5E13-8742-4E4B-B778-1F877769A4EF}"/>
    <cellStyle name="Followed Hyperlink 27" xfId="22719" hidden="1" xr:uid="{758173B6-1A90-4DF4-93B6-82A3B08088C0}"/>
    <cellStyle name="Followed Hyperlink 27" xfId="20141" hidden="1" xr:uid="{A38A940A-1386-494F-A15F-A0A742D7021B}"/>
    <cellStyle name="Followed Hyperlink 27" xfId="20547" hidden="1" xr:uid="{9A83BCE3-0656-4219-BED5-CDFF92E4EF25}"/>
    <cellStyle name="Followed Hyperlink 27" xfId="20604" hidden="1" xr:uid="{3935FCD0-B6BB-4470-80BE-8E4EFC0C964A}"/>
    <cellStyle name="Followed Hyperlink 27" xfId="20665" hidden="1" xr:uid="{4BC7E22E-DD34-418C-9C03-4E652C526730}"/>
    <cellStyle name="Followed Hyperlink 27" xfId="19742" hidden="1" xr:uid="{5964BB4A-7531-4039-A6F0-5881145116A9}"/>
    <cellStyle name="Followed Hyperlink 27" xfId="20707" hidden="1" xr:uid="{251F8165-95E3-4FED-98E0-DD74208AACFE}"/>
    <cellStyle name="Followed Hyperlink 27" xfId="20729" hidden="1" xr:uid="{B64ED89A-FEFA-4282-9E09-18BEB75F2B17}"/>
    <cellStyle name="Followed Hyperlink 27" xfId="20791" hidden="1" xr:uid="{B7577577-2B23-4F8E-BA44-27BE067E4637}"/>
    <cellStyle name="Followed Hyperlink 27" xfId="20433" hidden="1" xr:uid="{17670382-7EB8-4501-90C3-A3967CEBFE81}"/>
    <cellStyle name="Followed Hyperlink 27" xfId="20833" hidden="1" xr:uid="{FDD61B89-F0FA-469D-AE4C-1026C6F2966F}"/>
    <cellStyle name="Followed Hyperlink 27" xfId="19972" hidden="1" xr:uid="{B55C4D33-B926-47B7-8723-67D23CB66C95}"/>
    <cellStyle name="Followed Hyperlink 27" xfId="19584" hidden="1" xr:uid="{C3CEAD2F-AFC2-4EA6-A85F-A9474646775A}"/>
    <cellStyle name="Followed Hyperlink 27" xfId="20029" hidden="1" xr:uid="{C2FD342B-77A3-4FDF-B0CE-243EBCF59149}"/>
    <cellStyle name="Followed Hyperlink 27" xfId="20114" hidden="1" xr:uid="{F43F4986-2A8C-46BE-A6C3-BDCB6FB30044}"/>
    <cellStyle name="Followed Hyperlink 27" xfId="20149" hidden="1" xr:uid="{0F3523B3-0E94-430F-9563-41B1F5AB5406}"/>
    <cellStyle name="Followed Hyperlink 27" xfId="20211" hidden="1" xr:uid="{7F8DBE3D-913B-4D3C-9C11-DD2FE7C48E9B}"/>
    <cellStyle name="Followed Hyperlink 27" xfId="20264" hidden="1" xr:uid="{D00520E7-4525-4893-8E97-910D8F735741}"/>
    <cellStyle name="Followed Hyperlink 27" xfId="20326" hidden="1" xr:uid="{E82813AB-CB2B-4EE2-BF6B-242900FF8F16}"/>
    <cellStyle name="Followed Hyperlink 27" xfId="20133" hidden="1" xr:uid="{8B151FAA-21BA-4E20-AE30-6A4035A0EA31}"/>
    <cellStyle name="Followed Hyperlink 27" xfId="20379" hidden="1" xr:uid="{73C96B05-4B7C-4B4F-92F7-26D32F40AAC2}"/>
    <cellStyle name="Followed Hyperlink 27" xfId="20440" hidden="1" xr:uid="{1EF87671-109D-4AF1-A2DD-DA90BE44EC29}"/>
    <cellStyle name="Followed Hyperlink 27" xfId="20502" hidden="1" xr:uid="{EBA0426E-CEE5-40E9-9F71-14538EA041DC}"/>
    <cellStyle name="Followed Hyperlink 27" xfId="19498" hidden="1" xr:uid="{FBD25CD0-B398-492A-A88E-D5B854F3DA29}"/>
    <cellStyle name="Followed Hyperlink 27" xfId="19304" hidden="1" xr:uid="{371DF870-3A55-4252-A236-598F69361110}"/>
    <cellStyle name="Followed Hyperlink 27" xfId="19540" hidden="1" xr:uid="{77C7E5CC-010E-499F-AFD8-3E06548D7068}"/>
    <cellStyle name="Followed Hyperlink 27" xfId="19605" hidden="1" xr:uid="{82FDDED1-1910-404A-BA70-70B25C8D35EF}"/>
    <cellStyle name="Followed Hyperlink 27" xfId="19667" hidden="1" xr:uid="{A43EF548-F7FB-40F4-AB9D-ADD1656589EE}"/>
    <cellStyle name="Followed Hyperlink 27" xfId="21782" hidden="1" xr:uid="{3BFBBB03-3483-4110-8A23-73B9E021155F}"/>
    <cellStyle name="Followed Hyperlink 27" xfId="21843" hidden="1" xr:uid="{F461C964-B628-4E86-8517-7473CA50BCC2}"/>
    <cellStyle name="Followed Hyperlink 27" xfId="21652" hidden="1" xr:uid="{5715832B-36D1-4E1F-988C-0FF2D0B68D11}"/>
    <cellStyle name="Followed Hyperlink 27" xfId="21885" hidden="1" xr:uid="{C103E1FC-9F53-4627-9793-CDDD2A7D4389}"/>
    <cellStyle name="Followed Hyperlink 27" xfId="19835" hidden="1" xr:uid="{E7855631-C34D-41F8-8C5A-50856F8D394F}"/>
    <cellStyle name="Followed Hyperlink 27" xfId="19413" hidden="1" xr:uid="{828F1F36-055C-41E9-BCD6-E578BDEF4E30}"/>
    <cellStyle name="Followed Hyperlink 27" xfId="19875" hidden="1" xr:uid="{D592D77B-EC5D-4601-BCB4-FE47635FA734}"/>
    <cellStyle name="Followed Hyperlink 27" xfId="19910" hidden="1" xr:uid="{311CE5DE-17C3-4D3A-AE80-A60B74C942CE}"/>
    <cellStyle name="Followed Hyperlink 27" xfId="21485" hidden="1" xr:uid="{D1BAFB6E-5419-4FA9-A891-6242767A8356}"/>
    <cellStyle name="Followed Hyperlink 27" xfId="21545" hidden="1" xr:uid="{1B9594B8-BABB-4EDA-A8A3-A285ADF80F43}"/>
    <cellStyle name="Followed Hyperlink 27" xfId="21658" hidden="1" xr:uid="{F49843F9-8E83-4BC5-877D-5EBF2973BF22}"/>
    <cellStyle name="Followed Hyperlink 27" xfId="21719" hidden="1" xr:uid="{9A7501CF-A055-416C-9E08-F76BDDE6CF5A}"/>
    <cellStyle name="Followed Hyperlink 27" xfId="21402" hidden="1" xr:uid="{BBEB0FA8-84D2-4435-81E4-389FDF471304}"/>
    <cellStyle name="Followed Hyperlink 27" xfId="21464" hidden="1" xr:uid="{C4F2C9ED-4C19-4755-92D6-A37FD7F1827A}"/>
    <cellStyle name="Followed Hyperlink 27" xfId="21368" hidden="1" xr:uid="{8793E62C-FCC7-4236-9AC8-25A812B21312}"/>
    <cellStyle name="Followed Hyperlink 27" xfId="21308" hidden="1" xr:uid="{102DD2EA-D6CB-4BB5-ACE3-57D215ED9862}"/>
    <cellStyle name="Followed Hyperlink 27" xfId="23703" hidden="1" xr:uid="{567B3FA5-4FE4-4555-9453-3C6D9F8978A8}"/>
    <cellStyle name="Followed Hyperlink 27" xfId="25682" hidden="1" xr:uid="{D64B0F0D-7F5C-43D2-9B71-94942DBF4355}"/>
    <cellStyle name="Followed Hyperlink 27" xfId="25361" hidden="1" xr:uid="{C3E65086-70C1-4FB0-99F8-13FC4482B497}"/>
    <cellStyle name="Followed Hyperlink 27" xfId="25724" hidden="1" xr:uid="{9E1646E9-BE5D-40BF-8E5E-42585D091211}"/>
    <cellStyle name="Followed Hyperlink 27" xfId="25746" hidden="1" xr:uid="{B2930763-EF5B-443A-AE23-2116A9589403}"/>
    <cellStyle name="Followed Hyperlink 27" xfId="25808" hidden="1" xr:uid="{A5AAA558-6BA5-4797-AC35-548257BE824B}"/>
    <cellStyle name="Followed Hyperlink 27" xfId="25872" hidden="1" xr:uid="{B5CA8B91-A5E2-4DE7-9871-1ECFC06EA2E6}"/>
    <cellStyle name="Followed Hyperlink 27" xfId="25934" hidden="1" xr:uid="{37DF2275-1354-4CA2-AAEA-E1575B6E3EE1}"/>
    <cellStyle name="Followed Hyperlink 27" xfId="25956" hidden="1" xr:uid="{2EA2BF6C-70CF-4E57-B540-D53349699469}"/>
    <cellStyle name="Followed Hyperlink 27" xfId="26018" hidden="1" xr:uid="{78E1A86B-C7A0-42F3-96DB-1351A225C363}"/>
    <cellStyle name="Followed Hyperlink 27" xfId="25866" hidden="1" xr:uid="{3127567B-50FF-4B2D-A418-5EB31C7DE19D}"/>
    <cellStyle name="Followed Hyperlink 27" xfId="26060" hidden="1" xr:uid="{A39776BB-0091-4F8F-9583-1833B1D43DD3}"/>
    <cellStyle name="Followed Hyperlink 27" xfId="27401" hidden="1" xr:uid="{A9C92639-FA77-44B4-81D0-24807540A018}"/>
    <cellStyle name="Followed Hyperlink 27" xfId="27463" hidden="1" xr:uid="{F3EDC22B-5536-47B4-982B-5757856E25C2}"/>
    <cellStyle name="Followed Hyperlink 27" xfId="27270" hidden="1" xr:uid="{463B3DFF-50AC-4304-A7C4-3317F98ECAD1}"/>
    <cellStyle name="Followed Hyperlink 27" xfId="27577" hidden="1" xr:uid="{675C78B2-4F6C-48A3-8653-573351047C97}"/>
    <cellStyle name="Followed Hyperlink 27" xfId="27639" hidden="1" xr:uid="{AE300D1C-8961-45ED-9C45-7C550E0D0925}"/>
    <cellStyle name="Followed Hyperlink 27" xfId="27278" hidden="1" xr:uid="{8CE8A0B9-DA88-4A2F-B5BB-C1153CDCC1C0}"/>
    <cellStyle name="Followed Hyperlink 27" xfId="27684" hidden="1" xr:uid="{093314F5-2B05-4518-AF5C-1FF267E08FE4}"/>
    <cellStyle name="Followed Hyperlink 27" xfId="27803" hidden="1" xr:uid="{6A33F6CC-18DB-413F-922A-3BFC92E4FC90}"/>
    <cellStyle name="Followed Hyperlink 27" xfId="26878" hidden="1" xr:uid="{6FC9FBD0-8A5F-4509-BD57-DBE72CA8EF02}"/>
    <cellStyle name="Followed Hyperlink 27" xfId="27845" hidden="1" xr:uid="{339D86EC-5FF2-4283-AFC9-EAD19D41F9C6}"/>
    <cellStyle name="Followed Hyperlink 27" xfId="27867" hidden="1" xr:uid="{47DFB156-FE01-4A6F-BE99-351D2CE30698}"/>
    <cellStyle name="Followed Hyperlink 27" xfId="27929" hidden="1" xr:uid="{22E71997-6D98-4C62-AA03-CC1960A9AD72}"/>
    <cellStyle name="Followed Hyperlink 27" xfId="27570" hidden="1" xr:uid="{B84E601D-0817-44CA-9943-997B92453477}"/>
    <cellStyle name="Followed Hyperlink 27" xfId="27971" hidden="1" xr:uid="{CED46567-BCB4-4759-AC1C-0DE2D071B4F6}"/>
    <cellStyle name="Followed Hyperlink 27" xfId="27993" hidden="1" xr:uid="{E69680D3-222C-4F21-8A4F-C827A5B8B16F}"/>
    <cellStyle name="Followed Hyperlink 27" xfId="28055" hidden="1" xr:uid="{A0FDEF1A-754F-4D17-8BF0-66F7095E8E0F}"/>
    <cellStyle name="Followed Hyperlink 27" xfId="27047" hidden="1" xr:uid="{920FB3F4-981E-4CC5-8E99-975B49EB14AF}"/>
    <cellStyle name="Followed Hyperlink 27" xfId="27109" hidden="1" xr:uid="{834D5EB7-6675-47BC-8DF8-31DA705CBFF2}"/>
    <cellStyle name="Followed Hyperlink 27" xfId="26720" hidden="1" xr:uid="{C8BCC4D2-1BEE-4948-8C10-C1905CE035B5}"/>
    <cellStyle name="Followed Hyperlink 27" xfId="27166" hidden="1" xr:uid="{032F691D-6A68-4A2A-A9CD-7DEC365D8F55}"/>
    <cellStyle name="Followed Hyperlink 27" xfId="27189" hidden="1" xr:uid="{BE306146-A95A-43DE-BACA-6137F0151838}"/>
    <cellStyle name="Followed Hyperlink 27" xfId="27251" hidden="1" xr:uid="{D7601FFD-D7A9-4B62-B398-BCC07BA3132C}"/>
    <cellStyle name="Followed Hyperlink 27" xfId="27286" hidden="1" xr:uid="{0413A509-3CA9-4471-9226-7B225DA89557}"/>
    <cellStyle name="Followed Hyperlink 27" xfId="27348" hidden="1" xr:uid="{52BA4139-9231-4907-9840-546933237CF1}"/>
    <cellStyle name="Followed Hyperlink 27" xfId="26909" hidden="1" xr:uid="{D8A887FE-9AB0-428D-AC4E-DAC6FF7D6EC0}"/>
    <cellStyle name="Followed Hyperlink 27" xfId="26971" hidden="1" xr:uid="{6AEC7B8C-43FB-4960-840A-BE2EC5B8B511}"/>
    <cellStyle name="Followed Hyperlink 27" xfId="26549" hidden="1" xr:uid="{CD5EC655-CDCB-4761-9F1A-A51A43C31CC8}"/>
    <cellStyle name="Followed Hyperlink 27" xfId="27012" hidden="1" xr:uid="{735983E8-3411-4F88-B351-8BA8326BD9EB}"/>
    <cellStyle name="Followed Hyperlink 27" xfId="26388" hidden="1" xr:uid="{596A8138-6D4E-4028-846F-4D49C6AD17A7}"/>
    <cellStyle name="Followed Hyperlink 27" xfId="26844" hidden="1" xr:uid="{A49B7930-8305-4CF3-A4A1-E0C72BB1CFC4}"/>
    <cellStyle name="Followed Hyperlink 27" xfId="26803" hidden="1" xr:uid="{207B454B-A8AB-4F0B-A8EE-1528DD2A2E33}"/>
    <cellStyle name="Followed Hyperlink 27" xfId="26741" hidden="1" xr:uid="{C536BBAA-DC74-41D1-A15A-165FB0AD7AFA}"/>
    <cellStyle name="Followed Hyperlink 27" xfId="27741" hidden="1" xr:uid="{60A6C49B-2745-421E-8832-5D39C27554CB}"/>
    <cellStyle name="Followed Hyperlink 27" xfId="24015" hidden="1" xr:uid="{F8CDD77D-66A9-4B02-84C0-2DEDCE2D9C37}"/>
    <cellStyle name="Followed Hyperlink 27" xfId="24471" hidden="1" xr:uid="{CF53AA2E-EC32-4E5A-9D1C-0825F8C0CAE9}"/>
    <cellStyle name="Followed Hyperlink 27" xfId="24536" hidden="1" xr:uid="{7023F59E-151C-4C89-9FBB-E6A71516F644}"/>
    <cellStyle name="Followed Hyperlink 27" xfId="23960" hidden="1" xr:uid="{EB433B4A-29FA-43F7-BAD2-E38A3CB18249}"/>
    <cellStyle name="Followed Hyperlink 27" xfId="24073" hidden="1" xr:uid="{B3A22959-E24F-43AF-99A2-E290C90920EE}"/>
    <cellStyle name="Followed Hyperlink 27" xfId="24135" hidden="1" xr:uid="{F6B4B2BE-62E0-4F92-A3CD-5DDD14FE0180}"/>
    <cellStyle name="Followed Hyperlink 27" xfId="24199" hidden="1" xr:uid="{4A869F58-FD41-41B0-A76D-E3BD40A1DB42}"/>
    <cellStyle name="Followed Hyperlink 27" xfId="23876" hidden="1" xr:uid="{77B44B09-81DA-451D-A084-A678C685C8EA}"/>
    <cellStyle name="Followed Hyperlink 27" xfId="23898" hidden="1" xr:uid="{73463011-22BE-4285-873E-22BD0D7B2039}"/>
    <cellStyle name="Followed Hyperlink 27" xfId="23814" hidden="1" xr:uid="{B69EA608-2C0A-4E5F-A2C3-52728D763C14}"/>
    <cellStyle name="Followed Hyperlink 27" xfId="23792" hidden="1" xr:uid="{16D1753F-1CE1-48F9-93DE-DC8569031F6E}"/>
    <cellStyle name="Followed Hyperlink 27" xfId="24816" hidden="1" xr:uid="{4038F263-37BD-4EEC-91AB-599BA8226A0D}"/>
    <cellStyle name="Followed Hyperlink 27" xfId="27734" hidden="1" xr:uid="{AD543F90-D7F6-44C3-86F3-7CBD95C9F926}"/>
    <cellStyle name="Followed Hyperlink 27" xfId="28097" hidden="1" xr:uid="{10A5477C-50E6-4C01-AFDF-E8FFBE98F621}"/>
    <cellStyle name="Followed Hyperlink 27" xfId="28119" hidden="1" xr:uid="{11B01DA9-418E-4E6F-A633-B10E7EB7DA16}"/>
    <cellStyle name="Followed Hyperlink 27" xfId="28181" hidden="1" xr:uid="{D5842449-9E33-4320-B521-CA836E320A6B}"/>
    <cellStyle name="Followed Hyperlink 27" xfId="28245" hidden="1" xr:uid="{DF8D549C-3A14-4BF7-8F99-DA3B6EABE8F0}"/>
    <cellStyle name="Followed Hyperlink 27" xfId="28307" hidden="1" xr:uid="{E3CC38DE-CB10-4B73-B75D-F61101E2EB5A}"/>
    <cellStyle name="Followed Hyperlink 27" xfId="28329" hidden="1" xr:uid="{AA89CE50-5015-407E-805A-7E00D63BB539}"/>
    <cellStyle name="Followed Hyperlink 27" xfId="28391" hidden="1" xr:uid="{62F9C336-E5EB-41A5-AD1D-8292A1A89D50}"/>
    <cellStyle name="Followed Hyperlink 27" xfId="28239" hidden="1" xr:uid="{1E1AC738-7A47-40EF-B94D-C4CE500AA45B}"/>
    <cellStyle name="Followed Hyperlink 27" xfId="28433" hidden="1" xr:uid="{CE00D0E3-315E-46B7-A6F6-D7710D59056E}"/>
    <cellStyle name="Followed Hyperlink 27" xfId="28455" hidden="1" xr:uid="{90A95A0F-123F-441F-8B93-8C317DD14BF9}"/>
    <cellStyle name="Followed Hyperlink 27" xfId="27516" hidden="1" xr:uid="{0E799A60-A2A3-4869-9D76-D85E99A40A79}"/>
    <cellStyle name="Followed Hyperlink 27" xfId="24905" hidden="1" xr:uid="{AD1F5FBB-461F-44E7-A92A-FEECB3648FAE}"/>
    <cellStyle name="Followed Hyperlink 27" xfId="25311" hidden="1" xr:uid="{CD465791-A0E9-419B-BED9-740381A79EFA}"/>
    <cellStyle name="Followed Hyperlink 27" xfId="25368" hidden="1" xr:uid="{50AD1296-EC24-45D3-B321-D3889D413374}"/>
    <cellStyle name="Followed Hyperlink 27" xfId="25430" hidden="1" xr:uid="{9517B873-B767-4E9E-BE60-B478CF19071D}"/>
    <cellStyle name="Followed Hyperlink 27" xfId="24505" hidden="1" xr:uid="{AD1B169A-FFF2-443B-8223-A869CA448566}"/>
    <cellStyle name="Followed Hyperlink 27" xfId="25472" hidden="1" xr:uid="{F63784FF-F127-44B2-B796-56E08822CF7C}"/>
    <cellStyle name="Followed Hyperlink 27" xfId="25494" hidden="1" xr:uid="{EAC37AF4-BF60-4FD0-8A3A-E96159635448}"/>
    <cellStyle name="Followed Hyperlink 27" xfId="25556" hidden="1" xr:uid="{24A5A8B0-5619-469D-9F81-95420BCBDEA0}"/>
    <cellStyle name="Followed Hyperlink 27" xfId="25197" hidden="1" xr:uid="{912D67D7-0207-49DC-B63B-C5A45D32CF30}"/>
    <cellStyle name="Followed Hyperlink 27" xfId="25598" hidden="1" xr:uid="{06168C94-6F1C-4230-AFA3-903A59AE4534}"/>
    <cellStyle name="Followed Hyperlink 27" xfId="24736" hidden="1" xr:uid="{F193B6C7-0975-4249-B7F5-30F611DA02D3}"/>
    <cellStyle name="Followed Hyperlink 27" xfId="24347" hidden="1" xr:uid="{65439DC7-8066-4CEA-B793-02323E50F218}"/>
    <cellStyle name="Followed Hyperlink 27" xfId="24793" hidden="1" xr:uid="{96285DC2-4285-4321-AA89-2B2BC590A269}"/>
    <cellStyle name="Followed Hyperlink 27" xfId="24878" hidden="1" xr:uid="{DEB12297-861E-4080-B9EA-F9797FA98768}"/>
    <cellStyle name="Followed Hyperlink 27" xfId="24913" hidden="1" xr:uid="{6D8F9A17-928B-476F-9732-FCE412A00E89}"/>
    <cellStyle name="Followed Hyperlink 27" xfId="24975" hidden="1" xr:uid="{5F9FA093-E935-481F-A202-03E73DBFB6F7}"/>
    <cellStyle name="Followed Hyperlink 27" xfId="25028" hidden="1" xr:uid="{F197D682-DE62-4AB9-9572-80F66E5FF535}"/>
    <cellStyle name="Followed Hyperlink 27" xfId="25090" hidden="1" xr:uid="{D83D36B5-1AE1-4E7B-A4FA-DF4C5A31AE73}"/>
    <cellStyle name="Followed Hyperlink 27" xfId="24897" hidden="1" xr:uid="{85A6C45C-EBBF-4723-8266-43A5FFF78983}"/>
    <cellStyle name="Followed Hyperlink 27" xfId="25143" hidden="1" xr:uid="{485157BD-B295-4B65-9709-F842A75A878D}"/>
    <cellStyle name="Followed Hyperlink 27" xfId="25204" hidden="1" xr:uid="{23E2D2FC-C78B-4CF0-9DAE-F3957621B9B8}"/>
    <cellStyle name="Followed Hyperlink 27" xfId="25266" hidden="1" xr:uid="{65F9663C-6289-40D7-A71A-175B484226F3}"/>
    <cellStyle name="Followed Hyperlink 27" xfId="24261" hidden="1" xr:uid="{B28E915B-4EEA-4B61-870B-5757E92A8819}"/>
    <cellStyle name="Followed Hyperlink 27" xfId="24067" hidden="1" xr:uid="{B8965416-923D-4F80-A3BD-569123FE2A62}"/>
    <cellStyle name="Followed Hyperlink 27" xfId="24303" hidden="1" xr:uid="{9CBB4B60-0173-45BF-AF09-5CCF7374A955}"/>
    <cellStyle name="Followed Hyperlink 27" xfId="24368" hidden="1" xr:uid="{14106195-ED3E-43ED-AA90-A68116A54039}"/>
    <cellStyle name="Followed Hyperlink 27" xfId="24430" hidden="1" xr:uid="{23282624-60D8-4B06-855C-1616097FD5C2}"/>
    <cellStyle name="Followed Hyperlink 27" xfId="26572" hidden="1" xr:uid="{AC13E70F-45D6-43E1-B196-BFA3CAD4F258}"/>
    <cellStyle name="Followed Hyperlink 27" xfId="26634" hidden="1" xr:uid="{56702EA4-6BDE-48F4-A749-1BB509F4758A}"/>
    <cellStyle name="Followed Hyperlink 27" xfId="26440" hidden="1" xr:uid="{D91B2B30-89E8-4BBA-8C84-1C54BB9F84AE}"/>
    <cellStyle name="Followed Hyperlink 27" xfId="26676" hidden="1" xr:uid="{D7E90BB3-C60A-4026-91D7-481961EC7840}"/>
    <cellStyle name="Followed Hyperlink 27" xfId="24598" hidden="1" xr:uid="{C905C358-6858-41BB-B4D1-7EAC42FF3391}"/>
    <cellStyle name="Followed Hyperlink 27" xfId="24176" hidden="1" xr:uid="{FCD9DF59-CED7-46CF-AB42-216084293F72}"/>
    <cellStyle name="Followed Hyperlink 27" xfId="24639" hidden="1" xr:uid="{ED2AD439-E583-4559-849E-9A7BDF5CC962}"/>
    <cellStyle name="Followed Hyperlink 27" xfId="24674" hidden="1" xr:uid="{B217DD2E-5D34-4E4E-9456-8B2FBB66653F}"/>
    <cellStyle name="Followed Hyperlink 27" xfId="26271" hidden="1" xr:uid="{E6E696EC-CE29-471B-95DE-138BE26A0B9E}"/>
    <cellStyle name="Followed Hyperlink 27" xfId="26333" hidden="1" xr:uid="{71EDCBF9-7C8D-4ACA-A1EC-CD86583134A7}"/>
    <cellStyle name="Followed Hyperlink 27" xfId="26446" hidden="1" xr:uid="{D7B60D6F-F182-4975-AD54-37B74AF20D16}"/>
    <cellStyle name="Followed Hyperlink 27" xfId="26508" hidden="1" xr:uid="{F208B2BF-1F74-4FCF-83CD-ACA7073B6765}"/>
    <cellStyle name="Followed Hyperlink 27" xfId="26187" hidden="1" xr:uid="{19934C69-4CDB-4BF9-9586-9A35229AF3B3}"/>
    <cellStyle name="Followed Hyperlink 27" xfId="26249" hidden="1" xr:uid="{1DC523D6-5623-4127-A561-EBFB1833DF7A}"/>
    <cellStyle name="Followed Hyperlink 27" xfId="26144" hidden="1" xr:uid="{A24906F7-3909-40BF-A7A7-B3A5E7346DE3}"/>
    <cellStyle name="Followed Hyperlink 27" xfId="26082" hidden="1" xr:uid="{1625F492-E372-4934-B68A-82E337E5B4D2}"/>
    <cellStyle name="Followed Hyperlink 27" xfId="28517" hidden="1" xr:uid="{7BBEFD6D-B8DE-4168-AC6B-54485F2E5B53}"/>
    <cellStyle name="Followed Hyperlink 27" xfId="30426" hidden="1" xr:uid="{EAE493A4-9F7B-44B0-AE18-6A87CAF526D1}"/>
    <cellStyle name="Followed Hyperlink 27" xfId="30105" hidden="1" xr:uid="{47692756-7E27-4E39-B7DC-40AE8DD74D43}"/>
    <cellStyle name="Followed Hyperlink 27" xfId="30468" hidden="1" xr:uid="{97188D35-E694-4F0C-B954-F578E6A06BF4}"/>
    <cellStyle name="Followed Hyperlink 27" xfId="30490" hidden="1" xr:uid="{83645053-9624-4249-AFCE-48BF7A39DB7C}"/>
    <cellStyle name="Followed Hyperlink 27" xfId="30552" hidden="1" xr:uid="{AD7E875D-ADDF-41C0-BF7B-056FEF363362}"/>
    <cellStyle name="Followed Hyperlink 27" xfId="30616" hidden="1" xr:uid="{9D9B48B1-415E-472F-89FB-41E7FBBB597E}"/>
    <cellStyle name="Followed Hyperlink 27" xfId="30678" hidden="1" xr:uid="{23FDBA1A-7D6D-4527-B5ED-3D5B3AF9033B}"/>
    <cellStyle name="Followed Hyperlink 27" xfId="30700" hidden="1" xr:uid="{866D0B3B-C38A-47E0-B07D-4CDC55663463}"/>
    <cellStyle name="Followed Hyperlink 27" xfId="30762" hidden="1" xr:uid="{54B71A39-12AA-4DB5-999C-3E14E503F4DF}"/>
    <cellStyle name="Followed Hyperlink 27" xfId="30610" hidden="1" xr:uid="{D2C5F01B-EEB0-4CE5-925A-C36E65693EBB}"/>
    <cellStyle name="Followed Hyperlink 27" xfId="30804" hidden="1" xr:uid="{5A1E0710-5F4E-4F5C-ACBC-C0C41B00E05A}"/>
    <cellStyle name="Followed Hyperlink 27" xfId="32143" hidden="1" xr:uid="{3D1F3D9B-0493-4332-A7A2-C422724D9C6E}"/>
    <cellStyle name="Followed Hyperlink 27" xfId="32205" hidden="1" xr:uid="{A477F2D7-DEE8-44B7-9BDF-C1C1E896241D}"/>
    <cellStyle name="Followed Hyperlink 27" xfId="32012" hidden="1" xr:uid="{DA05D902-3C76-47D2-A341-DD449F280DC9}"/>
    <cellStyle name="Followed Hyperlink 27" xfId="32319" hidden="1" xr:uid="{3709D6C5-07A9-436C-B5FE-9A47E774ADDA}"/>
    <cellStyle name="Followed Hyperlink 27" xfId="32381" hidden="1" xr:uid="{766AF0B1-83FC-49BA-8184-94AEF4ED687D}"/>
    <cellStyle name="Followed Hyperlink 27" xfId="32020" hidden="1" xr:uid="{B773D4DA-6513-4B6F-90DB-4CCAC9C554EE}"/>
    <cellStyle name="Followed Hyperlink 27" xfId="32426" hidden="1" xr:uid="{C1BC37E3-3C0B-4676-83E2-168B4FC493D7}"/>
    <cellStyle name="Followed Hyperlink 27" xfId="32545" hidden="1" xr:uid="{3C4D90C6-BCA8-41D0-AFB5-D5C453D3DDDA}"/>
    <cellStyle name="Followed Hyperlink 27" xfId="31620" hidden="1" xr:uid="{604F7997-A381-4213-A59E-291F54EEAA9A}"/>
    <cellStyle name="Followed Hyperlink 27" xfId="32587" hidden="1" xr:uid="{9AF113ED-18CD-47C3-B285-D15384328105}"/>
    <cellStyle name="Followed Hyperlink 27" xfId="32609" hidden="1" xr:uid="{F6465331-3B4D-40B9-8C12-4EB6EB3B9C64}"/>
    <cellStyle name="Followed Hyperlink 27" xfId="32671" hidden="1" xr:uid="{3A719C93-15D2-4329-B000-68581D411912}"/>
    <cellStyle name="Followed Hyperlink 27" xfId="32312" hidden="1" xr:uid="{6E4C9642-E67E-46F1-B49E-35AD160300A2}"/>
    <cellStyle name="Followed Hyperlink 27" xfId="32713" hidden="1" xr:uid="{E8C77D18-4F57-401E-9010-B6586FF0EA0F}"/>
    <cellStyle name="Followed Hyperlink 27" xfId="32735" hidden="1" xr:uid="{A2D251AD-ABF1-4AAB-9309-A81C00429B3F}"/>
    <cellStyle name="Followed Hyperlink 27" xfId="32797" hidden="1" xr:uid="{188C98AC-78B8-4DA7-8B2E-739220D09A2A}"/>
    <cellStyle name="Followed Hyperlink 27" xfId="31789" hidden="1" xr:uid="{1EF22549-F758-4E8F-89D4-D293349D7420}"/>
    <cellStyle name="Followed Hyperlink 27" xfId="31851" hidden="1" xr:uid="{46F57EC5-2F12-4F39-90D4-5EC672717AE3}"/>
    <cellStyle name="Followed Hyperlink 27" xfId="31462" hidden="1" xr:uid="{2CF5183E-4623-4EC7-976B-E1F8AAA33CB7}"/>
    <cellStyle name="Followed Hyperlink 27" xfId="31908" hidden="1" xr:uid="{FEC27BB2-8777-4B11-9A57-B88B1F07755B}"/>
    <cellStyle name="Followed Hyperlink 27" xfId="31931" hidden="1" xr:uid="{6B671B42-B555-49B3-8638-4A9342F1860C}"/>
    <cellStyle name="Followed Hyperlink 27" xfId="31993" hidden="1" xr:uid="{F1139476-E636-4199-8BD8-E5B63E22F3BF}"/>
    <cellStyle name="Followed Hyperlink 27" xfId="32028" hidden="1" xr:uid="{E9810A67-8722-4402-8641-0B9F9CC331FA}"/>
    <cellStyle name="Followed Hyperlink 27" xfId="32090" hidden="1" xr:uid="{C0A928DF-5661-427B-AE96-97AE354D572C}"/>
    <cellStyle name="Followed Hyperlink 27" xfId="31651" hidden="1" xr:uid="{69512041-56C3-46A3-9ECF-E780B30DD5AB}"/>
    <cellStyle name="Followed Hyperlink 27" xfId="31713" hidden="1" xr:uid="{76E977AA-12F2-4032-B4E6-F5F66245BCD9}"/>
    <cellStyle name="Followed Hyperlink 27" xfId="31291" hidden="1" xr:uid="{DF761A3F-62E9-4DD0-B359-1AEC3A31D217}"/>
    <cellStyle name="Followed Hyperlink 27" xfId="31754" hidden="1" xr:uid="{FEBB7190-2E3F-41EE-865D-2244D920EBD7}"/>
    <cellStyle name="Followed Hyperlink 27" xfId="31130" hidden="1" xr:uid="{BB5CC2D8-8252-438E-8AE5-E24B04796756}"/>
    <cellStyle name="Followed Hyperlink 27" xfId="31586" hidden="1" xr:uid="{BB44D5FA-E143-4A3D-BE38-CA8D128999AE}"/>
    <cellStyle name="Followed Hyperlink 27" xfId="31545" hidden="1" xr:uid="{CBFC29AC-1BE7-43BA-9D92-A129E9FB53F0}"/>
    <cellStyle name="Followed Hyperlink 27" xfId="31483" hidden="1" xr:uid="{09B849B0-ECFD-4B3F-B19E-A2D9DB334D12}"/>
    <cellStyle name="Followed Hyperlink 27" xfId="32483" hidden="1" xr:uid="{F3216D81-4EF4-49F9-81A9-D9917D43B29F}"/>
    <cellStyle name="Followed Hyperlink 27" xfId="28759" hidden="1" xr:uid="{B2DB3FDF-831B-42EC-8AD9-3A9404104B96}"/>
    <cellStyle name="Followed Hyperlink 27" xfId="29215" hidden="1" xr:uid="{91479CC7-D43A-4DBC-9A52-906336AEEC18}"/>
    <cellStyle name="Followed Hyperlink 27" xfId="29280" hidden="1" xr:uid="{6DF9F984-5E01-4020-A18D-6E7EC052F95F}"/>
    <cellStyle name="Followed Hyperlink 27" xfId="28704" hidden="1" xr:uid="{9A13CDC6-CBEA-411E-9F61-051DF5AE1CD7}"/>
    <cellStyle name="Followed Hyperlink 27" xfId="28817" hidden="1" xr:uid="{95462BEE-D964-4823-BFD3-A3546CE72FD7}"/>
    <cellStyle name="Followed Hyperlink 27" xfId="28879" hidden="1" xr:uid="{7CFA9FAF-7777-4CFE-8F65-AEA5141D858B}"/>
    <cellStyle name="Followed Hyperlink 27" xfId="28943" hidden="1" xr:uid="{55D3DF87-E95F-4444-89BA-2A9AEF1009A3}"/>
    <cellStyle name="Followed Hyperlink 27" xfId="28620" hidden="1" xr:uid="{FF1B67D2-10C1-4734-9339-F01ADD335C8A}"/>
    <cellStyle name="Followed Hyperlink 27" xfId="28642" hidden="1" xr:uid="{B6B73092-FEDF-4B8B-B50B-DE0F7F533BAA}"/>
    <cellStyle name="Followed Hyperlink 27" xfId="26726" hidden="1" xr:uid="{76A7F014-9509-4F9D-A6C7-676A290AF92A}"/>
    <cellStyle name="Followed Hyperlink 27" xfId="28485" hidden="1" xr:uid="{7E523F43-DAF4-479B-AED6-9A60C2B34FA0}"/>
    <cellStyle name="Followed Hyperlink 27" xfId="29560" hidden="1" xr:uid="{75B541C8-F782-4F3B-B70D-0113107C33B5}"/>
    <cellStyle name="Followed Hyperlink 27" xfId="32476" hidden="1" xr:uid="{264CA472-E0A8-4C74-94D0-01FBF91E4417}"/>
    <cellStyle name="Followed Hyperlink 27" xfId="32839" hidden="1" xr:uid="{E3DB8C08-CF66-4C99-BD45-AD8F8C3D84C9}"/>
    <cellStyle name="Followed Hyperlink 27" xfId="32861" hidden="1" xr:uid="{14AB50AC-721A-4B48-ACF9-3366FB55BCA0}"/>
    <cellStyle name="Followed Hyperlink 27" xfId="32923" hidden="1" xr:uid="{14CC0408-B8F2-456D-B179-273771F65412}"/>
    <cellStyle name="Followed Hyperlink 27" xfId="32987" hidden="1" xr:uid="{BC20A7BB-A5A9-4343-8C3A-92CAFFEE9CE8}"/>
    <cellStyle name="Followed Hyperlink 27" xfId="33049" hidden="1" xr:uid="{EC7E84FA-46D5-4943-8592-0E23486C42B1}"/>
    <cellStyle name="Followed Hyperlink 27" xfId="33071" hidden="1" xr:uid="{6E8B1510-7837-499F-B6FB-4B3261DC6F85}"/>
    <cellStyle name="Followed Hyperlink 27" xfId="33133" hidden="1" xr:uid="{1BF989F9-D079-48F2-8317-0F9AA53D4C5D}"/>
    <cellStyle name="Followed Hyperlink 27" xfId="32981" hidden="1" xr:uid="{AFC2A272-BD1A-4B99-AFFA-C7F0FD044F6C}"/>
    <cellStyle name="Followed Hyperlink 27" xfId="33175" hidden="1" xr:uid="{7652D8F2-7154-4651-BED1-1BBFF2F052F9}"/>
    <cellStyle name="Followed Hyperlink 27" xfId="33197" hidden="1" xr:uid="{009BE946-0233-4750-B674-C98D3B482413}"/>
    <cellStyle name="Followed Hyperlink 27" xfId="32258" hidden="1" xr:uid="{B6FB0F77-228E-4CFB-AA7F-0A485755E1D7}"/>
    <cellStyle name="Followed Hyperlink 27" xfId="29649" hidden="1" xr:uid="{C7A47D47-BE79-4A86-829D-24FD831DE979}"/>
    <cellStyle name="Followed Hyperlink 27" xfId="30055" hidden="1" xr:uid="{81961137-4CA9-4828-827E-00A36E737BA9}"/>
    <cellStyle name="Followed Hyperlink 27" xfId="30112" hidden="1" xr:uid="{936B1CCB-AFBE-418A-8958-1ECC4E699B56}"/>
    <cellStyle name="Followed Hyperlink 27" xfId="30174" hidden="1" xr:uid="{6014F0D3-357B-4672-863F-CB51925484B3}"/>
    <cellStyle name="Followed Hyperlink 27" xfId="29249" hidden="1" xr:uid="{497B9260-3577-4B42-A1D9-B870D62D47CF}"/>
    <cellStyle name="Followed Hyperlink 27" xfId="30216" hidden="1" xr:uid="{688CEEBB-1690-442B-9C93-784F3C5164A9}"/>
    <cellStyle name="Followed Hyperlink 27" xfId="30238" hidden="1" xr:uid="{0FBA4C1B-10BC-4F6E-873A-39267A8FAEDF}"/>
    <cellStyle name="Followed Hyperlink 27" xfId="30300" hidden="1" xr:uid="{36AF04B9-15E0-4D42-A7E8-C0200C1A4930}"/>
    <cellStyle name="Followed Hyperlink 27" xfId="29941" hidden="1" xr:uid="{F3706851-CABD-4001-9A54-42C5F256FAF1}"/>
    <cellStyle name="Followed Hyperlink 27" xfId="30342" hidden="1" xr:uid="{42C32B24-E35D-403E-8DA7-40401AC393FA}"/>
    <cellStyle name="Followed Hyperlink 27" xfId="29480" hidden="1" xr:uid="{5B394AA6-B496-4B82-B2DD-924D9B550A06}"/>
    <cellStyle name="Followed Hyperlink 27" xfId="29091" hidden="1" xr:uid="{4D724E7B-DC4B-41C7-B2B7-ABFBD9FCC2E9}"/>
    <cellStyle name="Followed Hyperlink 27" xfId="29537" hidden="1" xr:uid="{C4A9B977-90A6-4344-A296-882559E6E117}"/>
    <cellStyle name="Followed Hyperlink 27" xfId="29622" hidden="1" xr:uid="{BED1ED1C-150D-4259-A0CC-DEFA75A4253B}"/>
    <cellStyle name="Followed Hyperlink 27" xfId="29657" hidden="1" xr:uid="{257C479C-33B6-45E8-A854-F5D885E85ED6}"/>
    <cellStyle name="Followed Hyperlink 27" xfId="29719" hidden="1" xr:uid="{202C8AA4-E5B2-40F5-945A-8FD25556A74B}"/>
    <cellStyle name="Followed Hyperlink 27" xfId="29772" hidden="1" xr:uid="{1C1FC329-38BF-454C-84A8-953BFCE89BBC}"/>
    <cellStyle name="Followed Hyperlink 27" xfId="29834" hidden="1" xr:uid="{D630E50F-5C02-4E07-AD87-7F4018742C0F}"/>
    <cellStyle name="Followed Hyperlink 27" xfId="29641" hidden="1" xr:uid="{A9B0790B-242A-49F8-B919-3660214C9730}"/>
    <cellStyle name="Followed Hyperlink 27" xfId="29887" hidden="1" xr:uid="{64CD4D7F-90A5-4456-B3AD-584699B91466}"/>
    <cellStyle name="Followed Hyperlink 27" xfId="29948" hidden="1" xr:uid="{D303F57B-9768-41D2-A9BC-364E3DC496FA}"/>
    <cellStyle name="Followed Hyperlink 27" xfId="30010" hidden="1" xr:uid="{20F9BCCA-201F-411B-BB46-91243B8FF6E5}"/>
    <cellStyle name="Followed Hyperlink 27" xfId="29005" hidden="1" xr:uid="{D796C3FA-CEDD-4D7B-A666-FA197AC94D3A}"/>
    <cellStyle name="Followed Hyperlink 27" xfId="28811" hidden="1" xr:uid="{668B07D6-03A3-4E8C-8901-C1696D6E630B}"/>
    <cellStyle name="Followed Hyperlink 27" xfId="29047" hidden="1" xr:uid="{CFD4AFB7-A9BF-478A-B911-5FE3E99446B8}"/>
    <cellStyle name="Followed Hyperlink 27" xfId="29112" hidden="1" xr:uid="{337A4C19-1780-4627-997D-ACA5DA99F266}"/>
    <cellStyle name="Followed Hyperlink 27" xfId="29174" hidden="1" xr:uid="{008FEC65-45E8-4DD3-A862-CE34646E59E4}"/>
    <cellStyle name="Followed Hyperlink 27" xfId="31314" hidden="1" xr:uid="{57166D8C-0A34-4479-AD35-16455B8F7631}"/>
    <cellStyle name="Followed Hyperlink 27" xfId="31376" hidden="1" xr:uid="{172ED04F-FA69-43D4-8685-5CA8E5F0DC23}"/>
    <cellStyle name="Followed Hyperlink 27" xfId="31182" hidden="1" xr:uid="{9032286F-B203-4B17-B44B-B3C994099184}"/>
    <cellStyle name="Followed Hyperlink 27" xfId="31418" hidden="1" xr:uid="{9F128D5E-A1D9-45DD-BC9C-27BB4E7BAA40}"/>
    <cellStyle name="Followed Hyperlink 27" xfId="29342" hidden="1" xr:uid="{052FFE28-4EB3-41D3-BE29-4CE55B297C24}"/>
    <cellStyle name="Followed Hyperlink 27" xfId="28920" hidden="1" xr:uid="{6B78CB94-8420-4E12-8624-B4F29A9551BF}"/>
    <cellStyle name="Followed Hyperlink 27" xfId="29383" hidden="1" xr:uid="{03020048-1DD9-43BC-8DA4-0FF1F07C3D50}"/>
    <cellStyle name="Followed Hyperlink 27" xfId="29418" hidden="1" xr:uid="{757F3B40-BA10-4B61-AA8C-D1BCBB0FAAB3}"/>
    <cellStyle name="Followed Hyperlink 27" xfId="31013" hidden="1" xr:uid="{7334C45D-E79D-4BAC-BB4B-FF2CC90ABB92}"/>
    <cellStyle name="Followed Hyperlink 27" xfId="31075" hidden="1" xr:uid="{C30F1B85-7152-4181-AF4B-74BBCB7C8B84}"/>
    <cellStyle name="Followed Hyperlink 27" xfId="31188" hidden="1" xr:uid="{6CCF32BD-7CDD-4490-96AE-742ED4FA0A82}"/>
    <cellStyle name="Followed Hyperlink 27" xfId="31250" hidden="1" xr:uid="{35F12D52-6D73-46F5-B938-79A5005D2C9C}"/>
    <cellStyle name="Followed Hyperlink 27" xfId="30929" hidden="1" xr:uid="{7DF44283-09CE-4452-BE64-5D51932863F5}"/>
    <cellStyle name="Followed Hyperlink 27" xfId="30991" hidden="1" xr:uid="{531F9E16-DBD1-40B1-AF09-C3B14C442DAE}"/>
    <cellStyle name="Followed Hyperlink 27" xfId="30888" hidden="1" xr:uid="{88ACA168-D8A3-41CF-95F5-DEF0F6BCB4C9}"/>
    <cellStyle name="Followed Hyperlink 27" xfId="30826" hidden="1" xr:uid="{B2B304F4-7CAA-44BF-BB9C-8C43B55D478A}"/>
    <cellStyle name="Followed Hyperlink 27" xfId="33259" hidden="1" xr:uid="{6A0960D6-A071-4A96-A366-8F4E14FBD341}"/>
    <cellStyle name="Followed Hyperlink 27" xfId="35113" hidden="1" xr:uid="{FB1B76C1-63FE-4D09-8D63-BC30BF4841B9}"/>
    <cellStyle name="Followed Hyperlink 27" xfId="34796" hidden="1" xr:uid="{D7C47148-C7DD-4CC5-BF4D-4397432D7C0C}"/>
    <cellStyle name="Followed Hyperlink 27" xfId="35155" hidden="1" xr:uid="{9456BC5A-272F-4070-83AE-1CC197279959}"/>
    <cellStyle name="Followed Hyperlink 27" xfId="35177" hidden="1" xr:uid="{A9E9A595-A6C3-4F99-8451-9570C50D37FF}"/>
    <cellStyle name="Followed Hyperlink 27" xfId="35238" hidden="1" xr:uid="{56637799-594E-40CA-9F28-D7D4BA2975B6}"/>
    <cellStyle name="Followed Hyperlink 27" xfId="35302" hidden="1" xr:uid="{2E9E5A13-2D18-496A-983B-84BAC69E20A5}"/>
    <cellStyle name="Followed Hyperlink 27" xfId="35363" hidden="1" xr:uid="{6C6FEC69-BCCE-4F97-AD51-81B1E69839F9}"/>
    <cellStyle name="Followed Hyperlink 27" xfId="35384" hidden="1" xr:uid="{64447E62-DB16-4697-8EBE-8A99D71383F9}"/>
    <cellStyle name="Followed Hyperlink 27" xfId="35443" hidden="1" xr:uid="{D3A72B6B-E4AF-4C47-B1C7-474284EDAEBE}"/>
    <cellStyle name="Followed Hyperlink 27" xfId="35296" hidden="1" xr:uid="{51F4A25F-79C6-4FA1-B9D9-2DDEFB131736}"/>
    <cellStyle name="Followed Hyperlink 27" xfId="35485" hidden="1" xr:uid="{2AB2C3C9-18A0-4DAE-B3B6-AAE29BDFAB35}"/>
    <cellStyle name="Followed Hyperlink 27" xfId="36794" hidden="1" xr:uid="{1F6D3194-4D46-4086-BFB7-D499359B6492}"/>
    <cellStyle name="Followed Hyperlink 27" xfId="36855" hidden="1" xr:uid="{619446FD-7BD7-4C5C-92B7-40FE3254530F}"/>
    <cellStyle name="Followed Hyperlink 27" xfId="36663" hidden="1" xr:uid="{40D3A01C-E3A0-4DC9-9A24-46D6948E9D6B}"/>
    <cellStyle name="Followed Hyperlink 27" xfId="36966" hidden="1" xr:uid="{E90BAA76-0C9B-48B0-9A05-269B7E8D53CF}"/>
    <cellStyle name="Followed Hyperlink 27" xfId="37028" hidden="1" xr:uid="{F0F6CC17-1206-4400-9B39-0182D2A06CB3}"/>
    <cellStyle name="Followed Hyperlink 27" xfId="36671" hidden="1" xr:uid="{31DA561A-2895-4A26-B53E-7C7B3B0BA3C3}"/>
    <cellStyle name="Followed Hyperlink 27" xfId="37072" hidden="1" xr:uid="{205D8853-B530-4ABA-BC05-63E58B5E197E}"/>
    <cellStyle name="Followed Hyperlink 27" xfId="37191" hidden="1" xr:uid="{1A8FC093-6FE0-45E2-BB66-763311807D05}"/>
    <cellStyle name="Followed Hyperlink 27" xfId="36273" hidden="1" xr:uid="{4A3296BC-D23C-48D3-A3D3-8E2784C95138}"/>
    <cellStyle name="Followed Hyperlink 27" xfId="37233" hidden="1" xr:uid="{3D9DED9E-A415-460F-A7B1-CD9EE18CB250}"/>
    <cellStyle name="Followed Hyperlink 27" xfId="37255" hidden="1" xr:uid="{3EEDD1F2-7CBE-43F8-9F06-30B9983AB8F2}"/>
    <cellStyle name="Followed Hyperlink 27" xfId="37317" hidden="1" xr:uid="{DB00EFFB-D5E8-4A50-918F-B27AF6EA4D10}"/>
    <cellStyle name="Followed Hyperlink 27" xfId="36959" hidden="1" xr:uid="{832C99C0-F934-4AF5-B17C-B0AD0F9E0284}"/>
    <cellStyle name="Followed Hyperlink 27" xfId="37358" hidden="1" xr:uid="{F27A2B6E-C505-420E-8339-1F8FD13CADA8}"/>
    <cellStyle name="Followed Hyperlink 27" xfId="37380" hidden="1" xr:uid="{CC5C45ED-6967-4BFA-A57F-8DA46695E373}"/>
    <cellStyle name="Followed Hyperlink 27" xfId="37442" hidden="1" xr:uid="{C00ADE1F-5428-48F0-B793-3C1A054A51DD}"/>
    <cellStyle name="Followed Hyperlink 27" xfId="36440" hidden="1" xr:uid="{D6AF2484-8860-4CE2-B120-486393711C5C}"/>
    <cellStyle name="Followed Hyperlink 27" xfId="36502" hidden="1" xr:uid="{5AE352E6-22AB-4F11-BA85-51006372E852}"/>
    <cellStyle name="Followed Hyperlink 27" xfId="36116" hidden="1" xr:uid="{E40829F4-35D0-4B02-B220-7FFF7D60B8D1}"/>
    <cellStyle name="Followed Hyperlink 27" xfId="36559" hidden="1" xr:uid="{2E395E7E-D3DB-4CC5-BC33-135DC328A32E}"/>
    <cellStyle name="Followed Hyperlink 27" xfId="36582" hidden="1" xr:uid="{A122146D-B711-4A5E-9172-BE4CA56061DA}"/>
    <cellStyle name="Followed Hyperlink 27" xfId="36644" hidden="1" xr:uid="{0334A671-900A-46AE-92CD-31719F7042EE}"/>
    <cellStyle name="Followed Hyperlink 27" xfId="36679" hidden="1" xr:uid="{04612C94-5FC9-4D47-ACE5-FDF9B39ACC45}"/>
    <cellStyle name="Followed Hyperlink 27" xfId="36741" hidden="1" xr:uid="{96FF6431-55C6-4729-A350-301EA230A133}"/>
    <cellStyle name="Followed Hyperlink 27" xfId="36304" hidden="1" xr:uid="{05FF9F60-39D0-46C9-92B8-39F3327E4428}"/>
    <cellStyle name="Followed Hyperlink 27" xfId="36365" hidden="1" xr:uid="{A76C9C52-5C9A-4800-9B09-3079ABDB0537}"/>
    <cellStyle name="Followed Hyperlink 27" xfId="35946" hidden="1" xr:uid="{DDA7D140-C408-4015-8477-C49FACF87FBD}"/>
    <cellStyle name="Followed Hyperlink 27" xfId="36405" hidden="1" xr:uid="{29F07EFE-3970-46C4-99B9-2EB9E16A58C4}"/>
    <cellStyle name="Followed Hyperlink 27" xfId="35787" hidden="1" xr:uid="{5EB4175F-E33D-4D9D-9842-2768B830E060}"/>
    <cellStyle name="Followed Hyperlink 27" xfId="36239" hidden="1" xr:uid="{54BCDDC6-CB42-4187-9F82-037C9A08BB1D}"/>
    <cellStyle name="Followed Hyperlink 27" xfId="36198" hidden="1" xr:uid="{5005682F-10BA-4871-B098-B6794C6EE54C}"/>
    <cellStyle name="Followed Hyperlink 27" xfId="36136" hidden="1" xr:uid="{E772B255-C8A4-4E7B-8D56-3077D271F568}"/>
    <cellStyle name="Followed Hyperlink 27" xfId="37129" hidden="1" xr:uid="{92816EE6-C120-45CC-BA5C-5E5F78C2FCF7}"/>
    <cellStyle name="Followed Hyperlink 27" xfId="33451" hidden="1" xr:uid="{78212F6B-3C39-448D-BE2F-A60C82D6A113}"/>
    <cellStyle name="Followed Hyperlink 27" xfId="33907" hidden="1" xr:uid="{D9165906-AAE5-45E2-B93F-4AAC8AE3961E}"/>
    <cellStyle name="Followed Hyperlink 27" xfId="33972" hidden="1" xr:uid="{1E007249-4BAC-4214-AFE5-F07F27E875DB}"/>
    <cellStyle name="Followed Hyperlink 27" xfId="33396" hidden="1" xr:uid="{A14F0FFB-DAAB-4026-8D9A-2D9F1B4348E7}"/>
    <cellStyle name="Followed Hyperlink 27" xfId="33509" hidden="1" xr:uid="{ED174F1A-5757-4557-9AC4-56525163FD83}"/>
    <cellStyle name="Followed Hyperlink 27" xfId="33571" hidden="1" xr:uid="{03AEC2EB-20B6-4E7B-A680-63FFA84886F2}"/>
    <cellStyle name="Followed Hyperlink 27" xfId="33635" hidden="1" xr:uid="{9227F267-8FE3-4748-9AF9-51F74DAE2945}"/>
    <cellStyle name="Followed Hyperlink 27" xfId="33312" hidden="1" xr:uid="{F4E621C8-DCA0-4B49-B745-53A35EB22A54}"/>
    <cellStyle name="Followed Hyperlink 27" xfId="33334" hidden="1" xr:uid="{35D7AE28-7FEB-4B23-88A3-5B7ECFBBA883}"/>
    <cellStyle name="Followed Hyperlink 27" xfId="33301" hidden="1" xr:uid="{3CE9C77E-EC95-49F1-A80D-B9FE350200F1}"/>
    <cellStyle name="Followed Hyperlink 27" xfId="30922" hidden="1" xr:uid="{6BD15DD6-6DC7-4143-BEFD-768500FE049D}"/>
    <cellStyle name="Followed Hyperlink 27" xfId="34251" hidden="1" xr:uid="{FA08E3F0-0E34-40F8-85A0-92A524895523}"/>
    <cellStyle name="Followed Hyperlink 27" xfId="37122" hidden="1" xr:uid="{777C4AAF-E582-4C62-9ACE-B339B079E8FD}"/>
    <cellStyle name="Followed Hyperlink 27" xfId="37483" hidden="1" xr:uid="{93DB91D9-B29B-4FDD-82D8-9EBE1CA1A83B}"/>
    <cellStyle name="Followed Hyperlink 27" xfId="37504" hidden="1" xr:uid="{722A25B0-7D44-444F-9AD7-B76C72343F89}"/>
    <cellStyle name="Followed Hyperlink 27" xfId="37565" hidden="1" xr:uid="{D77C3990-0E52-4A03-9206-6922BDED7FAD}"/>
    <cellStyle name="Followed Hyperlink 27" xfId="37628" hidden="1" xr:uid="{AD7B90CF-5F94-4F60-BD0E-8153AF224DB3}"/>
    <cellStyle name="Followed Hyperlink 27" xfId="37689" hidden="1" xr:uid="{D4ABA7BB-B7D0-4CBC-9B00-75C095F69026}"/>
    <cellStyle name="Followed Hyperlink 27" xfId="37709" hidden="1" xr:uid="{9096D85B-E60B-4417-8B7C-C8885C846209}"/>
    <cellStyle name="Followed Hyperlink 27" xfId="37771" hidden="1" xr:uid="{C7955D3E-2521-4867-B18C-56AB3C580A0F}"/>
    <cellStyle name="Followed Hyperlink 27" xfId="37622" hidden="1" xr:uid="{2C0469E8-1460-4C31-BAA3-D92E6ECF3389}"/>
    <cellStyle name="Followed Hyperlink 27" xfId="37810" hidden="1" xr:uid="{6503019B-74E4-4A3B-8AAD-7A6C21BB0F78}"/>
    <cellStyle name="Followed Hyperlink 27" xfId="37831" hidden="1" xr:uid="{5315173F-569A-4D18-B8B9-BF885CD98F5F}"/>
    <cellStyle name="Followed Hyperlink 27" xfId="36906" hidden="1" xr:uid="{789BCFA7-E465-424E-8B39-ED1B065DBECC}"/>
    <cellStyle name="Followed Hyperlink 27" xfId="34340" hidden="1" xr:uid="{06D8267D-6CAE-4754-B234-08241C099BD8}"/>
    <cellStyle name="Followed Hyperlink 27" xfId="34746" hidden="1" xr:uid="{16F5058D-CF83-4BB7-B16A-E1E8D2FAEDDB}"/>
    <cellStyle name="Followed Hyperlink 27" xfId="34803" hidden="1" xr:uid="{A22A2E16-D0E1-48A0-A024-79D149EB4568}"/>
    <cellStyle name="Followed Hyperlink 27" xfId="34864" hidden="1" xr:uid="{52EC4700-3381-4557-B8A6-AAC181E44099}"/>
    <cellStyle name="Followed Hyperlink 27" xfId="33941" hidden="1" xr:uid="{20FF99F3-431F-4958-8DC5-5DEE79004568}"/>
    <cellStyle name="Followed Hyperlink 27" xfId="34906" hidden="1" xr:uid="{4DE5C310-B88F-410A-8590-C73C56E40784}"/>
    <cellStyle name="Followed Hyperlink 27" xfId="34928" hidden="1" xr:uid="{7E7F076D-72DB-4E03-8424-DA2ECE042B2C}"/>
    <cellStyle name="Followed Hyperlink 27" xfId="34990" hidden="1" xr:uid="{EB79A279-A304-4FE2-8A6C-C101B574F385}"/>
    <cellStyle name="Followed Hyperlink 27" xfId="34632" hidden="1" xr:uid="{EDCBC146-F3D5-4205-AD8E-63CC6150AEC0}"/>
    <cellStyle name="Followed Hyperlink 27" xfId="35032" hidden="1" xr:uid="{9C3235E1-8559-47D5-BDD0-2E51E923B59F}"/>
    <cellStyle name="Followed Hyperlink 27" xfId="34171" hidden="1" xr:uid="{8C3501A3-EC29-4D3F-974E-B011B106F727}"/>
    <cellStyle name="Followed Hyperlink 27" xfId="33783" hidden="1" xr:uid="{E963BF13-9E95-4F0C-A8BB-E49B88C123E9}"/>
    <cellStyle name="Followed Hyperlink 27" xfId="34228" hidden="1" xr:uid="{E465014C-2FBB-4E4D-8F52-1C89AA2C9993}"/>
    <cellStyle name="Followed Hyperlink 27" xfId="34313" hidden="1" xr:uid="{D67DE048-4C9B-485E-AD8A-ED39BD4C8017}"/>
    <cellStyle name="Followed Hyperlink 27" xfId="34348" hidden="1" xr:uid="{9EBEA5DF-D6C2-414D-BE3C-D67672583C86}"/>
    <cellStyle name="Followed Hyperlink 27" xfId="34410" hidden="1" xr:uid="{0F6074EE-8C48-4765-83D5-80FEC6B1CD70}"/>
    <cellStyle name="Followed Hyperlink 27" xfId="34463" hidden="1" xr:uid="{781AB6AB-7719-4281-A12F-7F7F3A8482C4}"/>
    <cellStyle name="Followed Hyperlink 27" xfId="34525" hidden="1" xr:uid="{A59C313F-6885-4332-92D6-A6726765702D}"/>
    <cellStyle name="Followed Hyperlink 27" xfId="34332" hidden="1" xr:uid="{9D5DD58C-9B9D-4AD8-AB08-4D87072B83B6}"/>
    <cellStyle name="Followed Hyperlink 27" xfId="34578" hidden="1" xr:uid="{3DDC1FE1-7C78-4D64-9B7F-BF35F05B0CF3}"/>
    <cellStyle name="Followed Hyperlink 27" xfId="34639" hidden="1" xr:uid="{2C008E76-7843-4CDE-96C6-31DC7B30FFB4}"/>
    <cellStyle name="Followed Hyperlink 27" xfId="34701" hidden="1" xr:uid="{DD32B953-7F73-40D6-A2C6-5A39B5A0785D}"/>
    <cellStyle name="Followed Hyperlink 27" xfId="33697" hidden="1" xr:uid="{5785B18E-0E97-474D-A44C-7972B649EA2F}"/>
    <cellStyle name="Followed Hyperlink 27" xfId="33503" hidden="1" xr:uid="{CA3B6C8B-4313-42D3-813C-85CAC3B3D2D0}"/>
    <cellStyle name="Followed Hyperlink 27" xfId="33739" hidden="1" xr:uid="{38047858-99C3-43C3-8ED0-FC70242ACD79}"/>
    <cellStyle name="Followed Hyperlink 27" xfId="33804" hidden="1" xr:uid="{E400D532-FF84-4A20-B683-226ACAEE832E}"/>
    <cellStyle name="Followed Hyperlink 27" xfId="33866" hidden="1" xr:uid="{8BB913E5-FB57-4215-AFFC-BC3854DF725F}"/>
    <cellStyle name="Followed Hyperlink 27" xfId="35969" hidden="1" xr:uid="{64DCA57A-8B7A-4E5A-9455-20C68714CF91}"/>
    <cellStyle name="Followed Hyperlink 27" xfId="36030" hidden="1" xr:uid="{AC5365DD-449D-44F4-8CBD-5A2CD09BE895}"/>
    <cellStyle name="Followed Hyperlink 27" xfId="35839" hidden="1" xr:uid="{DD5C7090-0811-4121-AA84-57A9EED245F8}"/>
    <cellStyle name="Followed Hyperlink 27" xfId="36072" hidden="1" xr:uid="{2E1BBBDE-FD1B-498B-81C3-060B56149FCC}"/>
    <cellStyle name="Followed Hyperlink 27" xfId="34034" hidden="1" xr:uid="{FC064617-C820-465A-971C-EB4744DBF0AE}"/>
    <cellStyle name="Followed Hyperlink 27" xfId="33612" hidden="1" xr:uid="{52801900-3741-481C-BD0B-FFFFC5A27A9F}"/>
    <cellStyle name="Followed Hyperlink 27" xfId="34074" hidden="1" xr:uid="{F1AE1699-AB25-4E72-B75D-AA0780CD7EBD}"/>
    <cellStyle name="Followed Hyperlink 27" xfId="34109" hidden="1" xr:uid="{12F11C6F-B4DA-41BE-A941-D2C17201AAA8}"/>
    <cellStyle name="Followed Hyperlink 27" xfId="35672" hidden="1" xr:uid="{D21735E8-925C-4B5F-9944-00A7093A0A41}"/>
    <cellStyle name="Followed Hyperlink 27" xfId="35732" hidden="1" xr:uid="{ACB72728-534D-4DE8-8771-61ECDF4BE9C5}"/>
    <cellStyle name="Followed Hyperlink 27" xfId="35845" hidden="1" xr:uid="{285A0CE3-28C6-466F-9549-8250FC9B181E}"/>
    <cellStyle name="Followed Hyperlink 27" xfId="35906" hidden="1" xr:uid="{F16C4085-8A35-498B-8346-6537FA9C43F1}"/>
    <cellStyle name="Followed Hyperlink 27" xfId="35589" hidden="1" xr:uid="{B41F5C22-0D8E-41E4-8AE0-61FD96853736}"/>
    <cellStyle name="Followed Hyperlink 27" xfId="35651" hidden="1" xr:uid="{528C9349-D33D-4D10-BE42-AE82798D1BCB}"/>
    <cellStyle name="Followed Hyperlink 27" xfId="35567" hidden="1" xr:uid="{DA06150F-75D5-4083-BB4E-0C89903B92D3}"/>
    <cellStyle name="Followed Hyperlink 27" xfId="35507" hidden="1" xr:uid="{6935BF41-0F24-4D34-A857-1026BEF92091}"/>
    <cellStyle name="Followed Hyperlink 27" xfId="37890" xr:uid="{794CCCAF-B90F-4594-BF81-27144DD1F861}"/>
    <cellStyle name="Followed Hyperlink 28" xfId="2544" hidden="1" xr:uid="{00000000-0005-0000-0000-0000B3080000}"/>
    <cellStyle name="Followed Hyperlink 28" xfId="2608" hidden="1" xr:uid="{00000000-0005-0000-0000-0000B4080000}"/>
    <cellStyle name="Followed Hyperlink 28" xfId="2719" hidden="1" xr:uid="{00000000-0005-0000-0000-0000B5080000}"/>
    <cellStyle name="Followed Hyperlink 28" xfId="2783" hidden="1" xr:uid="{00000000-0005-0000-0000-0000B6080000}"/>
    <cellStyle name="Followed Hyperlink 28" xfId="2845" hidden="1" xr:uid="{00000000-0005-0000-0000-0000B7080000}"/>
    <cellStyle name="Followed Hyperlink 28" xfId="2909" hidden="1" xr:uid="{00000000-0005-0000-0000-0000B8080000}"/>
    <cellStyle name="Followed Hyperlink 28" xfId="4475" hidden="1" xr:uid="{00000000-0005-0000-0000-0000E5080000}"/>
    <cellStyle name="Followed Hyperlink 28" xfId="3914" hidden="1" xr:uid="{00000000-0005-0000-0000-0000D0080000}"/>
    <cellStyle name="Followed Hyperlink 28" xfId="3551" hidden="1" xr:uid="{00000000-0005-0000-0000-0000D1080000}"/>
    <cellStyle name="Followed Hyperlink 28" xfId="3959" hidden="1" xr:uid="{00000000-0005-0000-0000-0000D2080000}"/>
    <cellStyle name="Followed Hyperlink 28" xfId="4014" hidden="1" xr:uid="{00000000-0005-0000-0000-0000D3080000}"/>
    <cellStyle name="Followed Hyperlink 28" xfId="4078" hidden="1" xr:uid="{00000000-0005-0000-0000-0000D4080000}"/>
    <cellStyle name="Followed Hyperlink 28" xfId="3649" hidden="1" xr:uid="{00000000-0005-0000-0000-0000D5080000}"/>
    <cellStyle name="Followed Hyperlink 28" xfId="4120" hidden="1" xr:uid="{00000000-0005-0000-0000-0000D6080000}"/>
    <cellStyle name="Followed Hyperlink 28" xfId="4140" hidden="1" xr:uid="{00000000-0005-0000-0000-0000D7080000}"/>
    <cellStyle name="Followed Hyperlink 28" xfId="4204" hidden="1" xr:uid="{00000000-0005-0000-0000-0000D8080000}"/>
    <cellStyle name="Followed Hyperlink 28" xfId="3828" hidden="1" xr:uid="{00000000-0005-0000-0000-0000D9080000}"/>
    <cellStyle name="Followed Hyperlink 28" xfId="4246" hidden="1" xr:uid="{00000000-0005-0000-0000-0000DA080000}"/>
    <cellStyle name="Followed Hyperlink 28" xfId="4266" hidden="1" xr:uid="{00000000-0005-0000-0000-0000DB080000}"/>
    <cellStyle name="Followed Hyperlink 28" xfId="4330" hidden="1" xr:uid="{00000000-0005-0000-0000-0000DC080000}"/>
    <cellStyle name="Followed Hyperlink 28" xfId="4372" hidden="1" xr:uid="{00000000-0005-0000-0000-0000DE080000}"/>
    <cellStyle name="Followed Hyperlink 28" xfId="4392" hidden="1" xr:uid="{00000000-0005-0000-0000-0000DF080000}"/>
    <cellStyle name="Followed Hyperlink 28" xfId="4456" hidden="1" xr:uid="{00000000-0005-0000-0000-0000E0080000}"/>
    <cellStyle name="Followed Hyperlink 28" xfId="4518" hidden="1" xr:uid="{00000000-0005-0000-0000-0000E1080000}"/>
    <cellStyle name="Followed Hyperlink 28" xfId="3462" hidden="1" xr:uid="{00000000-0005-0000-0000-0000C7080000}"/>
    <cellStyle name="Followed Hyperlink 28" xfId="3526" hidden="1" xr:uid="{00000000-0005-0000-0000-0000C8080000}"/>
    <cellStyle name="Followed Hyperlink 28" xfId="3559" hidden="1" xr:uid="{00000000-0005-0000-0000-0000C9080000}"/>
    <cellStyle name="Followed Hyperlink 28" xfId="3623" hidden="1" xr:uid="{00000000-0005-0000-0000-0000CA080000}"/>
    <cellStyle name="Followed Hyperlink 28" xfId="3674" hidden="1" xr:uid="{00000000-0005-0000-0000-0000CB080000}"/>
    <cellStyle name="Followed Hyperlink 28" xfId="3738" hidden="1" xr:uid="{00000000-0005-0000-0000-0000CC080000}"/>
    <cellStyle name="Followed Hyperlink 28" xfId="3791" hidden="1" xr:uid="{00000000-0005-0000-0000-0000CE080000}"/>
    <cellStyle name="Followed Hyperlink 28" xfId="3850" hidden="1" xr:uid="{00000000-0005-0000-0000-0000CF080000}"/>
    <cellStyle name="Followed Hyperlink 28" xfId="3320" hidden="1" xr:uid="{00000000-0005-0000-0000-0000C3080000}"/>
    <cellStyle name="Followed Hyperlink 28" xfId="3384" hidden="1" xr:uid="{00000000-0005-0000-0000-0000C4080000}"/>
    <cellStyle name="Followed Hyperlink 28" xfId="2833" hidden="1" xr:uid="{00000000-0005-0000-0000-0000C5080000}"/>
    <cellStyle name="Followed Hyperlink 28" xfId="3441" hidden="1" xr:uid="{00000000-0005-0000-0000-0000C6080000}"/>
    <cellStyle name="Followed Hyperlink 28" xfId="2822" hidden="1" xr:uid="{00000000-0005-0000-0000-0000C1080000}"/>
    <cellStyle name="Followed Hyperlink 28" xfId="3287" hidden="1" xr:uid="{00000000-0005-0000-0000-0000C2080000}"/>
    <cellStyle name="Followed Hyperlink 28" xfId="3246" hidden="1" xr:uid="{00000000-0005-0000-0000-0000C0080000}"/>
    <cellStyle name="Followed Hyperlink 28" xfId="3182" hidden="1" xr:uid="{00000000-0005-0000-0000-0000BF080000}"/>
    <cellStyle name="Followed Hyperlink 28" xfId="3545" hidden="1" xr:uid="{00000000-0005-0000-0000-0000CD080000}"/>
    <cellStyle name="Followed Hyperlink 28" xfId="406" hidden="1" xr:uid="{00000000-0005-0000-0000-00007E080000}"/>
    <cellStyle name="Followed Hyperlink 28" xfId="468" hidden="1" xr:uid="{00000000-0005-0000-0000-00007F080000}"/>
    <cellStyle name="Followed Hyperlink 28" xfId="147" hidden="1" xr:uid="{00000000-0005-0000-0000-00007A080000}"/>
    <cellStyle name="Followed Hyperlink 28" xfId="83" hidden="1" xr:uid="{00000000-0005-0000-0000-000079080000}"/>
    <cellStyle name="Followed Hyperlink 28" xfId="63" hidden="1" xr:uid="{00000000-0005-0000-0000-000078080000}"/>
    <cellStyle name="Followed Hyperlink 28" xfId="742" hidden="1" xr:uid="{00000000-0005-0000-0000-000086080000}"/>
    <cellStyle name="Followed Hyperlink 28" xfId="4582" hidden="1" xr:uid="{00000000-0005-0000-0000-0000E2080000}"/>
    <cellStyle name="Followed Hyperlink 28" xfId="4602" hidden="1" xr:uid="{00000000-0005-0000-0000-0000E3080000}"/>
    <cellStyle name="Followed Hyperlink 28" xfId="4666" hidden="1" xr:uid="{00000000-0005-0000-0000-0000E4080000}"/>
    <cellStyle name="Followed Hyperlink 28" xfId="4708" hidden="1" xr:uid="{00000000-0005-0000-0000-0000E6080000}"/>
    <cellStyle name="Followed Hyperlink 28" xfId="4728" hidden="1" xr:uid="{00000000-0005-0000-0000-0000E7080000}"/>
    <cellStyle name="Followed Hyperlink 28" xfId="3999" hidden="1" xr:uid="{00000000-0005-0000-0000-0000DD080000}"/>
    <cellStyle name="Followed Hyperlink 28" xfId="1582" hidden="1" xr:uid="{00000000-0005-0000-0000-00009A080000}"/>
    <cellStyle name="Followed Hyperlink 28" xfId="1637" hidden="1" xr:uid="{00000000-0005-0000-0000-00009B080000}"/>
    <cellStyle name="Followed Hyperlink 28" xfId="1701" hidden="1" xr:uid="{00000000-0005-0000-0000-00009C080000}"/>
    <cellStyle name="Followed Hyperlink 28" xfId="1743" hidden="1" xr:uid="{00000000-0005-0000-0000-00009E080000}"/>
    <cellStyle name="Followed Hyperlink 28" xfId="1763" hidden="1" xr:uid="{00000000-0005-0000-0000-00009F080000}"/>
    <cellStyle name="Followed Hyperlink 28" xfId="1827" hidden="1" xr:uid="{00000000-0005-0000-0000-0000A0080000}"/>
    <cellStyle name="Followed Hyperlink 28" xfId="1451" hidden="1" xr:uid="{00000000-0005-0000-0000-0000A1080000}"/>
    <cellStyle name="Followed Hyperlink 28" xfId="1869" hidden="1" xr:uid="{00000000-0005-0000-0000-0000A2080000}"/>
    <cellStyle name="Followed Hyperlink 28" xfId="1889" hidden="1" xr:uid="{00000000-0005-0000-0000-0000A3080000}"/>
    <cellStyle name="Followed Hyperlink 28" xfId="1953" hidden="1" xr:uid="{00000000-0005-0000-0000-0000A4080000}"/>
    <cellStyle name="Followed Hyperlink 28" xfId="1622" hidden="1" xr:uid="{00000000-0005-0000-0000-0000A5080000}"/>
    <cellStyle name="Followed Hyperlink 28" xfId="1995" hidden="1" xr:uid="{00000000-0005-0000-0000-0000A6080000}"/>
    <cellStyle name="Followed Hyperlink 28" xfId="2015" hidden="1" xr:uid="{00000000-0005-0000-0000-0000A7080000}"/>
    <cellStyle name="Followed Hyperlink 28" xfId="2079" hidden="1" xr:uid="{00000000-0005-0000-0000-0000A8080000}"/>
    <cellStyle name="Followed Hyperlink 28" xfId="2141" hidden="1" xr:uid="{00000000-0005-0000-0000-0000A9080000}"/>
    <cellStyle name="Followed Hyperlink 28" xfId="2205" hidden="1" xr:uid="{00000000-0005-0000-0000-0000AA080000}"/>
    <cellStyle name="Followed Hyperlink 28" xfId="2225" hidden="1" xr:uid="{00000000-0005-0000-0000-0000AB080000}"/>
    <cellStyle name="Followed Hyperlink 28" xfId="2289" hidden="1" xr:uid="{00000000-0005-0000-0000-0000AC080000}"/>
    <cellStyle name="Followed Hyperlink 28" xfId="2098" hidden="1" xr:uid="{00000000-0005-0000-0000-0000AD080000}"/>
    <cellStyle name="Followed Hyperlink 28" xfId="2331" hidden="1" xr:uid="{00000000-0005-0000-0000-0000AE080000}"/>
    <cellStyle name="Followed Hyperlink 28" xfId="2351" hidden="1" xr:uid="{00000000-0005-0000-0000-0000AF080000}"/>
    <cellStyle name="Followed Hyperlink 28" xfId="2415" hidden="1" xr:uid="{00000000-0005-0000-0000-0000B0080000}"/>
    <cellStyle name="Followed Hyperlink 28" xfId="2459" hidden="1" xr:uid="{00000000-0005-0000-0000-0000B1080000}"/>
    <cellStyle name="Followed Hyperlink 28" xfId="2523" hidden="1" xr:uid="{00000000-0005-0000-0000-0000B2080000}"/>
    <cellStyle name="Followed Hyperlink 28" xfId="167" hidden="1" xr:uid="{00000000-0005-0000-0000-00007B080000}"/>
    <cellStyle name="Followed Hyperlink 28" xfId="1297" hidden="1" xr:uid="{00000000-0005-0000-0000-000093080000}"/>
    <cellStyle name="Followed Hyperlink 28" xfId="1361" hidden="1" xr:uid="{00000000-0005-0000-0000-000094080000}"/>
    <cellStyle name="Followed Hyperlink 28" xfId="1168" hidden="1" xr:uid="{00000000-0005-0000-0000-000095080000}"/>
    <cellStyle name="Followed Hyperlink 28" xfId="1414" hidden="1" xr:uid="{00000000-0005-0000-0000-000096080000}"/>
    <cellStyle name="Followed Hyperlink 28" xfId="1473" hidden="1" xr:uid="{00000000-0005-0000-0000-000097080000}"/>
    <cellStyle name="Followed Hyperlink 28" xfId="1537" hidden="1" xr:uid="{00000000-0005-0000-0000-000098080000}"/>
    <cellStyle name="Followed Hyperlink 28" xfId="1174" hidden="1" xr:uid="{00000000-0005-0000-0000-000099080000}"/>
    <cellStyle name="Followed Hyperlink 28" xfId="532" hidden="1" xr:uid="{00000000-0005-0000-0000-000080080000}"/>
    <cellStyle name="Followed Hyperlink 28" xfId="299" hidden="1" xr:uid="{00000000-0005-0000-0000-000081080000}"/>
    <cellStyle name="Followed Hyperlink 28" xfId="574" hidden="1" xr:uid="{00000000-0005-0000-0000-000082080000}"/>
    <cellStyle name="Followed Hyperlink 28" xfId="637" hidden="1" xr:uid="{00000000-0005-0000-0000-000083080000}"/>
    <cellStyle name="Followed Hyperlink 28" xfId="701" hidden="1" xr:uid="{00000000-0005-0000-0000-000084080000}"/>
    <cellStyle name="Followed Hyperlink 28" xfId="284" hidden="1" xr:uid="{00000000-0005-0000-0000-000085080000}"/>
    <cellStyle name="Followed Hyperlink 28" xfId="805" hidden="1" xr:uid="{00000000-0005-0000-0000-000087080000}"/>
    <cellStyle name="Followed Hyperlink 28" xfId="869" hidden="1" xr:uid="{00000000-0005-0000-0000-000088080000}"/>
    <cellStyle name="Followed Hyperlink 28" xfId="231" hidden="1" xr:uid="{00000000-0005-0000-0000-00007C080000}"/>
    <cellStyle name="Followed Hyperlink 28" xfId="342" hidden="1" xr:uid="{00000000-0005-0000-0000-00007D080000}"/>
    <cellStyle name="Followed Hyperlink 28" xfId="910" hidden="1" xr:uid="{00000000-0005-0000-0000-00008A080000}"/>
    <cellStyle name="Followed Hyperlink 28" xfId="943" hidden="1" xr:uid="{00000000-0005-0000-0000-00008B080000}"/>
    <cellStyle name="Followed Hyperlink 28" xfId="1007" hidden="1" xr:uid="{00000000-0005-0000-0000-00008C080000}"/>
    <cellStyle name="Followed Hyperlink 28" xfId="456" hidden="1" xr:uid="{00000000-0005-0000-0000-00008D080000}"/>
    <cellStyle name="Followed Hyperlink 28" xfId="1064" hidden="1" xr:uid="{00000000-0005-0000-0000-00008E080000}"/>
    <cellStyle name="Followed Hyperlink 28" xfId="1085" hidden="1" xr:uid="{00000000-0005-0000-0000-00008F080000}"/>
    <cellStyle name="Followed Hyperlink 28" xfId="1149" hidden="1" xr:uid="{00000000-0005-0000-0000-000090080000}"/>
    <cellStyle name="Followed Hyperlink 28" xfId="1182" hidden="1" xr:uid="{00000000-0005-0000-0000-000091080000}"/>
    <cellStyle name="Followed Hyperlink 28" xfId="1246" hidden="1" xr:uid="{00000000-0005-0000-0000-000092080000}"/>
    <cellStyle name="Followed Hyperlink 28" xfId="2661" hidden="1" xr:uid="{00000000-0005-0000-0000-0000BD080000}"/>
    <cellStyle name="Followed Hyperlink 28" xfId="3119" hidden="1" xr:uid="{00000000-0005-0000-0000-0000BE080000}"/>
    <cellStyle name="Followed Hyperlink 28" xfId="1272" hidden="1" xr:uid="{00000000-0005-0000-0000-00009D080000}"/>
    <cellStyle name="Followed Hyperlink 28" xfId="445" hidden="1" xr:uid="{00000000-0005-0000-0000-000089080000}"/>
    <cellStyle name="Followed Hyperlink 28" xfId="3014" hidden="1" xr:uid="{00000000-0005-0000-0000-0000BB080000}"/>
    <cellStyle name="Followed Hyperlink 28" xfId="3078" hidden="1" xr:uid="{00000000-0005-0000-0000-0000BC080000}"/>
    <cellStyle name="Followed Hyperlink 28" xfId="2951" hidden="1" xr:uid="{00000000-0005-0000-0000-0000BA080000}"/>
    <cellStyle name="Followed Hyperlink 28" xfId="2676" hidden="1" xr:uid="{00000000-0005-0000-0000-0000B9080000}"/>
    <cellStyle name="Followed Hyperlink 28" xfId="4792" hidden="1" xr:uid="{00000000-0005-0000-0000-0000E8080000}"/>
    <cellStyle name="Followed Hyperlink 28" xfId="7427" hidden="1" xr:uid="{6885FF9B-1629-4C4D-A28E-04748882D9BA}"/>
    <cellStyle name="Followed Hyperlink 28" xfId="7538" hidden="1" xr:uid="{0F3963EC-E6FF-4F59-948C-798716A951AF}"/>
    <cellStyle name="Followed Hyperlink 28" xfId="7602" hidden="1" xr:uid="{D305C671-A824-4D79-A86D-081089D1537F}"/>
    <cellStyle name="Followed Hyperlink 28" xfId="7664" hidden="1" xr:uid="{59DD5728-3B47-465F-BBBA-B12C6874188E}"/>
    <cellStyle name="Followed Hyperlink 28" xfId="7728" hidden="1" xr:uid="{01735FAA-5294-4E40-B050-498B56CEBF60}"/>
    <cellStyle name="Followed Hyperlink 28" xfId="9294" hidden="1" xr:uid="{E90A21A7-0F00-4090-BED7-31CB1007569F}"/>
    <cellStyle name="Followed Hyperlink 28" xfId="8733" hidden="1" xr:uid="{A4675F11-EC9F-4645-984E-DD8456302B5B}"/>
    <cellStyle name="Followed Hyperlink 28" xfId="8370" hidden="1" xr:uid="{C5A753FE-26C2-4B71-A487-416D7449E48D}"/>
    <cellStyle name="Followed Hyperlink 28" xfId="8778" hidden="1" xr:uid="{3D485694-A5C5-4ADD-BE2C-C7600B9AD946}"/>
    <cellStyle name="Followed Hyperlink 28" xfId="8833" hidden="1" xr:uid="{DD35356F-06A2-4C34-B68D-842B2E6DF1D9}"/>
    <cellStyle name="Followed Hyperlink 28" xfId="8897" hidden="1" xr:uid="{9B6BEE83-C546-4DC1-B949-33B95B64463F}"/>
    <cellStyle name="Followed Hyperlink 28" xfId="8468" hidden="1" xr:uid="{632D2B55-2C60-4E78-89B3-1F1721F40C5A}"/>
    <cellStyle name="Followed Hyperlink 28" xfId="8939" hidden="1" xr:uid="{710DD2C0-2C68-4D93-A923-D4A667A9AA85}"/>
    <cellStyle name="Followed Hyperlink 28" xfId="8959" hidden="1" xr:uid="{A8EB0E17-19A5-4B6F-9731-08265FC5B0F9}"/>
    <cellStyle name="Followed Hyperlink 28" xfId="9023" hidden="1" xr:uid="{ADE5CB30-DEF2-40FA-B6E9-A10D039686FB}"/>
    <cellStyle name="Followed Hyperlink 28" xfId="8647" hidden="1" xr:uid="{C203AD71-76E5-4D20-BBB9-3AF403B11BC2}"/>
    <cellStyle name="Followed Hyperlink 28" xfId="9065" hidden="1" xr:uid="{AEFD0BFE-513C-41C6-89EA-A51DA48FE8DA}"/>
    <cellStyle name="Followed Hyperlink 28" xfId="9085" hidden="1" xr:uid="{4456341E-2DDC-43C2-9BED-9F7539A7C8AA}"/>
    <cellStyle name="Followed Hyperlink 28" xfId="9149" hidden="1" xr:uid="{3060D19C-A7EF-4E65-A2A4-BB3201946992}"/>
    <cellStyle name="Followed Hyperlink 28" xfId="9191" hidden="1" xr:uid="{6128B113-A180-4A88-89D9-5EFFE1874797}"/>
    <cellStyle name="Followed Hyperlink 28" xfId="9211" hidden="1" xr:uid="{735903C0-1221-428A-B2D7-BE07FA578434}"/>
    <cellStyle name="Followed Hyperlink 28" xfId="9275" hidden="1" xr:uid="{6F8554C9-923B-4882-A0B8-09CC12CEA136}"/>
    <cellStyle name="Followed Hyperlink 28" xfId="9337" hidden="1" xr:uid="{700F1ED4-0D2C-4B0B-9BF0-B6F9A583C871}"/>
    <cellStyle name="Followed Hyperlink 28" xfId="8281" hidden="1" xr:uid="{8175062D-C537-477A-8962-0951CC07E948}"/>
    <cellStyle name="Followed Hyperlink 28" xfId="8345" hidden="1" xr:uid="{79FB5B0C-CF7E-42C0-B337-01FE8292D9B9}"/>
    <cellStyle name="Followed Hyperlink 28" xfId="8378" hidden="1" xr:uid="{E2810DEC-C6E3-4B66-B52F-21AB471060FE}"/>
    <cellStyle name="Followed Hyperlink 28" xfId="8442" hidden="1" xr:uid="{2E91F827-414A-4144-B85B-50148B3A8FC4}"/>
    <cellStyle name="Followed Hyperlink 28" xfId="8493" hidden="1" xr:uid="{7B7678C6-D7AC-4748-A09A-BE926A2F16ED}"/>
    <cellStyle name="Followed Hyperlink 28" xfId="8557" hidden="1" xr:uid="{36CEB648-4D61-41DB-9265-7FCFFE0E8439}"/>
    <cellStyle name="Followed Hyperlink 28" xfId="8610" hidden="1" xr:uid="{53C7E5BE-87C4-41CB-95AD-584E5FF33088}"/>
    <cellStyle name="Followed Hyperlink 28" xfId="8669" hidden="1" xr:uid="{86CCB576-0FA0-4383-8D92-1C7FC980ECCB}"/>
    <cellStyle name="Followed Hyperlink 28" xfId="8139" hidden="1" xr:uid="{38CC4B56-1972-47D7-86D5-A50AD720B834}"/>
    <cellStyle name="Followed Hyperlink 28" xfId="8203" hidden="1" xr:uid="{54F5AA1F-B93C-4CBD-84DA-894207B3F399}"/>
    <cellStyle name="Followed Hyperlink 28" xfId="7652" hidden="1" xr:uid="{3BE0B455-29B1-4402-A70D-1DE6050C8AC1}"/>
    <cellStyle name="Followed Hyperlink 28" xfId="8260" hidden="1" xr:uid="{63D3BD17-FCAE-4A70-BE23-C0E4B3B104AE}"/>
    <cellStyle name="Followed Hyperlink 28" xfId="7641" hidden="1" xr:uid="{C25E338B-7275-46C8-A5EE-49F2C946A53C}"/>
    <cellStyle name="Followed Hyperlink 28" xfId="8106" hidden="1" xr:uid="{9C7F49CE-616C-42E3-BCBA-C37F27EBE4F8}"/>
    <cellStyle name="Followed Hyperlink 28" xfId="8065" hidden="1" xr:uid="{3624657F-A109-4929-9EF3-71D0906661DF}"/>
    <cellStyle name="Followed Hyperlink 28" xfId="8001" hidden="1" xr:uid="{C12D44A2-AE62-4D6A-BA13-2FE3B0167968}"/>
    <cellStyle name="Followed Hyperlink 28" xfId="8364" hidden="1" xr:uid="{C95D4547-29B9-4F0A-9075-5988AA045BB6}"/>
    <cellStyle name="Followed Hyperlink 28" xfId="5229" hidden="1" xr:uid="{04227A62-A384-4F6F-9FA7-D4F3AA8E4996}"/>
    <cellStyle name="Followed Hyperlink 28" xfId="5291" hidden="1" xr:uid="{42D4FDDF-6E87-4A0A-AAC8-EBC43B0A9874}"/>
    <cellStyle name="Followed Hyperlink 28" xfId="4970" hidden="1" xr:uid="{8ECAFCA2-8397-4284-AC61-8073FB69A013}"/>
    <cellStyle name="Followed Hyperlink 28" xfId="4906" hidden="1" xr:uid="{1FE39C31-21E3-41A2-8CB4-8BEE3B218FAD}"/>
    <cellStyle name="Followed Hyperlink 28" xfId="4886" hidden="1" xr:uid="{492EEA03-F9B0-44CD-A1C9-9288BFD0BA59}"/>
    <cellStyle name="Followed Hyperlink 28" xfId="5565" hidden="1" xr:uid="{6A47AD77-A583-44E6-A2AD-CA61D10971C9}"/>
    <cellStyle name="Followed Hyperlink 28" xfId="9401" hidden="1" xr:uid="{7196A6CC-821C-4C69-8AD3-16915643C669}"/>
    <cellStyle name="Followed Hyperlink 28" xfId="9421" hidden="1" xr:uid="{2588DDDA-8883-440A-BF30-D0B4578D610C}"/>
    <cellStyle name="Followed Hyperlink 28" xfId="9485" hidden="1" xr:uid="{729AAD1A-DD08-457A-B5B4-19FB17C6D3A8}"/>
    <cellStyle name="Followed Hyperlink 28" xfId="9527" hidden="1" xr:uid="{E930541B-B755-4BFB-883D-C82EBC20BC6E}"/>
    <cellStyle name="Followed Hyperlink 28" xfId="9547" hidden="1" xr:uid="{A1DB7964-53BE-4E79-8219-ADD9D6AAFA66}"/>
    <cellStyle name="Followed Hyperlink 28" xfId="8818" hidden="1" xr:uid="{0FD80C7C-A84C-48A8-AD8D-0D8970563AAD}"/>
    <cellStyle name="Followed Hyperlink 28" xfId="6405" hidden="1" xr:uid="{32C73903-3F62-4F7B-859A-50A920AC36AF}"/>
    <cellStyle name="Followed Hyperlink 28" xfId="6460" hidden="1" xr:uid="{7D64AFA8-A207-4C94-89B9-A308F42C981F}"/>
    <cellStyle name="Followed Hyperlink 28" xfId="6524" hidden="1" xr:uid="{83A9F0E3-1158-4F92-9ACA-F4AAC4997839}"/>
    <cellStyle name="Followed Hyperlink 28" xfId="6566" hidden="1" xr:uid="{C08C3023-6744-4C8B-80A3-854165D8817D}"/>
    <cellStyle name="Followed Hyperlink 28" xfId="6586" hidden="1" xr:uid="{E357B382-ED0B-472E-A66D-607CDD399462}"/>
    <cellStyle name="Followed Hyperlink 28" xfId="6650" hidden="1" xr:uid="{9F908A38-63B7-446E-88B0-D8FB884547F4}"/>
    <cellStyle name="Followed Hyperlink 28" xfId="6274" hidden="1" xr:uid="{DD6B48DD-96C6-4284-8174-6176F0D5C86B}"/>
    <cellStyle name="Followed Hyperlink 28" xfId="6692" hidden="1" xr:uid="{4C7D7F86-AE11-41E7-937A-29868C8274BB}"/>
    <cellStyle name="Followed Hyperlink 28" xfId="6712" hidden="1" xr:uid="{69DC5F9C-48C4-4E2D-B28B-D69623A5FB3E}"/>
    <cellStyle name="Followed Hyperlink 28" xfId="6776" hidden="1" xr:uid="{4F676050-9742-4479-8530-C17409165EDF}"/>
    <cellStyle name="Followed Hyperlink 28" xfId="6445" hidden="1" xr:uid="{8C7F6AEB-E443-4868-8631-E981902E0C01}"/>
    <cellStyle name="Followed Hyperlink 28" xfId="6818" hidden="1" xr:uid="{43CE194E-7474-45FB-8708-4CDD4CC166E4}"/>
    <cellStyle name="Followed Hyperlink 28" xfId="6838" hidden="1" xr:uid="{4D846C15-5FC1-4E8F-B550-68B813FA9807}"/>
    <cellStyle name="Followed Hyperlink 28" xfId="6902" hidden="1" xr:uid="{69DAAB64-D46A-4137-870D-ED294BDA5EFB}"/>
    <cellStyle name="Followed Hyperlink 28" xfId="6964" hidden="1" xr:uid="{E492F9FA-8D40-4763-9372-F93B1A3169D8}"/>
    <cellStyle name="Followed Hyperlink 28" xfId="7028" hidden="1" xr:uid="{FBF7FD2F-DE9E-4CCA-AA03-EA238E1091ED}"/>
    <cellStyle name="Followed Hyperlink 28" xfId="7048" hidden="1" xr:uid="{429BD9C3-7A63-4BF2-BCC7-561223AFD3BE}"/>
    <cellStyle name="Followed Hyperlink 28" xfId="7112" hidden="1" xr:uid="{C95F4C79-A606-403F-A42B-F704C1552833}"/>
    <cellStyle name="Followed Hyperlink 28" xfId="6921" hidden="1" xr:uid="{3410275A-2C59-45B3-B13A-B0E8D7661B30}"/>
    <cellStyle name="Followed Hyperlink 28" xfId="7154" hidden="1" xr:uid="{112B6B00-7398-44A3-A19F-F59793C16567}"/>
    <cellStyle name="Followed Hyperlink 28" xfId="7174" hidden="1" xr:uid="{55FEF678-47C2-4D5D-A177-6227D68BE3BC}"/>
    <cellStyle name="Followed Hyperlink 28" xfId="7238" hidden="1" xr:uid="{DAFA64ED-1AC8-4EA3-92F6-88764869CB56}"/>
    <cellStyle name="Followed Hyperlink 28" xfId="7279" hidden="1" xr:uid="{630EF2B2-C8B4-40B2-9EF8-AF4194E255A9}"/>
    <cellStyle name="Followed Hyperlink 28" xfId="7343" hidden="1" xr:uid="{C0D8CBAE-1DC9-4268-98D1-85CF29FADF5D}"/>
    <cellStyle name="Followed Hyperlink 28" xfId="4990" hidden="1" xr:uid="{40C979BA-1922-4D50-B2E0-E3F39AA06FF0}"/>
    <cellStyle name="Followed Hyperlink 28" xfId="6120" hidden="1" xr:uid="{4B110DF3-1EAB-4197-AB5B-2269BD569F3C}"/>
    <cellStyle name="Followed Hyperlink 28" xfId="6184" hidden="1" xr:uid="{733A595D-DAC6-4560-B900-43AF1430B091}"/>
    <cellStyle name="Followed Hyperlink 28" xfId="5991" hidden="1" xr:uid="{0A3C070B-C049-4ABC-9F65-FF9F8A08FE85}"/>
    <cellStyle name="Followed Hyperlink 28" xfId="6237" hidden="1" xr:uid="{F70BDEAC-1017-4BFB-AF9C-128D03BB9399}"/>
    <cellStyle name="Followed Hyperlink 28" xfId="6296" hidden="1" xr:uid="{10FE40D2-0097-48A6-976B-AA67BC02F925}"/>
    <cellStyle name="Followed Hyperlink 28" xfId="6360" hidden="1" xr:uid="{42F3C72F-5565-4F9C-B971-B74C0A326651}"/>
    <cellStyle name="Followed Hyperlink 28" xfId="5997" hidden="1" xr:uid="{B970AD8D-235B-42AE-A00D-D0518C0BF936}"/>
    <cellStyle name="Followed Hyperlink 28" xfId="5355" hidden="1" xr:uid="{FD8408F4-703E-45B5-9120-4853929E34A6}"/>
    <cellStyle name="Followed Hyperlink 28" xfId="5122" hidden="1" xr:uid="{8085BE2B-6CB5-4C94-B672-37251F0C217C}"/>
    <cellStyle name="Followed Hyperlink 28" xfId="5397" hidden="1" xr:uid="{728E2470-1067-4439-8A60-4104327C4C22}"/>
    <cellStyle name="Followed Hyperlink 28" xfId="5460" hidden="1" xr:uid="{7D9F22E1-0831-4BD9-839A-1DE0BE2C90DE}"/>
    <cellStyle name="Followed Hyperlink 28" xfId="5524" hidden="1" xr:uid="{CA200B4D-06AB-416F-B379-C21B33795E4B}"/>
    <cellStyle name="Followed Hyperlink 28" xfId="5107" hidden="1" xr:uid="{5287CFB0-1F40-4F1A-82CE-9353F8573A3F}"/>
    <cellStyle name="Followed Hyperlink 28" xfId="5628" hidden="1" xr:uid="{A6390290-17FF-40C5-AC5F-71E109581357}"/>
    <cellStyle name="Followed Hyperlink 28" xfId="5692" hidden="1" xr:uid="{8A6AF3A9-8A94-4EED-B559-B7D6929A4B8E}"/>
    <cellStyle name="Followed Hyperlink 28" xfId="5054" hidden="1" xr:uid="{F105DA53-C6B7-46F1-9865-DBD65A33B659}"/>
    <cellStyle name="Followed Hyperlink 28" xfId="5165" hidden="1" xr:uid="{E0927954-45DF-49B1-920F-6643F94C5A95}"/>
    <cellStyle name="Followed Hyperlink 28" xfId="5733" hidden="1" xr:uid="{CF3A9640-94D7-4E1E-8BC6-56FFD673141E}"/>
    <cellStyle name="Followed Hyperlink 28" xfId="5766" hidden="1" xr:uid="{F35F6756-A8EF-43D9-B6C9-1C78EC966A10}"/>
    <cellStyle name="Followed Hyperlink 28" xfId="5830" hidden="1" xr:uid="{A82F1822-32B6-4AAA-AA25-12B2FF6B182C}"/>
    <cellStyle name="Followed Hyperlink 28" xfId="5279" hidden="1" xr:uid="{6960BCFF-F065-49EC-A153-EB50D1FC793B}"/>
    <cellStyle name="Followed Hyperlink 28" xfId="5887" hidden="1" xr:uid="{89E6953F-E7F9-402A-8819-AA80097E6EDF}"/>
    <cellStyle name="Followed Hyperlink 28" xfId="5908" hidden="1" xr:uid="{F38D6B13-A96E-4A02-91F1-DC28A1AA5424}"/>
    <cellStyle name="Followed Hyperlink 28" xfId="5972" hidden="1" xr:uid="{E6D2F245-207A-4BD1-960F-B0DC56048AF1}"/>
    <cellStyle name="Followed Hyperlink 28" xfId="6005" hidden="1" xr:uid="{DFFCEBF7-A444-4B3F-8B61-41FAC9F6041C}"/>
    <cellStyle name="Followed Hyperlink 28" xfId="6069" hidden="1" xr:uid="{FFB5D4C5-6FA3-4FDC-8A42-1FC25B30080A}"/>
    <cellStyle name="Followed Hyperlink 28" xfId="7480" hidden="1" xr:uid="{3596B08A-D360-45D4-A355-673C684CA051}"/>
    <cellStyle name="Followed Hyperlink 28" xfId="7938" hidden="1" xr:uid="{0A0F4B13-18B9-4C9F-8A04-FB5960D9E892}"/>
    <cellStyle name="Followed Hyperlink 28" xfId="6095" hidden="1" xr:uid="{D3615811-D61C-46AC-B83F-2C332D7DCEED}"/>
    <cellStyle name="Followed Hyperlink 28" xfId="5268" hidden="1" xr:uid="{049238DD-16F5-4F7E-996C-C8FF6BD1D64A}"/>
    <cellStyle name="Followed Hyperlink 28" xfId="7833" hidden="1" xr:uid="{672CA37C-8233-4AF1-9300-539F76D33258}"/>
    <cellStyle name="Followed Hyperlink 28" xfId="7897" hidden="1" xr:uid="{6E722965-091F-41A1-9C29-935BE5F1550B}"/>
    <cellStyle name="Followed Hyperlink 28" xfId="7770" hidden="1" xr:uid="{6456FB4A-1AA0-43BD-B2BD-49F68C9604D5}"/>
    <cellStyle name="Followed Hyperlink 28" xfId="7495" hidden="1" xr:uid="{D08B8E22-E570-4EE9-BA27-F029BB221C85}"/>
    <cellStyle name="Followed Hyperlink 28" xfId="9611" hidden="1" xr:uid="{8D743D46-C623-41E8-81DD-087B2F7D0884}"/>
    <cellStyle name="Followed Hyperlink 28" xfId="12170" hidden="1" xr:uid="{D7520B73-2B1C-49ED-880B-49C23C8907CC}"/>
    <cellStyle name="Followed Hyperlink 28" xfId="12281" hidden="1" xr:uid="{49064F79-13D9-4252-B995-2F0AED261EBA}"/>
    <cellStyle name="Followed Hyperlink 28" xfId="12345" hidden="1" xr:uid="{FA4A6586-9987-4CDA-BC4C-AFB9A1F03C58}"/>
    <cellStyle name="Followed Hyperlink 28" xfId="12407" hidden="1" xr:uid="{0467286E-BC95-4F35-B26D-B11832E309F0}"/>
    <cellStyle name="Followed Hyperlink 28" xfId="12471" hidden="1" xr:uid="{3027F800-056C-473E-849D-BB03C11DC0C4}"/>
    <cellStyle name="Followed Hyperlink 28" xfId="14037" hidden="1" xr:uid="{919F2FCB-904A-4893-A629-9263C8BB6A94}"/>
    <cellStyle name="Followed Hyperlink 28" xfId="13476" hidden="1" xr:uid="{FDCF9E03-4275-445A-A580-4ECB1782519D}"/>
    <cellStyle name="Followed Hyperlink 28" xfId="13113" hidden="1" xr:uid="{6E98F5F6-DDD1-44EA-AC0E-F2BE158B4E36}"/>
    <cellStyle name="Followed Hyperlink 28" xfId="13521" hidden="1" xr:uid="{8C8D0B14-F3F7-4B63-B84A-C7BED131DA17}"/>
    <cellStyle name="Followed Hyperlink 28" xfId="13576" hidden="1" xr:uid="{36B49B60-3B2E-46AE-9533-00AAD1E93BB8}"/>
    <cellStyle name="Followed Hyperlink 28" xfId="13640" hidden="1" xr:uid="{C28004EC-69B3-4BF6-A57B-15C45FE1CCD8}"/>
    <cellStyle name="Followed Hyperlink 28" xfId="13211" hidden="1" xr:uid="{005AD667-99D1-44D2-94BA-ECBBA0857C63}"/>
    <cellStyle name="Followed Hyperlink 28" xfId="13682" hidden="1" xr:uid="{15BBD6EE-77BD-4765-9A2D-2125EC4FC259}"/>
    <cellStyle name="Followed Hyperlink 28" xfId="13702" hidden="1" xr:uid="{931CA663-9FA9-4BF9-BEC7-B117F89EA290}"/>
    <cellStyle name="Followed Hyperlink 28" xfId="13766" hidden="1" xr:uid="{D1EA8849-390B-4ACC-8974-518D5E8D23DE}"/>
    <cellStyle name="Followed Hyperlink 28" xfId="13390" hidden="1" xr:uid="{25FFADC2-E33B-415F-A5B8-D2E0BD1897FD}"/>
    <cellStyle name="Followed Hyperlink 28" xfId="13808" hidden="1" xr:uid="{F7F65FF3-13C0-497A-9014-3B59D5B3920C}"/>
    <cellStyle name="Followed Hyperlink 28" xfId="13828" hidden="1" xr:uid="{09BA8116-F61E-4951-BA6A-2A9736ABB695}"/>
    <cellStyle name="Followed Hyperlink 28" xfId="13892" hidden="1" xr:uid="{C24A97CE-30F2-480A-A546-F03D20362D9F}"/>
    <cellStyle name="Followed Hyperlink 28" xfId="13934" hidden="1" xr:uid="{F5A2C01B-DEBA-4231-A18E-51809A690885}"/>
    <cellStyle name="Followed Hyperlink 28" xfId="13954" hidden="1" xr:uid="{FD7AC29F-B378-4303-8E9C-733AA2963AD3}"/>
    <cellStyle name="Followed Hyperlink 28" xfId="14018" hidden="1" xr:uid="{59B87941-9399-4B36-9860-932BC5A6FCDE}"/>
    <cellStyle name="Followed Hyperlink 28" xfId="14080" hidden="1" xr:uid="{68B626DD-6F42-47B8-ABD9-41CAF17A45C6}"/>
    <cellStyle name="Followed Hyperlink 28" xfId="13024" hidden="1" xr:uid="{708EEF75-06EE-40F7-A89D-A1A3FA982918}"/>
    <cellStyle name="Followed Hyperlink 28" xfId="13088" hidden="1" xr:uid="{B07B74A1-BD79-424B-B171-B0AE14543595}"/>
    <cellStyle name="Followed Hyperlink 28" xfId="13121" hidden="1" xr:uid="{79CB9D85-FB5A-42B7-8AB8-374178C067E4}"/>
    <cellStyle name="Followed Hyperlink 28" xfId="13185" hidden="1" xr:uid="{E585B042-FE9D-415A-B54C-F79BFB276807}"/>
    <cellStyle name="Followed Hyperlink 28" xfId="13236" hidden="1" xr:uid="{149A4740-3982-4A5D-88DB-CD1C8FBD3AE8}"/>
    <cellStyle name="Followed Hyperlink 28" xfId="13300" hidden="1" xr:uid="{BC6E941C-C849-4BB3-A629-01525BA11438}"/>
    <cellStyle name="Followed Hyperlink 28" xfId="13353" hidden="1" xr:uid="{E107514F-1C23-4F15-A253-38B0852C7C1D}"/>
    <cellStyle name="Followed Hyperlink 28" xfId="13412" hidden="1" xr:uid="{E604E5B4-6308-420D-B66A-65CADEC7174C}"/>
    <cellStyle name="Followed Hyperlink 28" xfId="12882" hidden="1" xr:uid="{386F09F1-C9C7-4296-92D2-9880D7D565F2}"/>
    <cellStyle name="Followed Hyperlink 28" xfId="12946" hidden="1" xr:uid="{A52AE0A7-9E71-4DC7-A469-8F27BEAD1129}"/>
    <cellStyle name="Followed Hyperlink 28" xfId="12395" hidden="1" xr:uid="{A60A5D6E-9FB4-4D85-86D0-745C4A6ECF23}"/>
    <cellStyle name="Followed Hyperlink 28" xfId="13003" hidden="1" xr:uid="{303A1BD4-7E63-444D-9BBE-79F22E828A09}"/>
    <cellStyle name="Followed Hyperlink 28" xfId="12384" hidden="1" xr:uid="{AB84138E-D4B4-49A8-9465-1F778CBE1307}"/>
    <cellStyle name="Followed Hyperlink 28" xfId="12849" hidden="1" xr:uid="{E28F10B4-DF94-4B51-A132-55279517A797}"/>
    <cellStyle name="Followed Hyperlink 28" xfId="12808" hidden="1" xr:uid="{9D922811-87ED-42CB-9C20-D1F85CE86ADC}"/>
    <cellStyle name="Followed Hyperlink 28" xfId="12744" hidden="1" xr:uid="{2EF4E168-02D2-4907-85C9-B3A5E811F8BC}"/>
    <cellStyle name="Followed Hyperlink 28" xfId="13107" hidden="1" xr:uid="{B9D925D7-BB96-42FB-AECE-9F46CF5CE8A4}"/>
    <cellStyle name="Followed Hyperlink 28" xfId="9974" hidden="1" xr:uid="{91E9AD61-51D0-477A-A5E9-176F8615C22F}"/>
    <cellStyle name="Followed Hyperlink 28" xfId="10036" hidden="1" xr:uid="{90037482-2386-4048-95CA-9A67CDA949D8}"/>
    <cellStyle name="Followed Hyperlink 28" xfId="9715" hidden="1" xr:uid="{809C02E4-96AB-4B43-B297-516257816BBD}"/>
    <cellStyle name="Followed Hyperlink 28" xfId="9557" hidden="1" xr:uid="{500A34A7-7D41-4BB8-9741-8170E579EBE3}"/>
    <cellStyle name="Followed Hyperlink 28" xfId="7078" hidden="1" xr:uid="{C2CF2EBB-0768-484D-86BE-95E29B957DF1}"/>
    <cellStyle name="Followed Hyperlink 28" xfId="10310" hidden="1" xr:uid="{6CE0AE5F-3F8D-497F-94DA-7A63DD1B4862}"/>
    <cellStyle name="Followed Hyperlink 28" xfId="14144" hidden="1" xr:uid="{32B7E865-45BC-4D0E-A644-591FD347D1C2}"/>
    <cellStyle name="Followed Hyperlink 28" xfId="14164" hidden="1" xr:uid="{D85B780F-8EBD-4D40-8031-7DF1C0DD0DCE}"/>
    <cellStyle name="Followed Hyperlink 28" xfId="14228" hidden="1" xr:uid="{577B898D-E4C2-4D18-9676-1F1F278A1ED8}"/>
    <cellStyle name="Followed Hyperlink 28" xfId="14270" hidden="1" xr:uid="{58F2C916-60DD-4006-8565-31AF0B987BE2}"/>
    <cellStyle name="Followed Hyperlink 28" xfId="14290" hidden="1" xr:uid="{203F522F-D341-484C-A6C5-74DFA26887A9}"/>
    <cellStyle name="Followed Hyperlink 28" xfId="13561" hidden="1" xr:uid="{907685FC-D361-4BC3-A70E-F2F5226CAFFF}"/>
    <cellStyle name="Followed Hyperlink 28" xfId="11150" hidden="1" xr:uid="{C0964362-4395-46C3-B1C8-38BACF2D3278}"/>
    <cellStyle name="Followed Hyperlink 28" xfId="11205" hidden="1" xr:uid="{915AFA3F-352C-46E3-B431-15BAE2B13B3D}"/>
    <cellStyle name="Followed Hyperlink 28" xfId="11269" hidden="1" xr:uid="{5E99D4A0-A0B1-49DB-A0E4-89DBDA80F5D2}"/>
    <cellStyle name="Followed Hyperlink 28" xfId="11311" hidden="1" xr:uid="{DC1C2CED-4769-486A-85CB-DFE81C68F640}"/>
    <cellStyle name="Followed Hyperlink 28" xfId="11331" hidden="1" xr:uid="{C5823231-1F4B-466A-A4A5-1E704E1E7FE3}"/>
    <cellStyle name="Followed Hyperlink 28" xfId="11395" hidden="1" xr:uid="{7D2018DE-A0D7-4965-A027-5A736A7F3B95}"/>
    <cellStyle name="Followed Hyperlink 28" xfId="11019" hidden="1" xr:uid="{2BE5F0C6-9F23-4B3E-A121-DE132015E732}"/>
    <cellStyle name="Followed Hyperlink 28" xfId="11437" hidden="1" xr:uid="{12594F72-962D-4E30-84B3-50DEDC5009A0}"/>
    <cellStyle name="Followed Hyperlink 28" xfId="11457" hidden="1" xr:uid="{75DA7839-4AB0-429E-9F6B-3429D023372D}"/>
    <cellStyle name="Followed Hyperlink 28" xfId="11521" hidden="1" xr:uid="{EC8FEE0A-4A00-4B3E-AF0B-895B1BBF7BF0}"/>
    <cellStyle name="Followed Hyperlink 28" xfId="11190" hidden="1" xr:uid="{C927C483-1578-4238-89F7-044D4D8CAE40}"/>
    <cellStyle name="Followed Hyperlink 28" xfId="11563" hidden="1" xr:uid="{0137C144-09B2-487A-9EE9-03213A089AEC}"/>
    <cellStyle name="Followed Hyperlink 28" xfId="11583" hidden="1" xr:uid="{52C06EFE-F0A4-4347-A9E6-22EC3C0F1393}"/>
    <cellStyle name="Followed Hyperlink 28" xfId="11647" hidden="1" xr:uid="{F6B2D00E-D25C-4CAD-A133-F6F38344B0D7}"/>
    <cellStyle name="Followed Hyperlink 28" xfId="11709" hidden="1" xr:uid="{B956F1CF-61C8-48E7-9A16-3480C6453D1E}"/>
    <cellStyle name="Followed Hyperlink 28" xfId="11773" hidden="1" xr:uid="{B1508312-1B2B-4053-AADE-0F75A3D3F9B9}"/>
    <cellStyle name="Followed Hyperlink 28" xfId="11793" hidden="1" xr:uid="{7BA9EB09-216A-4AC0-B5B8-AD9963DE14B3}"/>
    <cellStyle name="Followed Hyperlink 28" xfId="11857" hidden="1" xr:uid="{EDAA0AA4-137A-4ECA-A41B-591905028D5C}"/>
    <cellStyle name="Followed Hyperlink 28" xfId="11666" hidden="1" xr:uid="{C0BF5E35-E3B4-4B7B-AE87-BEF4E905E1C0}"/>
    <cellStyle name="Followed Hyperlink 28" xfId="11899" hidden="1" xr:uid="{8033EC31-1B2B-42FD-AAE6-AF62968E5C20}"/>
    <cellStyle name="Followed Hyperlink 28" xfId="11919" hidden="1" xr:uid="{45C04C27-8A4B-4C06-9914-9E24ECD2765B}"/>
    <cellStyle name="Followed Hyperlink 28" xfId="11983" hidden="1" xr:uid="{12FCE343-3E10-4B6A-99B2-D30A424112F4}"/>
    <cellStyle name="Followed Hyperlink 28" xfId="12022" hidden="1" xr:uid="{3429962B-0B56-4786-8B3F-E5A108015292}"/>
    <cellStyle name="Followed Hyperlink 28" xfId="12086" hidden="1" xr:uid="{35E3B318-7A6C-42A0-A664-F2076E57C640}"/>
    <cellStyle name="Followed Hyperlink 28" xfId="9735" hidden="1" xr:uid="{A4081D45-0973-4B3A-85ED-2896FB994835}"/>
    <cellStyle name="Followed Hyperlink 28" xfId="10865" hidden="1" xr:uid="{141211D7-54CF-4E31-B068-38D2ADAF6AE5}"/>
    <cellStyle name="Followed Hyperlink 28" xfId="10929" hidden="1" xr:uid="{D4B720BA-73C4-4B69-8BE7-0DBC0FEB74D1}"/>
    <cellStyle name="Followed Hyperlink 28" xfId="10736" hidden="1" xr:uid="{FD65790E-D36C-4D48-9FB1-D910FCDAFF11}"/>
    <cellStyle name="Followed Hyperlink 28" xfId="10982" hidden="1" xr:uid="{2423F060-DDB9-413E-AA16-9EA5B0209803}"/>
    <cellStyle name="Followed Hyperlink 28" xfId="11041" hidden="1" xr:uid="{4E07EDF9-0D1D-460E-9F0E-54AB9C17A958}"/>
    <cellStyle name="Followed Hyperlink 28" xfId="11105" hidden="1" xr:uid="{A0F6EB75-E922-437B-A5E3-675A8F5F9B45}"/>
    <cellStyle name="Followed Hyperlink 28" xfId="10742" hidden="1" xr:uid="{0DBC07F1-47DE-443C-8145-0BA0A0F3C9FA}"/>
    <cellStyle name="Followed Hyperlink 28" xfId="10100" hidden="1" xr:uid="{AC3EC7EE-2D19-4B08-BEE5-A17B7DA64DC1}"/>
    <cellStyle name="Followed Hyperlink 28" xfId="9867" hidden="1" xr:uid="{43959F67-01AF-42B6-AA93-6E57F74D7680}"/>
    <cellStyle name="Followed Hyperlink 28" xfId="10142" hidden="1" xr:uid="{68E71EAA-81B9-4142-9E34-A1D82B78C7CD}"/>
    <cellStyle name="Followed Hyperlink 28" xfId="10205" hidden="1" xr:uid="{577DCF20-508C-4C23-B101-195E4AECAF64}"/>
    <cellStyle name="Followed Hyperlink 28" xfId="10269" hidden="1" xr:uid="{72CAE96A-B56A-45BA-BB80-70C77E24E91E}"/>
    <cellStyle name="Followed Hyperlink 28" xfId="9852" hidden="1" xr:uid="{14EA83E2-687E-4671-A884-DEF9978B2394}"/>
    <cellStyle name="Followed Hyperlink 28" xfId="10373" hidden="1" xr:uid="{9454ABC5-685E-48B2-9493-9D7424F444BB}"/>
    <cellStyle name="Followed Hyperlink 28" xfId="10437" hidden="1" xr:uid="{308D75D7-4CAB-40D7-B7CC-B6C550430936}"/>
    <cellStyle name="Followed Hyperlink 28" xfId="9799" hidden="1" xr:uid="{D76BA74D-B590-4FB4-8318-8D064AE7E786}"/>
    <cellStyle name="Followed Hyperlink 28" xfId="9910" hidden="1" xr:uid="{EA04B33D-A3A0-4581-A696-F1F59C6226E1}"/>
    <cellStyle name="Followed Hyperlink 28" xfId="10478" hidden="1" xr:uid="{6228F8FF-3EFE-4316-A469-C57D60E6A511}"/>
    <cellStyle name="Followed Hyperlink 28" xfId="10511" hidden="1" xr:uid="{E8F00E38-0D62-4E92-B330-11A9C3909EAC}"/>
    <cellStyle name="Followed Hyperlink 28" xfId="10575" hidden="1" xr:uid="{2B68396B-9A79-4530-8A96-7B146695CF58}"/>
    <cellStyle name="Followed Hyperlink 28" xfId="10024" hidden="1" xr:uid="{D8A17DCD-C486-49F4-B0ED-8B19D9AD8496}"/>
    <cellStyle name="Followed Hyperlink 28" xfId="10632" hidden="1" xr:uid="{13CAD391-4742-41E0-B16E-B8089338AAC0}"/>
    <cellStyle name="Followed Hyperlink 28" xfId="10653" hidden="1" xr:uid="{35E04065-EE24-400A-8542-DF9B1ADA33AC}"/>
    <cellStyle name="Followed Hyperlink 28" xfId="10717" hidden="1" xr:uid="{F2D83B2D-2638-46C9-9C3D-C4CA6C607214}"/>
    <cellStyle name="Followed Hyperlink 28" xfId="10750" hidden="1" xr:uid="{15E599A2-B12F-495D-9B9E-562CF38BCC61}"/>
    <cellStyle name="Followed Hyperlink 28" xfId="10814" hidden="1" xr:uid="{C2F518A3-4D84-4DD6-B0B4-3F2057709728}"/>
    <cellStyle name="Followed Hyperlink 28" xfId="12223" hidden="1" xr:uid="{6D197448-FB5C-451D-AD52-1090561C57E3}"/>
    <cellStyle name="Followed Hyperlink 28" xfId="12681" hidden="1" xr:uid="{B273BEC6-792B-425D-B6FB-BF5B97ED1920}"/>
    <cellStyle name="Followed Hyperlink 28" xfId="10840" hidden="1" xr:uid="{581D11EC-3E75-4E7B-A2EA-12229F9CB31F}"/>
    <cellStyle name="Followed Hyperlink 28" xfId="10013" hidden="1" xr:uid="{5CCE9AE5-EC76-4B2A-9914-A8C46983642D}"/>
    <cellStyle name="Followed Hyperlink 28" xfId="12576" hidden="1" xr:uid="{C9A083CE-0EA3-4F96-AC67-D1CFF2244879}"/>
    <cellStyle name="Followed Hyperlink 28" xfId="12640" hidden="1" xr:uid="{92F8DBD1-BED5-4D6C-830E-7444B390832D}"/>
    <cellStyle name="Followed Hyperlink 28" xfId="12513" hidden="1" xr:uid="{9EB31B74-4C26-40B9-B923-CAFB06F8133F}"/>
    <cellStyle name="Followed Hyperlink 28" xfId="12238" hidden="1" xr:uid="{65D01E46-3C3F-4595-AEB1-C07FDA979F1A}"/>
    <cellStyle name="Followed Hyperlink 28" xfId="14354" hidden="1" xr:uid="{7BAAB2AD-2BA2-41B2-9D70-10F264C4095C}"/>
    <cellStyle name="Followed Hyperlink 28" xfId="16827" hidden="1" xr:uid="{194F2CDE-AAF7-4A74-890F-4A98F6ADA184}"/>
    <cellStyle name="Followed Hyperlink 28" xfId="16938" hidden="1" xr:uid="{B28BAC41-380D-4B2B-B574-75A76369A50D}"/>
    <cellStyle name="Followed Hyperlink 28" xfId="17001" hidden="1" xr:uid="{BA428BAA-6EC0-40B1-8639-EA3E70E4573A}"/>
    <cellStyle name="Followed Hyperlink 28" xfId="17062" hidden="1" xr:uid="{D86CE5C4-1E35-4723-9DF4-625C52D23C64}"/>
    <cellStyle name="Followed Hyperlink 28" xfId="17125" hidden="1" xr:uid="{5B9F8157-F71A-4FB2-AE1A-C6372AFC615E}"/>
    <cellStyle name="Followed Hyperlink 28" xfId="18679" hidden="1" xr:uid="{F8F4CF18-30D2-409A-9C61-FDC00C0B10E2}"/>
    <cellStyle name="Followed Hyperlink 28" xfId="18123" hidden="1" xr:uid="{2F9BC208-8687-46FF-9689-CDA6DC75517D}"/>
    <cellStyle name="Followed Hyperlink 28" xfId="17764" hidden="1" xr:uid="{8EC7A043-9083-4900-A42F-509A239BFEFC}"/>
    <cellStyle name="Followed Hyperlink 28" xfId="18167" hidden="1" xr:uid="{A5ADBB70-C243-4B8E-82B7-9D94513F5A57}"/>
    <cellStyle name="Followed Hyperlink 28" xfId="18222" hidden="1" xr:uid="{26053637-8D32-4208-A179-C73FFE51B450}"/>
    <cellStyle name="Followed Hyperlink 28" xfId="18286" hidden="1" xr:uid="{22F17403-EF8B-4F6F-A8E4-75B29BF49205}"/>
    <cellStyle name="Followed Hyperlink 28" xfId="17862" hidden="1" xr:uid="{D2C08C92-5360-4072-BBB2-5E01CEC92640}"/>
    <cellStyle name="Followed Hyperlink 28" xfId="18328" hidden="1" xr:uid="{F53569A6-6DA5-4A00-9948-DF3BF689A06F}"/>
    <cellStyle name="Followed Hyperlink 28" xfId="18348" hidden="1" xr:uid="{36160CD1-093C-44F7-8663-6F5C5FD5D9CD}"/>
    <cellStyle name="Followed Hyperlink 28" xfId="18412" hidden="1" xr:uid="{7BAE11A3-10C1-4AE6-A9EF-2B579AC3B2F3}"/>
    <cellStyle name="Followed Hyperlink 28" xfId="18037" hidden="1" xr:uid="{57C3B5FA-8ED9-4E59-BBD6-7273A42C5628}"/>
    <cellStyle name="Followed Hyperlink 28" xfId="18453" hidden="1" xr:uid="{A74C87E7-360F-44CC-A19E-33E8FA109A6F}"/>
    <cellStyle name="Followed Hyperlink 28" xfId="18473" hidden="1" xr:uid="{C5913CA8-D50B-4C54-98EE-1D4405F07A4F}"/>
    <cellStyle name="Followed Hyperlink 28" xfId="18537" hidden="1" xr:uid="{2F898CDC-5740-4C52-B9E2-7248AD98A9FB}"/>
    <cellStyle name="Followed Hyperlink 28" xfId="18578" hidden="1" xr:uid="{13083DBF-656A-4EC7-AC64-E45DEAF74F43}"/>
    <cellStyle name="Followed Hyperlink 28" xfId="18597" hidden="1" xr:uid="{1E866F51-8435-4F6A-87CE-8E2C7687226C}"/>
    <cellStyle name="Followed Hyperlink 28" xfId="18660" hidden="1" xr:uid="{10962CFD-B207-4CDE-AC91-B7F07593E03B}"/>
    <cellStyle name="Followed Hyperlink 28" xfId="18721" hidden="1" xr:uid="{92F8498C-85F9-482A-A32D-EE80F44AD3FE}"/>
    <cellStyle name="Followed Hyperlink 28" xfId="17675" hidden="1" xr:uid="{D051D5E0-2DDF-4908-AECF-5F43C2CFA7EE}"/>
    <cellStyle name="Followed Hyperlink 28" xfId="17739" hidden="1" xr:uid="{3666E2AE-E236-4F5F-AE6A-B6F883717CCC}"/>
    <cellStyle name="Followed Hyperlink 28" xfId="17772" hidden="1" xr:uid="{30E3C925-1463-4499-8753-C0B7A5EB2D7C}"/>
    <cellStyle name="Followed Hyperlink 28" xfId="17836" hidden="1" xr:uid="{2B1CFEA1-E747-4C11-AD22-0B0AEC51ECAF}"/>
    <cellStyle name="Followed Hyperlink 28" xfId="17887" hidden="1" xr:uid="{790EC55D-5EB1-4687-A366-5E16BFAD3233}"/>
    <cellStyle name="Followed Hyperlink 28" xfId="17950" hidden="1" xr:uid="{CBDE523C-C273-4BE6-B27B-AF0C08D3F6BD}"/>
    <cellStyle name="Followed Hyperlink 28" xfId="18001" hidden="1" xr:uid="{A206EAAB-51AB-4EAA-8431-1F5D245D7571}"/>
    <cellStyle name="Followed Hyperlink 28" xfId="18059" hidden="1" xr:uid="{31695CFF-5E13-4E7D-BE56-BF0C955CF430}"/>
    <cellStyle name="Followed Hyperlink 28" xfId="17533" hidden="1" xr:uid="{7057BEC0-B724-4FD5-ACD9-AB65E34148BA}"/>
    <cellStyle name="Followed Hyperlink 28" xfId="17597" hidden="1" xr:uid="{F9217946-B7A8-45EE-B5DB-BF542EA091B5}"/>
    <cellStyle name="Followed Hyperlink 28" xfId="17050" hidden="1" xr:uid="{63EB2CFC-0AA9-431D-A2A6-7CDE256A3FD4}"/>
    <cellStyle name="Followed Hyperlink 28" xfId="17654" hidden="1" xr:uid="{6721386A-7266-4484-AFE8-E02668741B02}"/>
    <cellStyle name="Followed Hyperlink 28" xfId="17039" hidden="1" xr:uid="{BCCCCFE9-245A-445B-83E9-CEC0FA1FF33F}"/>
    <cellStyle name="Followed Hyperlink 28" xfId="17500" hidden="1" xr:uid="{2D1EBB56-BB3A-4037-BCF1-47D44D8DF57D}"/>
    <cellStyle name="Followed Hyperlink 28" xfId="17460" hidden="1" xr:uid="{07F6DFF1-44A2-4CEF-B788-FD4DE5027050}"/>
    <cellStyle name="Followed Hyperlink 28" xfId="17397" hidden="1" xr:uid="{D78FB3B9-B26C-4AB0-AFF2-2864000C31F1}"/>
    <cellStyle name="Followed Hyperlink 28" xfId="17758" hidden="1" xr:uid="{A8560481-48FE-4D88-876D-652DF8024A22}"/>
    <cellStyle name="Followed Hyperlink 28" xfId="14666" hidden="1" xr:uid="{CFAD4D60-E363-4BE4-BCAA-072989A299DB}"/>
    <cellStyle name="Followed Hyperlink 28" xfId="14728" hidden="1" xr:uid="{E6E491ED-271C-44BA-8DAE-F1F6AEADB223}"/>
    <cellStyle name="Followed Hyperlink 28" xfId="14407" hidden="1" xr:uid="{99540161-8368-4088-83E2-C985A7EEDBAE}"/>
    <cellStyle name="Followed Hyperlink 28" xfId="4848" hidden="1" xr:uid="{0D5426A1-4FC0-49DC-B237-DA4844EAD3A0}"/>
    <cellStyle name="Followed Hyperlink 28" xfId="14377" hidden="1" xr:uid="{1C3E91C8-F10F-427E-B89C-FCB5B6231E78}"/>
    <cellStyle name="Followed Hyperlink 28" xfId="15002" hidden="1" xr:uid="{05438AB7-179F-4749-864C-94614B0F9600}"/>
    <cellStyle name="Followed Hyperlink 28" xfId="18784" hidden="1" xr:uid="{507B68BF-E033-4E92-9A54-F267A22B3154}"/>
    <cellStyle name="Followed Hyperlink 28" xfId="18802" hidden="1" xr:uid="{C4BCA0E1-119C-4524-90A6-663EAC9DFF1B}"/>
    <cellStyle name="Followed Hyperlink 28" xfId="18866" hidden="1" xr:uid="{945AABA9-F3E8-4764-B0DE-EC6EC92212A0}"/>
    <cellStyle name="Followed Hyperlink 28" xfId="18905" hidden="1" xr:uid="{84A7DDD4-DB31-4948-BD5B-7D64E0AF8137}"/>
    <cellStyle name="Followed Hyperlink 28" xfId="18924" hidden="1" xr:uid="{3FFEB16E-0C6F-4953-974C-59DE2EF44037}"/>
    <cellStyle name="Followed Hyperlink 28" xfId="18207" hidden="1" xr:uid="{1356A47B-1A46-4CD4-A01C-F14572F6CC67}"/>
    <cellStyle name="Followed Hyperlink 28" xfId="15841" hidden="1" xr:uid="{9478BDBA-0683-49CB-8E39-1D7FF36FC95F}"/>
    <cellStyle name="Followed Hyperlink 28" xfId="15896" hidden="1" xr:uid="{848766F9-E7BB-49B4-B6E2-156936F3F8D2}"/>
    <cellStyle name="Followed Hyperlink 28" xfId="15959" hidden="1" xr:uid="{930C46F7-6A0B-4397-A9A8-20FB669B2E9D}"/>
    <cellStyle name="Followed Hyperlink 28" xfId="16001" hidden="1" xr:uid="{16E842E3-36FB-4014-8992-40FF6ACA0674}"/>
    <cellStyle name="Followed Hyperlink 28" xfId="16021" hidden="1" xr:uid="{93154462-7443-473C-BA07-E3B8B5A82127}"/>
    <cellStyle name="Followed Hyperlink 28" xfId="16085" hidden="1" xr:uid="{328961DA-2F25-4F0F-A07F-13131D457C4C}"/>
    <cellStyle name="Followed Hyperlink 28" xfId="15710" hidden="1" xr:uid="{0CACB5F0-24A3-4374-8254-4B0353A00769}"/>
    <cellStyle name="Followed Hyperlink 28" xfId="16127" hidden="1" xr:uid="{E142767F-B75E-4135-AAE4-66B508BB9B9A}"/>
    <cellStyle name="Followed Hyperlink 28" xfId="16147" hidden="1" xr:uid="{5D49CAFA-CD7D-436A-8B1E-7FFB42AE4840}"/>
    <cellStyle name="Followed Hyperlink 28" xfId="16208" hidden="1" xr:uid="{FFCD2D8E-02DE-4C0E-BE1A-DC06EE48C883}"/>
    <cellStyle name="Followed Hyperlink 28" xfId="15881" hidden="1" xr:uid="{83D04EDE-D6AA-465F-85F5-C48C38C99016}"/>
    <cellStyle name="Followed Hyperlink 28" xfId="16250" hidden="1" xr:uid="{C7610FBC-2A58-4933-8E71-3A480CC174D6}"/>
    <cellStyle name="Followed Hyperlink 28" xfId="16270" hidden="1" xr:uid="{0A80BE66-6E91-4568-A884-7A99DD3C1AC8}"/>
    <cellStyle name="Followed Hyperlink 28" xfId="16333" hidden="1" xr:uid="{C7EC5F99-8335-41E4-AA2A-1FDCF98D2F2B}"/>
    <cellStyle name="Followed Hyperlink 28" xfId="16395" hidden="1" xr:uid="{576F8F29-2A81-4D0B-BE4D-8F63CF62725E}"/>
    <cellStyle name="Followed Hyperlink 28" xfId="16458" hidden="1" xr:uid="{563C61D1-AA75-41E4-9B21-5DE23087A8CB}"/>
    <cellStyle name="Followed Hyperlink 28" xfId="16477" hidden="1" xr:uid="{2BFBA75B-B971-471E-85E1-C1E99DB3E73E}"/>
    <cellStyle name="Followed Hyperlink 28" xfId="16538" hidden="1" xr:uid="{0CAD7944-5B4C-4403-B0E1-3E54ED09EACB}"/>
    <cellStyle name="Followed Hyperlink 28" xfId="16352" hidden="1" xr:uid="{472E1B7B-DC0A-4150-BD91-7A4026F66FAC}"/>
    <cellStyle name="Followed Hyperlink 28" xfId="16580" hidden="1" xr:uid="{D6437F8A-E17C-42D5-B427-1D7CE70C701D}"/>
    <cellStyle name="Followed Hyperlink 28" xfId="16600" hidden="1" xr:uid="{A2D5CE4D-EE98-4F68-9342-C7152E5C7295}"/>
    <cellStyle name="Followed Hyperlink 28" xfId="16662" hidden="1" xr:uid="{E161939D-6BC1-41D6-8381-983EDCA66FC0}"/>
    <cellStyle name="Followed Hyperlink 28" xfId="16682" hidden="1" xr:uid="{B02DA06F-73BF-4DAF-A779-A10A81324901}"/>
    <cellStyle name="Followed Hyperlink 28" xfId="16746" hidden="1" xr:uid="{7BCFA43D-7B3F-436F-9BEB-7BC4D4D730BF}"/>
    <cellStyle name="Followed Hyperlink 28" xfId="14427" hidden="1" xr:uid="{B5702B93-592E-4EED-9EFF-EFF5527BA58A}"/>
    <cellStyle name="Followed Hyperlink 28" xfId="15556" hidden="1" xr:uid="{70356ADF-8D6B-4218-92C9-912986857FD5}"/>
    <cellStyle name="Followed Hyperlink 28" xfId="15620" hidden="1" xr:uid="{F6AF745E-CA99-4374-8EFD-386FEB39E02B}"/>
    <cellStyle name="Followed Hyperlink 28" xfId="15427" hidden="1" xr:uid="{74AC044D-2735-4A23-B2D2-1FF36AA6B30E}"/>
    <cellStyle name="Followed Hyperlink 28" xfId="15673" hidden="1" xr:uid="{15A04B96-DACF-47ED-8646-5537C757DD02}"/>
    <cellStyle name="Followed Hyperlink 28" xfId="15732" hidden="1" xr:uid="{528AC9A3-79CD-4D90-9D39-B30D45E1862F}"/>
    <cellStyle name="Followed Hyperlink 28" xfId="15796" hidden="1" xr:uid="{8CB675F0-882E-4E63-8EA2-2181824C1B47}"/>
    <cellStyle name="Followed Hyperlink 28" xfId="15433" hidden="1" xr:uid="{3856908B-80A2-443B-B722-F28241F01112}"/>
    <cellStyle name="Followed Hyperlink 28" xfId="14792" hidden="1" xr:uid="{DAF1CAE7-EEA8-4686-B209-B12A526DBB0C}"/>
    <cellStyle name="Followed Hyperlink 28" xfId="14559" hidden="1" xr:uid="{D4142A5D-D277-4673-B55F-809AF40141DB}"/>
    <cellStyle name="Followed Hyperlink 28" xfId="14834" hidden="1" xr:uid="{35113157-70EC-49D8-AE50-119C89BC7C16}"/>
    <cellStyle name="Followed Hyperlink 28" xfId="14897" hidden="1" xr:uid="{7A47620A-E8A7-48B9-8E3D-8F26F63545B2}"/>
    <cellStyle name="Followed Hyperlink 28" xfId="14961" hidden="1" xr:uid="{6871BE0A-6045-4675-A4AB-66A85BA34EB7}"/>
    <cellStyle name="Followed Hyperlink 28" xfId="14544" hidden="1" xr:uid="{57BB84C1-E0A9-484E-B84E-774FA00862B9}"/>
    <cellStyle name="Followed Hyperlink 28" xfId="15065" hidden="1" xr:uid="{87E83F27-4851-42BB-87A5-5CC95646147C}"/>
    <cellStyle name="Followed Hyperlink 28" xfId="15129" hidden="1" xr:uid="{AD3CAEEA-07C1-456F-9816-8B21EC0E431B}"/>
    <cellStyle name="Followed Hyperlink 28" xfId="14491" hidden="1" xr:uid="{1698A28B-277B-4977-B80F-B8ADD11332AF}"/>
    <cellStyle name="Followed Hyperlink 28" xfId="14602" hidden="1" xr:uid="{512A2E47-BCDE-4AF1-BDD9-FD1F62A0075F}"/>
    <cellStyle name="Followed Hyperlink 28" xfId="15169" hidden="1" xr:uid="{9D40B999-9F55-45FB-BA96-313817165AAD}"/>
    <cellStyle name="Followed Hyperlink 28" xfId="15202" hidden="1" xr:uid="{0DC389AF-4E3E-44A3-A51C-843DC6449AE5}"/>
    <cellStyle name="Followed Hyperlink 28" xfId="15266" hidden="1" xr:uid="{E95768D7-6DC7-44BD-9389-952230839381}"/>
    <cellStyle name="Followed Hyperlink 28" xfId="14716" hidden="1" xr:uid="{877DDFB9-7537-4515-9562-D67AF7B039D7}"/>
    <cellStyle name="Followed Hyperlink 28" xfId="15323" hidden="1" xr:uid="{24B87008-5217-4918-A3C8-B0543A2BDE2A}"/>
    <cellStyle name="Followed Hyperlink 28" xfId="15344" hidden="1" xr:uid="{3CFE39F0-1FC8-43BC-95DE-3868BAEF2281}"/>
    <cellStyle name="Followed Hyperlink 28" xfId="15408" hidden="1" xr:uid="{C5DEE959-478B-45CA-B83E-1545DAD546C3}"/>
    <cellStyle name="Followed Hyperlink 28" xfId="15441" hidden="1" xr:uid="{B4D7F1DD-426E-48C3-BC30-7196473BC15E}"/>
    <cellStyle name="Followed Hyperlink 28" xfId="15505" hidden="1" xr:uid="{CA8AAD45-F81E-4B06-BEAF-7912202FE4FA}"/>
    <cellStyle name="Followed Hyperlink 28" xfId="16880" hidden="1" xr:uid="{8434A2F9-6701-426C-9D79-A91B7B2F6026}"/>
    <cellStyle name="Followed Hyperlink 28" xfId="17334" hidden="1" xr:uid="{68DF1FC3-A5CF-4B50-8053-F1ED0B9BEC22}"/>
    <cellStyle name="Followed Hyperlink 28" xfId="15531" hidden="1" xr:uid="{A32403A4-B1A5-440A-BC8B-3DA78907A951}"/>
    <cellStyle name="Followed Hyperlink 28" xfId="14705" hidden="1" xr:uid="{FEFFA25A-1A70-4186-AFB8-4DE422FDA2A8}"/>
    <cellStyle name="Followed Hyperlink 28" xfId="17229" hidden="1" xr:uid="{62D0716E-10FD-4729-BE64-7C558A9E89F5}"/>
    <cellStyle name="Followed Hyperlink 28" xfId="17293" hidden="1" xr:uid="{E24C5EE1-08FB-479C-91A3-C7A527E86D66}"/>
    <cellStyle name="Followed Hyperlink 28" xfId="17167" hidden="1" xr:uid="{7CA6E76F-CCE6-4091-931C-89D699106612}"/>
    <cellStyle name="Followed Hyperlink 28" xfId="16895" hidden="1" xr:uid="{0BF925FC-B3E6-4427-84E3-2D12E1C52D3D}"/>
    <cellStyle name="Followed Hyperlink 28" xfId="18985" hidden="1" xr:uid="{DD5EF02D-0976-404A-A1BA-D19F443622B3}"/>
    <cellStyle name="Followed Hyperlink 28" xfId="21546" hidden="1" xr:uid="{4EEA9301-2202-47B8-A31C-5C350A9E4BEA}"/>
    <cellStyle name="Followed Hyperlink 28" xfId="21657" hidden="1" xr:uid="{59D77D96-7B57-4478-B4D8-3B7A40CA0446}"/>
    <cellStyle name="Followed Hyperlink 28" xfId="21720" hidden="1" xr:uid="{3BC904C6-BCA1-4BA7-89DB-7210BC38E3BF}"/>
    <cellStyle name="Followed Hyperlink 28" xfId="21781" hidden="1" xr:uid="{C5878D4E-A8A2-4C1E-96CA-BB1E49B0D9C2}"/>
    <cellStyle name="Followed Hyperlink 28" xfId="21844" hidden="1" xr:uid="{BBDE33F6-420B-48F9-B6BA-38EB1AC42BA7}"/>
    <cellStyle name="Followed Hyperlink 28" xfId="23398" hidden="1" xr:uid="{EC232E8D-8902-40B8-A913-7C9A0A3BBD02}"/>
    <cellStyle name="Followed Hyperlink 28" xfId="22842" hidden="1" xr:uid="{3A85BCBE-9B3C-4337-A586-5346670CE6AE}"/>
    <cellStyle name="Followed Hyperlink 28" xfId="22483" hidden="1" xr:uid="{0CDC8E52-5528-4E14-9AF5-E8672C2A2744}"/>
    <cellStyle name="Followed Hyperlink 28" xfId="22886" hidden="1" xr:uid="{CBFF7556-5061-4416-9B61-CAD30D3F2EAD}"/>
    <cellStyle name="Followed Hyperlink 28" xfId="22941" hidden="1" xr:uid="{6F3FF3E3-6E47-4D79-B91D-0918CA768C4A}"/>
    <cellStyle name="Followed Hyperlink 28" xfId="23005" hidden="1" xr:uid="{B6B19582-C1EE-4441-AEBA-3ED0794F7DC1}"/>
    <cellStyle name="Followed Hyperlink 28" xfId="22581" hidden="1" xr:uid="{8FEBC100-6EFA-4958-B351-756ADC2FDE59}"/>
    <cellStyle name="Followed Hyperlink 28" xfId="23047" hidden="1" xr:uid="{4BC6C236-0540-421B-9F92-EA751A0DC74F}"/>
    <cellStyle name="Followed Hyperlink 28" xfId="23067" hidden="1" xr:uid="{9A338321-6A99-4E13-96AB-B589F602E989}"/>
    <cellStyle name="Followed Hyperlink 28" xfId="23131" hidden="1" xr:uid="{1D822ADC-20E2-4E80-AEA0-475718C437A9}"/>
    <cellStyle name="Followed Hyperlink 28" xfId="22756" hidden="1" xr:uid="{E048588B-8E34-47B7-B7DD-BF5B01D35031}"/>
    <cellStyle name="Followed Hyperlink 28" xfId="23172" hidden="1" xr:uid="{EB33ECA9-5B5F-4A67-ACE6-667F31AAD370}"/>
    <cellStyle name="Followed Hyperlink 28" xfId="23192" hidden="1" xr:uid="{2091A4EC-6DCA-4274-A1CB-EFF94A1DC10D}"/>
    <cellStyle name="Followed Hyperlink 28" xfId="23256" hidden="1" xr:uid="{9AFD9480-59EA-40AA-9D64-3F1481FC13F0}"/>
    <cellStyle name="Followed Hyperlink 28" xfId="23297" hidden="1" xr:uid="{38E36CF7-3865-46D7-8FC6-99254CD10425}"/>
    <cellStyle name="Followed Hyperlink 28" xfId="23316" hidden="1" xr:uid="{6191AE82-77E3-4674-8DEE-D7857EC11FD5}"/>
    <cellStyle name="Followed Hyperlink 28" xfId="23379" hidden="1" xr:uid="{CEA4C40D-8832-4E86-A2BA-717FA4D73846}"/>
    <cellStyle name="Followed Hyperlink 28" xfId="23440" hidden="1" xr:uid="{B490C5B1-A00D-454A-A87E-C3F45F286ECF}"/>
    <cellStyle name="Followed Hyperlink 28" xfId="22394" hidden="1" xr:uid="{071A365C-568D-4C06-A03C-66425CD1D537}"/>
    <cellStyle name="Followed Hyperlink 28" xfId="22458" hidden="1" xr:uid="{D124457F-FE64-4ED3-8D41-133F86DAFE78}"/>
    <cellStyle name="Followed Hyperlink 28" xfId="22491" hidden="1" xr:uid="{173EC422-BADB-4066-8E36-5B624C022096}"/>
    <cellStyle name="Followed Hyperlink 28" xfId="22555" hidden="1" xr:uid="{9D3CF4D3-5809-4309-8237-17395876E6C3}"/>
    <cellStyle name="Followed Hyperlink 28" xfId="22606" hidden="1" xr:uid="{2CED60AE-9791-4F2F-9E0E-9416E382CB66}"/>
    <cellStyle name="Followed Hyperlink 28" xfId="22669" hidden="1" xr:uid="{0022F9E4-0489-4D15-AE84-04754075B497}"/>
    <cellStyle name="Followed Hyperlink 28" xfId="22720" hidden="1" xr:uid="{8576ABB1-B6F4-4506-9ECB-C7CF69CE9AAD}"/>
    <cellStyle name="Followed Hyperlink 28" xfId="22778" hidden="1" xr:uid="{CB9312C4-44EE-4299-B36B-0149B8B320D4}"/>
    <cellStyle name="Followed Hyperlink 28" xfId="22252" hidden="1" xr:uid="{45F3F7FA-3029-492F-ABCF-27FEB3861878}"/>
    <cellStyle name="Followed Hyperlink 28" xfId="22316" hidden="1" xr:uid="{264AAB26-99DE-4266-A8EF-FC0AB6B1D661}"/>
    <cellStyle name="Followed Hyperlink 28" xfId="21769" hidden="1" xr:uid="{2F1C0DA2-90D1-45CA-B09F-77CF54FD0AFC}"/>
    <cellStyle name="Followed Hyperlink 28" xfId="22373" hidden="1" xr:uid="{1858AC7D-3FB9-4ADC-91C1-1A82922B459B}"/>
    <cellStyle name="Followed Hyperlink 28" xfId="21758" hidden="1" xr:uid="{AD631416-0830-4A5A-997E-792FC49073C3}"/>
    <cellStyle name="Followed Hyperlink 28" xfId="22219" hidden="1" xr:uid="{20254F9C-7378-408C-AD22-B8D8CC334A65}"/>
    <cellStyle name="Followed Hyperlink 28" xfId="22179" hidden="1" xr:uid="{C54BF328-E6C9-4AA3-B7E8-934BCA0CEF2B}"/>
    <cellStyle name="Followed Hyperlink 28" xfId="22116" hidden="1" xr:uid="{9F3019F2-822B-4A50-A9DD-7AD6D15126EB}"/>
    <cellStyle name="Followed Hyperlink 28" xfId="22477" hidden="1" xr:uid="{5189B797-550A-4109-B265-71894727B9B4}"/>
    <cellStyle name="Followed Hyperlink 28" xfId="19373" hidden="1" xr:uid="{613ADF90-E75F-47D7-887F-E47FF55F0A79}"/>
    <cellStyle name="Followed Hyperlink 28" xfId="19435" hidden="1" xr:uid="{393BF38F-5D17-492E-8F0E-CF491D63E366}"/>
    <cellStyle name="Followed Hyperlink 28" xfId="19114" hidden="1" xr:uid="{CC5C9461-E21B-4401-8091-610AB47DF288}"/>
    <cellStyle name="Followed Hyperlink 28" xfId="19050" hidden="1" xr:uid="{8520AF26-CF75-419F-BB7A-6C4CFFEB50D6}"/>
    <cellStyle name="Followed Hyperlink 28" xfId="19030" hidden="1" xr:uid="{FEF4ACC0-00C8-47BB-916A-2FC54EC47D64}"/>
    <cellStyle name="Followed Hyperlink 28" xfId="19709" hidden="1" xr:uid="{8778EFA5-C1CA-444B-A04E-F6FB901565BC}"/>
    <cellStyle name="Followed Hyperlink 28" xfId="23503" hidden="1" xr:uid="{277E5E62-3534-4B36-AE38-9E17E17F6AE7}"/>
    <cellStyle name="Followed Hyperlink 28" xfId="23521" hidden="1" xr:uid="{0B08151A-4E5C-4CDF-B9DA-F96CF0D8A6E1}"/>
    <cellStyle name="Followed Hyperlink 28" xfId="23585" hidden="1" xr:uid="{0E598E96-1B7F-4949-B310-D5DFF6AE5BFE}"/>
    <cellStyle name="Followed Hyperlink 28" xfId="23624" hidden="1" xr:uid="{5738E5D7-0D7B-4A4A-BF57-2640677D7327}"/>
    <cellStyle name="Followed Hyperlink 28" xfId="23643" hidden="1" xr:uid="{6A41C7A1-771C-4AEA-A84B-F824B686E7DE}"/>
    <cellStyle name="Followed Hyperlink 28" xfId="22926" hidden="1" xr:uid="{F427D502-5816-4E81-9920-4155DF2C6E16}"/>
    <cellStyle name="Followed Hyperlink 28" xfId="20548" hidden="1" xr:uid="{939A6324-19D1-4A85-923E-AB84952CF469}"/>
    <cellStyle name="Followed Hyperlink 28" xfId="20603" hidden="1" xr:uid="{9D98EF0A-F976-4841-8EA3-AC75A520CA44}"/>
    <cellStyle name="Followed Hyperlink 28" xfId="20666" hidden="1" xr:uid="{81B90505-E1FA-4E6F-99F9-A8ED36B54E11}"/>
    <cellStyle name="Followed Hyperlink 28" xfId="20708" hidden="1" xr:uid="{AB81E724-EA96-49AC-851C-E66F273BD856}"/>
    <cellStyle name="Followed Hyperlink 28" xfId="20728" hidden="1" xr:uid="{82B9003C-FAF6-4B18-9C16-4E28289A3CD4}"/>
    <cellStyle name="Followed Hyperlink 28" xfId="20792" hidden="1" xr:uid="{B0BB62B1-AA68-4CC5-8070-2E0F557CD5B3}"/>
    <cellStyle name="Followed Hyperlink 28" xfId="20417" hidden="1" xr:uid="{02B3F504-1A17-482B-B96C-03EE9CDC5468}"/>
    <cellStyle name="Followed Hyperlink 28" xfId="20834" hidden="1" xr:uid="{FBD16D48-F1F2-459D-B15F-800F61CB47AC}"/>
    <cellStyle name="Followed Hyperlink 28" xfId="20854" hidden="1" xr:uid="{0ED921FC-62A2-4CF3-A5AD-584DE4C6255A}"/>
    <cellStyle name="Followed Hyperlink 28" xfId="20915" hidden="1" xr:uid="{20EB0C00-FA77-486D-B089-6BE61365290F}"/>
    <cellStyle name="Followed Hyperlink 28" xfId="20588" hidden="1" xr:uid="{8FA2914C-E4DE-47F2-B50E-D9232F25280E}"/>
    <cellStyle name="Followed Hyperlink 28" xfId="20957" hidden="1" xr:uid="{F11E6A71-D059-42A3-853F-5F8B8A8C8C11}"/>
    <cellStyle name="Followed Hyperlink 28" xfId="20977" hidden="1" xr:uid="{18C3BC25-813C-4604-9B63-7EE2A1C63AEC}"/>
    <cellStyle name="Followed Hyperlink 28" xfId="21040" hidden="1" xr:uid="{1F33ED0B-9AD4-443D-BC48-8BFF75979EFF}"/>
    <cellStyle name="Followed Hyperlink 28" xfId="21102" hidden="1" xr:uid="{28346417-4608-4B86-A9FD-291F4549D1E0}"/>
    <cellStyle name="Followed Hyperlink 28" xfId="21165" hidden="1" xr:uid="{BA6A6113-5096-4A2A-9EED-FA71D434CB66}"/>
    <cellStyle name="Followed Hyperlink 28" xfId="21184" hidden="1" xr:uid="{67806908-E10D-4C32-B001-B5367F6327E6}"/>
    <cellStyle name="Followed Hyperlink 28" xfId="21245" hidden="1" xr:uid="{FA2A1DF7-7D0B-4B5E-9155-5D5BCFF03102}"/>
    <cellStyle name="Followed Hyperlink 28" xfId="21059" hidden="1" xr:uid="{5D985CDC-5CEE-47F9-9CB1-3AB2890D3486}"/>
    <cellStyle name="Followed Hyperlink 28" xfId="21287" hidden="1" xr:uid="{C5D8B2B2-DC89-4132-BA8C-3DBD65272E35}"/>
    <cellStyle name="Followed Hyperlink 28" xfId="21307" hidden="1" xr:uid="{8FBBCD43-B74B-4416-9572-4939AC390E26}"/>
    <cellStyle name="Followed Hyperlink 28" xfId="21369" hidden="1" xr:uid="{734FD8C3-D845-4326-90F8-55CE70EEF2AF}"/>
    <cellStyle name="Followed Hyperlink 28" xfId="21401" hidden="1" xr:uid="{9A4A72AE-A7E2-4CD7-9305-5DA892E90B35}"/>
    <cellStyle name="Followed Hyperlink 28" xfId="21465" hidden="1" xr:uid="{7241DC87-9D87-4FE1-98E4-4C2C18BF9D40}"/>
    <cellStyle name="Followed Hyperlink 28" xfId="19134" hidden="1" xr:uid="{F009E54C-AD64-4785-B8E6-AB4C8BDFAB73}"/>
    <cellStyle name="Followed Hyperlink 28" xfId="20263" hidden="1" xr:uid="{A471841E-F411-494C-BFA3-BE37261574D5}"/>
    <cellStyle name="Followed Hyperlink 28" xfId="20327" hidden="1" xr:uid="{E9D886F9-012C-425D-9C83-2338016DB158}"/>
    <cellStyle name="Followed Hyperlink 28" xfId="20134" hidden="1" xr:uid="{0100C9D0-5597-460C-BFEE-B3B79798DB3C}"/>
    <cellStyle name="Followed Hyperlink 28" xfId="20380" hidden="1" xr:uid="{32417367-755B-48AB-8D98-B97149208CC9}"/>
    <cellStyle name="Followed Hyperlink 28" xfId="20439" hidden="1" xr:uid="{93FF08F8-FD25-4B3B-BB1D-1F9959E5EA53}"/>
    <cellStyle name="Followed Hyperlink 28" xfId="20503" hidden="1" xr:uid="{FEA3FCDC-BE12-439C-B12C-BED6E3B509FE}"/>
    <cellStyle name="Followed Hyperlink 28" xfId="20140" hidden="1" xr:uid="{945BBFD3-37B3-47EE-BCC3-DAC08637C655}"/>
    <cellStyle name="Followed Hyperlink 28" xfId="19499" hidden="1" xr:uid="{57D637BB-E8EE-46C2-9931-1F29740B15DB}"/>
    <cellStyle name="Followed Hyperlink 28" xfId="19266" hidden="1" xr:uid="{DBAD08A7-4925-43C0-9504-6374CC84CB07}"/>
    <cellStyle name="Followed Hyperlink 28" xfId="19541" hidden="1" xr:uid="{FD2456C4-3DF7-42C6-9128-DB030C557CBB}"/>
    <cellStyle name="Followed Hyperlink 28" xfId="19604" hidden="1" xr:uid="{DFD5CA5C-F7BA-4A21-9119-20E5ED275174}"/>
    <cellStyle name="Followed Hyperlink 28" xfId="19668" hidden="1" xr:uid="{C9952792-7483-48E3-A332-6E1892FAD5BB}"/>
    <cellStyle name="Followed Hyperlink 28" xfId="19251" hidden="1" xr:uid="{0B1AA671-02F6-44FC-971B-1D4A61F6D280}"/>
    <cellStyle name="Followed Hyperlink 28" xfId="19772" hidden="1" xr:uid="{4AFAE93B-6639-4FC8-8A9F-DCDDB58EBC9A}"/>
    <cellStyle name="Followed Hyperlink 28" xfId="19836" hidden="1" xr:uid="{17577AE9-AC22-4A14-BA04-FF14984A7C4B}"/>
    <cellStyle name="Followed Hyperlink 28" xfId="19198" hidden="1" xr:uid="{D7C74BB2-5650-4653-8C71-CF30D78923AD}"/>
    <cellStyle name="Followed Hyperlink 28" xfId="19309" hidden="1" xr:uid="{0D41E2D7-CEF9-426B-979E-1B1540AB61D1}"/>
    <cellStyle name="Followed Hyperlink 28" xfId="19876" hidden="1" xr:uid="{5D6D20A0-A938-4D47-A34E-016619D3C923}"/>
    <cellStyle name="Followed Hyperlink 28" xfId="19909" hidden="1" xr:uid="{A2834857-BB94-499C-9F48-467EDBE824EE}"/>
    <cellStyle name="Followed Hyperlink 28" xfId="19973" hidden="1" xr:uid="{52356BA7-3E82-4C93-A7D2-A5AD885D4383}"/>
    <cellStyle name="Followed Hyperlink 28" xfId="19423" hidden="1" xr:uid="{92CB6189-49E8-42F7-9CA7-9ABFA5E069C8}"/>
    <cellStyle name="Followed Hyperlink 28" xfId="20030" hidden="1" xr:uid="{DF09080D-4244-49E6-86DF-AC450343554C}"/>
    <cellStyle name="Followed Hyperlink 28" xfId="20051" hidden="1" xr:uid="{48292E58-0BFE-4BDA-BAEF-3DD2062298C3}"/>
    <cellStyle name="Followed Hyperlink 28" xfId="20115" hidden="1" xr:uid="{13996903-3E83-4BCA-A651-08BA87A1CC2B}"/>
    <cellStyle name="Followed Hyperlink 28" xfId="20148" hidden="1" xr:uid="{CDA14363-14F9-4ADD-97D0-F9FAE38CA950}"/>
    <cellStyle name="Followed Hyperlink 28" xfId="20212" hidden="1" xr:uid="{BAD256F5-7D80-4DEA-B987-EDF46FFE3440}"/>
    <cellStyle name="Followed Hyperlink 28" xfId="21599" hidden="1" xr:uid="{CA42D905-F495-404D-B1BE-340A512A7F15}"/>
    <cellStyle name="Followed Hyperlink 28" xfId="22053" hidden="1" xr:uid="{76551B3D-E2B4-4477-AF97-E02C81E84593}"/>
    <cellStyle name="Followed Hyperlink 28" xfId="20238" hidden="1" xr:uid="{18B17ECE-DCAF-414B-B15D-8092A3E494C5}"/>
    <cellStyle name="Followed Hyperlink 28" xfId="19412" hidden="1" xr:uid="{205BD626-FCE8-44A8-B412-505386A6690E}"/>
    <cellStyle name="Followed Hyperlink 28" xfId="21948" hidden="1" xr:uid="{F777681C-6697-42CC-9E65-3500043B41E0}"/>
    <cellStyle name="Followed Hyperlink 28" xfId="22012" hidden="1" xr:uid="{B5DED051-1039-4D3D-9AE6-704037DE58F5}"/>
    <cellStyle name="Followed Hyperlink 28" xfId="21886" hidden="1" xr:uid="{6B5910A1-8847-4392-BC1D-CE0ACD32CB15}"/>
    <cellStyle name="Followed Hyperlink 28" xfId="21614" hidden="1" xr:uid="{22A0B02E-DB99-4FF8-B0A4-37E03BEFA9DD}"/>
    <cellStyle name="Followed Hyperlink 28" xfId="23704" hidden="1" xr:uid="{2B542B9F-03E1-4FFF-9FFD-DE8676D2135B}"/>
    <cellStyle name="Followed Hyperlink 28" xfId="26334" hidden="1" xr:uid="{537AF465-BA40-4D55-9C4D-8B326F741E7A}"/>
    <cellStyle name="Followed Hyperlink 28" xfId="26445" hidden="1" xr:uid="{47AE41C9-1A5F-41C1-97C5-ACDD99D59137}"/>
    <cellStyle name="Followed Hyperlink 28" xfId="26509" hidden="1" xr:uid="{AE10C626-0D47-429F-BD60-AD4ED0AF9897}"/>
    <cellStyle name="Followed Hyperlink 28" xfId="26571" hidden="1" xr:uid="{35BC198F-C2B1-4CB6-89E3-148E4C2E984D}"/>
    <cellStyle name="Followed Hyperlink 28" xfId="26635" hidden="1" xr:uid="{CC25467E-CEE6-40E5-B14A-20EF4E3808B7}"/>
    <cellStyle name="Followed Hyperlink 28" xfId="28201" hidden="1" xr:uid="{D2FB5F7C-9F0C-45A7-A290-C88289416C52}"/>
    <cellStyle name="Followed Hyperlink 28" xfId="27640" hidden="1" xr:uid="{A0EB0EAD-8EE0-463E-BBAF-1897F7BA07B8}"/>
    <cellStyle name="Followed Hyperlink 28" xfId="27277" hidden="1" xr:uid="{437DECAD-7399-416D-AE41-84718ACD74CE}"/>
    <cellStyle name="Followed Hyperlink 28" xfId="27685" hidden="1" xr:uid="{048B03A5-18DB-45FB-AD58-3A80265BF58A}"/>
    <cellStyle name="Followed Hyperlink 28" xfId="27740" hidden="1" xr:uid="{42FD6130-CCAE-4F4C-9912-7106ED79321A}"/>
    <cellStyle name="Followed Hyperlink 28" xfId="27804" hidden="1" xr:uid="{EB5DCF1F-567E-4A58-9F5A-17706C1E9322}"/>
    <cellStyle name="Followed Hyperlink 28" xfId="27375" hidden="1" xr:uid="{692F3191-D4D5-4C5C-8EFF-0EE7267B61A8}"/>
    <cellStyle name="Followed Hyperlink 28" xfId="27846" hidden="1" xr:uid="{F433E0DB-CEE2-4DA1-85C8-416513C0A4DF}"/>
    <cellStyle name="Followed Hyperlink 28" xfId="27866" hidden="1" xr:uid="{022C373F-BE5D-4665-B7E3-F54260C557F5}"/>
    <cellStyle name="Followed Hyperlink 28" xfId="27930" hidden="1" xr:uid="{FAFE2268-BD8E-416E-9081-96B0181B33B3}"/>
    <cellStyle name="Followed Hyperlink 28" xfId="27554" hidden="1" xr:uid="{A9A33B5D-7121-4337-A4F1-6336B7110D91}"/>
    <cellStyle name="Followed Hyperlink 28" xfId="27972" hidden="1" xr:uid="{96A00FF4-D3CF-446E-BBB0-FD63FE9D57A6}"/>
    <cellStyle name="Followed Hyperlink 28" xfId="27992" hidden="1" xr:uid="{4361761B-4925-4204-BB09-4A015099FE7B}"/>
    <cellStyle name="Followed Hyperlink 28" xfId="28056" hidden="1" xr:uid="{CAB68C14-E288-45FE-878A-A35BA06D8B82}"/>
    <cellStyle name="Followed Hyperlink 28" xfId="28098" hidden="1" xr:uid="{FF3FAE8B-8A0D-468E-81CF-7A5D8CC3C583}"/>
    <cellStyle name="Followed Hyperlink 28" xfId="28118" hidden="1" xr:uid="{8A9C25C2-3C7E-4A09-AD32-0407A1A2849A}"/>
    <cellStyle name="Followed Hyperlink 28" xfId="28182" hidden="1" xr:uid="{6EA39EE1-D0E7-4E39-B965-0B2FD4F0FF84}"/>
    <cellStyle name="Followed Hyperlink 28" xfId="28244" hidden="1" xr:uid="{C2ECA0FA-3B66-407D-B690-DF83EBA2D747}"/>
    <cellStyle name="Followed Hyperlink 28" xfId="27188" hidden="1" xr:uid="{E41D6B82-D660-48BD-87FE-5A5636218046}"/>
    <cellStyle name="Followed Hyperlink 28" xfId="27252" hidden="1" xr:uid="{051319A4-C906-4A40-B8AF-55CBFD44345D}"/>
    <cellStyle name="Followed Hyperlink 28" xfId="27285" hidden="1" xr:uid="{367F7E6C-45B3-4667-93D3-230E100288E2}"/>
    <cellStyle name="Followed Hyperlink 28" xfId="27349" hidden="1" xr:uid="{EA3B42FE-62E8-4A0E-8A28-AC86ADF32306}"/>
    <cellStyle name="Followed Hyperlink 28" xfId="27400" hidden="1" xr:uid="{80FE9AE6-3DDA-45CD-A7F5-62124CA150D7}"/>
    <cellStyle name="Followed Hyperlink 28" xfId="27464" hidden="1" xr:uid="{C832E74F-08CE-4C69-86F9-002AA0531B34}"/>
    <cellStyle name="Followed Hyperlink 28" xfId="27517" hidden="1" xr:uid="{5B0848B2-16B4-4746-ACE8-E4B8B0865E62}"/>
    <cellStyle name="Followed Hyperlink 28" xfId="27576" hidden="1" xr:uid="{3BE4D2EC-3C00-4CFC-B0BF-1D23D2383D13}"/>
    <cellStyle name="Followed Hyperlink 28" xfId="27046" hidden="1" xr:uid="{3065279A-E9FD-445A-8AA6-8B8977562892}"/>
    <cellStyle name="Followed Hyperlink 28" xfId="27110" hidden="1" xr:uid="{CD68D239-BB96-499B-8028-847700F12311}"/>
    <cellStyle name="Followed Hyperlink 28" xfId="26559" hidden="1" xr:uid="{CAB88539-2332-4C42-9DF4-52DB53067D63}"/>
    <cellStyle name="Followed Hyperlink 28" xfId="27167" hidden="1" xr:uid="{6CA270C5-182A-4CDD-8FE9-325FB32F6E52}"/>
    <cellStyle name="Followed Hyperlink 28" xfId="26548" hidden="1" xr:uid="{8D73A1DE-77B6-467B-BBC3-D3FBD128E7C1}"/>
    <cellStyle name="Followed Hyperlink 28" xfId="27013" hidden="1" xr:uid="{E7998389-5F4A-4729-B337-240A2C040B53}"/>
    <cellStyle name="Followed Hyperlink 28" xfId="26972" hidden="1" xr:uid="{06093152-6F98-4FAE-8F13-AB11D308DE7F}"/>
    <cellStyle name="Followed Hyperlink 28" xfId="26908" hidden="1" xr:uid="{B92C1962-A21D-48FE-B5E5-D90913F1F89C}"/>
    <cellStyle name="Followed Hyperlink 28" xfId="27271" hidden="1" xr:uid="{2E7EAF73-4823-490E-929F-9AD80DE7313F}"/>
    <cellStyle name="Followed Hyperlink 28" xfId="24136" hidden="1" xr:uid="{B4FF0B45-82D4-4838-B456-56B796321D41}"/>
    <cellStyle name="Followed Hyperlink 28" xfId="24198" hidden="1" xr:uid="{DA104042-33F7-415D-86F3-3989A2AEDE79}"/>
    <cellStyle name="Followed Hyperlink 28" xfId="23877" hidden="1" xr:uid="{FA8BF740-E498-4E38-A34A-04913448A2DA}"/>
    <cellStyle name="Followed Hyperlink 28" xfId="23813" hidden="1" xr:uid="{21C7677F-49C1-4656-B6F9-65A832F282E4}"/>
    <cellStyle name="Followed Hyperlink 28" xfId="23793" hidden="1" xr:uid="{C82BD881-32EB-4A52-B7C2-E0AB66BA9592}"/>
    <cellStyle name="Followed Hyperlink 28" xfId="24472" hidden="1" xr:uid="{AD27D0AB-636B-48AB-92EE-BFA43A83C737}"/>
    <cellStyle name="Followed Hyperlink 28" xfId="28308" hidden="1" xr:uid="{C5554818-C8DD-46A4-9EF2-0732A46F57BE}"/>
    <cellStyle name="Followed Hyperlink 28" xfId="28328" hidden="1" xr:uid="{23A80E64-A379-46C6-B444-ED0C8F1DE6F4}"/>
    <cellStyle name="Followed Hyperlink 28" xfId="28392" hidden="1" xr:uid="{2BFC6598-D4A1-4FC2-B496-067A1254FF7C}"/>
    <cellStyle name="Followed Hyperlink 28" xfId="28434" hidden="1" xr:uid="{4EDE5B18-E248-46B0-8B50-44871516370D}"/>
    <cellStyle name="Followed Hyperlink 28" xfId="28454" hidden="1" xr:uid="{A9B55F4A-CDCC-40FE-A9D8-F3C225DA7C74}"/>
    <cellStyle name="Followed Hyperlink 28" xfId="27725" hidden="1" xr:uid="{2571D787-3FC4-45D5-9968-A986529F816D}"/>
    <cellStyle name="Followed Hyperlink 28" xfId="25312" hidden="1" xr:uid="{B19E7AA0-ECC7-44B0-BD4A-F3EDF4203EC7}"/>
    <cellStyle name="Followed Hyperlink 28" xfId="25367" hidden="1" xr:uid="{6673639C-D269-495F-BC62-25F0943F78A2}"/>
    <cellStyle name="Followed Hyperlink 28" xfId="25431" hidden="1" xr:uid="{1E642FF0-2EB4-4E2B-8CEA-481EEF98B991}"/>
    <cellStyle name="Followed Hyperlink 28" xfId="25473" hidden="1" xr:uid="{4E1907EA-72A9-48EB-9DC8-F9B24B9F58E4}"/>
    <cellStyle name="Followed Hyperlink 28" xfId="25493" hidden="1" xr:uid="{15D25918-AB4A-4D76-9E1D-90D007DFA599}"/>
    <cellStyle name="Followed Hyperlink 28" xfId="25557" hidden="1" xr:uid="{8E5EDB76-E588-4497-B856-4FC71C58B7F5}"/>
    <cellStyle name="Followed Hyperlink 28" xfId="25181" hidden="1" xr:uid="{F2153DCB-3729-42AB-8530-6CB97B3188AC}"/>
    <cellStyle name="Followed Hyperlink 28" xfId="25599" hidden="1" xr:uid="{62616BF5-16BE-4AB0-BDB6-C4396AC83CD1}"/>
    <cellStyle name="Followed Hyperlink 28" xfId="25619" hidden="1" xr:uid="{3965D5F2-5817-4A95-B267-74FEC66AC836}"/>
    <cellStyle name="Followed Hyperlink 28" xfId="25683" hidden="1" xr:uid="{F39B7F64-BD42-4E46-AD21-8086BD071701}"/>
    <cellStyle name="Followed Hyperlink 28" xfId="25352" hidden="1" xr:uid="{4F3A7A10-E43F-4249-992E-1DB6016C6A9E}"/>
    <cellStyle name="Followed Hyperlink 28" xfId="25725" hidden="1" xr:uid="{A1678726-89D8-47C3-ACA6-CC451F2AABAA}"/>
    <cellStyle name="Followed Hyperlink 28" xfId="25745" hidden="1" xr:uid="{49B44EEF-0BD7-4934-8FBB-73FBC33306FE}"/>
    <cellStyle name="Followed Hyperlink 28" xfId="25809" hidden="1" xr:uid="{F834510B-9D2C-4202-9EA3-36B7597FB28B}"/>
    <cellStyle name="Followed Hyperlink 28" xfId="25871" hidden="1" xr:uid="{0718A08B-B519-463A-9F06-D9C4E894D7E2}"/>
    <cellStyle name="Followed Hyperlink 28" xfId="25935" hidden="1" xr:uid="{4B3CB8D0-96FB-4546-9102-378B173C16FA}"/>
    <cellStyle name="Followed Hyperlink 28" xfId="25955" hidden="1" xr:uid="{96A2A449-71DF-40F5-9305-7D43356272FF}"/>
    <cellStyle name="Followed Hyperlink 28" xfId="26019" hidden="1" xr:uid="{75C30048-03CE-4EBB-B0E9-783B7C78AC92}"/>
    <cellStyle name="Followed Hyperlink 28" xfId="25828" hidden="1" xr:uid="{E5B7FFEB-A247-484C-A816-EA5BB59A3B85}"/>
    <cellStyle name="Followed Hyperlink 28" xfId="26061" hidden="1" xr:uid="{8A8B0D21-6B7F-459A-9C46-AD7A93EC9696}"/>
    <cellStyle name="Followed Hyperlink 28" xfId="26081" hidden="1" xr:uid="{55FA3D9D-990F-47B5-8453-746AB783E49A}"/>
    <cellStyle name="Followed Hyperlink 28" xfId="26145" hidden="1" xr:uid="{ABC0022C-E305-454B-89C8-AA7FFD282710}"/>
    <cellStyle name="Followed Hyperlink 28" xfId="26186" hidden="1" xr:uid="{D651EF91-49D8-4A75-A466-213102DDA2BB}"/>
    <cellStyle name="Followed Hyperlink 28" xfId="26250" hidden="1" xr:uid="{5EC35D7C-69BE-46C0-82A1-44B9F0F9AF17}"/>
    <cellStyle name="Followed Hyperlink 28" xfId="23897" hidden="1" xr:uid="{10760307-8F7F-448A-93A8-058AF673D58E}"/>
    <cellStyle name="Followed Hyperlink 28" xfId="25027" hidden="1" xr:uid="{950E822C-2D95-4B09-8DC2-34CA69968BD6}"/>
    <cellStyle name="Followed Hyperlink 28" xfId="25091" hidden="1" xr:uid="{106077B9-085C-40F5-A397-A7D223180BE1}"/>
    <cellStyle name="Followed Hyperlink 28" xfId="24898" hidden="1" xr:uid="{F7B3E1E1-7DF7-4E72-B9C8-527F47B9B00B}"/>
    <cellStyle name="Followed Hyperlink 28" xfId="25144" hidden="1" xr:uid="{977D0E36-F27D-442D-99FA-2D47983911F5}"/>
    <cellStyle name="Followed Hyperlink 28" xfId="25203" hidden="1" xr:uid="{D10B35ED-68C4-4758-A5E0-C27882F7C3AF}"/>
    <cellStyle name="Followed Hyperlink 28" xfId="25267" hidden="1" xr:uid="{24A37ECD-97FC-4038-8A76-FD324659027E}"/>
    <cellStyle name="Followed Hyperlink 28" xfId="24904" hidden="1" xr:uid="{749ECC93-CE83-439D-B57A-C046F8A61877}"/>
    <cellStyle name="Followed Hyperlink 28" xfId="24262" hidden="1" xr:uid="{AEE23837-145B-4B6F-8AD7-D3C07375F358}"/>
    <cellStyle name="Followed Hyperlink 28" xfId="24029" hidden="1" xr:uid="{5713937F-E39F-4DFD-9FFE-ACFEEC861915}"/>
    <cellStyle name="Followed Hyperlink 28" xfId="24304" hidden="1" xr:uid="{9029FBFF-0D5C-4DD6-AA95-D2B8289B3E6D}"/>
    <cellStyle name="Followed Hyperlink 28" xfId="24367" hidden="1" xr:uid="{A296D5EA-D619-4D05-8AEA-A605A026A60E}"/>
    <cellStyle name="Followed Hyperlink 28" xfId="24431" hidden="1" xr:uid="{5F6E6147-93C2-458D-970C-F58031AF6003}"/>
    <cellStyle name="Followed Hyperlink 28" xfId="24014" hidden="1" xr:uid="{B879F9FB-9AA9-4A6A-AA39-F87D38B78A3A}"/>
    <cellStyle name="Followed Hyperlink 28" xfId="24535" hidden="1" xr:uid="{DD68C740-DE2F-44DF-A2C2-1FBE09DEEBB0}"/>
    <cellStyle name="Followed Hyperlink 28" xfId="24599" hidden="1" xr:uid="{4F78EB4B-2CAE-4FB7-BA36-B6D9742711FD}"/>
    <cellStyle name="Followed Hyperlink 28" xfId="23961" hidden="1" xr:uid="{D3A3E5E5-B194-48C5-866F-3AA51FBA90DF}"/>
    <cellStyle name="Followed Hyperlink 28" xfId="24072" hidden="1" xr:uid="{D5B0F8AA-D552-46E5-80CC-A7787D812E4D}"/>
    <cellStyle name="Followed Hyperlink 28" xfId="24640" hidden="1" xr:uid="{DF65F0F2-CF5E-4EBF-9196-4F8D23200DE1}"/>
    <cellStyle name="Followed Hyperlink 28" xfId="24673" hidden="1" xr:uid="{A5AFECB7-A1C5-4848-9C77-5A60A8B147A7}"/>
    <cellStyle name="Followed Hyperlink 28" xfId="24737" hidden="1" xr:uid="{2FA63CCC-F9A1-42E5-BFBF-0ED1442B3CD2}"/>
    <cellStyle name="Followed Hyperlink 28" xfId="24186" hidden="1" xr:uid="{F7CA8DDD-4DA5-48BD-A899-5CF4A9F577A2}"/>
    <cellStyle name="Followed Hyperlink 28" xfId="24794" hidden="1" xr:uid="{54E54043-CF91-4767-B578-9BE62D33119F}"/>
    <cellStyle name="Followed Hyperlink 28" xfId="24815" hidden="1" xr:uid="{6724F3EB-2372-45C3-8C82-B71FC9DA2A7D}"/>
    <cellStyle name="Followed Hyperlink 28" xfId="24879" hidden="1" xr:uid="{1B129D1E-350F-4C5D-B7D5-CAE3F5672D75}"/>
    <cellStyle name="Followed Hyperlink 28" xfId="24912" hidden="1" xr:uid="{72138E7C-ECBC-47F0-B4AD-D9746FE73D15}"/>
    <cellStyle name="Followed Hyperlink 28" xfId="24976" hidden="1" xr:uid="{4246B7DA-3329-44DC-9D65-8E2465058E81}"/>
    <cellStyle name="Followed Hyperlink 28" xfId="26387" hidden="1" xr:uid="{4949F6C0-1284-44B7-A3CE-FC1614658CC9}"/>
    <cellStyle name="Followed Hyperlink 28" xfId="26845" hidden="1" xr:uid="{3C02B409-0FAB-40F5-BB34-E99E0D1160AF}"/>
    <cellStyle name="Followed Hyperlink 28" xfId="25002" hidden="1" xr:uid="{A23E93C7-10B9-4730-877F-594E035EC0CD}"/>
    <cellStyle name="Followed Hyperlink 28" xfId="24175" hidden="1" xr:uid="{26704879-E4D7-49F1-8E88-11D5F3B721B9}"/>
    <cellStyle name="Followed Hyperlink 28" xfId="26740" hidden="1" xr:uid="{97AA0AD3-F1CD-4C48-9FB0-78883100608A}"/>
    <cellStyle name="Followed Hyperlink 28" xfId="26804" hidden="1" xr:uid="{572EE4F1-367C-4D83-8217-38B7F8EC722A}"/>
    <cellStyle name="Followed Hyperlink 28" xfId="26677" hidden="1" xr:uid="{68A3B130-F94E-445E-B593-521442D7F030}"/>
    <cellStyle name="Followed Hyperlink 28" xfId="26402" hidden="1" xr:uid="{BF67B285-344B-4CC3-B3F3-389B2F65A00F}"/>
    <cellStyle name="Followed Hyperlink 28" xfId="28518" hidden="1" xr:uid="{76E4FCEA-E505-4B97-8D79-010D35BBC2BA}"/>
    <cellStyle name="Followed Hyperlink 28" xfId="31076" hidden="1" xr:uid="{698329F4-B8C5-4CA6-8FDF-6ACFA8E145FD}"/>
    <cellStyle name="Followed Hyperlink 28" xfId="31187" hidden="1" xr:uid="{5AC133B2-3ECB-431B-8F35-D7B2E2598C54}"/>
    <cellStyle name="Followed Hyperlink 28" xfId="31251" hidden="1" xr:uid="{76B60EB0-30A3-4AFB-B3D3-881D249B3D3E}"/>
    <cellStyle name="Followed Hyperlink 28" xfId="31313" hidden="1" xr:uid="{D9CD1C23-30D4-4FD0-8483-4368054CA77C}"/>
    <cellStyle name="Followed Hyperlink 28" xfId="31377" hidden="1" xr:uid="{A1EB122D-36E4-4AAC-80C0-C8CD1A67E451}"/>
    <cellStyle name="Followed Hyperlink 28" xfId="32943" hidden="1" xr:uid="{E066DC3E-44C2-4EBF-826F-72D8C4200CAF}"/>
    <cellStyle name="Followed Hyperlink 28" xfId="32382" hidden="1" xr:uid="{58A6B00A-0174-46C9-9544-15AFAD737170}"/>
    <cellStyle name="Followed Hyperlink 28" xfId="32019" hidden="1" xr:uid="{9AE4F3CD-463E-4DCF-AD4F-3FC991C7AD06}"/>
    <cellStyle name="Followed Hyperlink 28" xfId="32427" hidden="1" xr:uid="{C6B2C65A-07B2-4AFC-9FEA-CF84474C16BC}"/>
    <cellStyle name="Followed Hyperlink 28" xfId="32482" hidden="1" xr:uid="{FCB03CD7-ACA5-47DF-A37F-C6556C52837A}"/>
    <cellStyle name="Followed Hyperlink 28" xfId="32546" hidden="1" xr:uid="{8E859C74-6F2B-4C56-84F3-4935403677F3}"/>
    <cellStyle name="Followed Hyperlink 28" xfId="32117" hidden="1" xr:uid="{AF395CB6-4DAD-477E-BF51-EFC1BA0C36C5}"/>
    <cellStyle name="Followed Hyperlink 28" xfId="32588" hidden="1" xr:uid="{51542F9A-C1C0-48A0-884A-3C671D3D2AA0}"/>
    <cellStyle name="Followed Hyperlink 28" xfId="32608" hidden="1" xr:uid="{FC146BB2-E1B0-49AA-8B12-0E402EAE59D3}"/>
    <cellStyle name="Followed Hyperlink 28" xfId="32672" hidden="1" xr:uid="{CC416AAC-E662-4E00-8A84-2C7148250212}"/>
    <cellStyle name="Followed Hyperlink 28" xfId="32296" hidden="1" xr:uid="{6E7C6720-F55E-4845-B03B-EA553C622C4A}"/>
    <cellStyle name="Followed Hyperlink 28" xfId="32714" hidden="1" xr:uid="{AA1B2617-435B-4811-8208-4980E0D061DF}"/>
    <cellStyle name="Followed Hyperlink 28" xfId="32734" hidden="1" xr:uid="{8EF6F69F-0330-4AFA-B2B1-584217B72909}"/>
    <cellStyle name="Followed Hyperlink 28" xfId="32798" hidden="1" xr:uid="{E504873E-617E-46FF-BBD7-E5A9ED48527E}"/>
    <cellStyle name="Followed Hyperlink 28" xfId="32840" hidden="1" xr:uid="{AEA6850C-82B3-4BEE-B788-435ABB942FD9}"/>
    <cellStyle name="Followed Hyperlink 28" xfId="32860" hidden="1" xr:uid="{91DF1103-5476-433C-B7A2-0D66434607DE}"/>
    <cellStyle name="Followed Hyperlink 28" xfId="32924" hidden="1" xr:uid="{0FB00F53-4EBB-4607-9C3D-1FC980B326D6}"/>
    <cellStyle name="Followed Hyperlink 28" xfId="32986" hidden="1" xr:uid="{E9454732-8160-4470-8CF9-1F55131896AE}"/>
    <cellStyle name="Followed Hyperlink 28" xfId="31930" hidden="1" xr:uid="{84A0D143-9CE3-42F1-9FC9-7945F00D0C41}"/>
    <cellStyle name="Followed Hyperlink 28" xfId="31994" hidden="1" xr:uid="{D89B1511-8C15-4FD2-B435-6C0F868DB00E}"/>
    <cellStyle name="Followed Hyperlink 28" xfId="32027" hidden="1" xr:uid="{F93C0E69-65FB-4A3C-B171-436402145AFE}"/>
    <cellStyle name="Followed Hyperlink 28" xfId="32091" hidden="1" xr:uid="{A5E5EC98-97DC-4C06-A2F7-59789867B690}"/>
    <cellStyle name="Followed Hyperlink 28" xfId="32142" hidden="1" xr:uid="{4B3EAC9A-5148-4E04-B33A-25B57E08766F}"/>
    <cellStyle name="Followed Hyperlink 28" xfId="32206" hidden="1" xr:uid="{0835E407-959F-4058-B330-F0EBA06C0039}"/>
    <cellStyle name="Followed Hyperlink 28" xfId="32259" hidden="1" xr:uid="{3CE69384-1141-4052-BD26-3AF23172D615}"/>
    <cellStyle name="Followed Hyperlink 28" xfId="32318" hidden="1" xr:uid="{AAD3B74F-FD86-4FC0-A4E3-6AD9168C67D8}"/>
    <cellStyle name="Followed Hyperlink 28" xfId="31788" hidden="1" xr:uid="{D05C983D-D920-4F9C-9AE5-88C6FAEC0303}"/>
    <cellStyle name="Followed Hyperlink 28" xfId="31852" hidden="1" xr:uid="{CE0C4D25-B55D-4D71-BD62-243F77FD60F6}"/>
    <cellStyle name="Followed Hyperlink 28" xfId="31301" hidden="1" xr:uid="{3772F131-08B9-4BC6-8ABB-597881651174}"/>
    <cellStyle name="Followed Hyperlink 28" xfId="31909" hidden="1" xr:uid="{056AB3C3-9F3C-4E5F-8477-D594A68FD9D9}"/>
    <cellStyle name="Followed Hyperlink 28" xfId="31290" hidden="1" xr:uid="{601073D6-F2ED-4B77-AABB-5BE1D8E3B1FA}"/>
    <cellStyle name="Followed Hyperlink 28" xfId="31755" hidden="1" xr:uid="{DC86A199-16CE-4A0C-9494-B104BD2A3C42}"/>
    <cellStyle name="Followed Hyperlink 28" xfId="31714" hidden="1" xr:uid="{4DA88BEC-83FB-4946-832C-0D9E003F39FF}"/>
    <cellStyle name="Followed Hyperlink 28" xfId="31650" hidden="1" xr:uid="{E6449B3A-E947-4DC3-90AD-CEA35D4353C6}"/>
    <cellStyle name="Followed Hyperlink 28" xfId="32013" hidden="1" xr:uid="{698E31D6-F1F0-4FB6-9806-2C7D1FCA9AE7}"/>
    <cellStyle name="Followed Hyperlink 28" xfId="28880" hidden="1" xr:uid="{DACB50C1-BB51-4032-B0C7-A931B1C208C5}"/>
    <cellStyle name="Followed Hyperlink 28" xfId="28942" hidden="1" xr:uid="{AE6AFD5F-8ACA-49AE-BF3E-E2F54C04F8C1}"/>
    <cellStyle name="Followed Hyperlink 28" xfId="28621" hidden="1" xr:uid="{D7ABC5B0-0DFC-44E9-94E4-D9D5992A9B97}"/>
    <cellStyle name="Followed Hyperlink 28" xfId="28464" hidden="1" xr:uid="{B6E8BF79-A45E-4B0E-B02F-16029F9CE4EF}"/>
    <cellStyle name="Followed Hyperlink 28" xfId="25985" hidden="1" xr:uid="{5AD2C645-B1DA-4382-B211-E8D6BB8E9797}"/>
    <cellStyle name="Followed Hyperlink 28" xfId="29216" hidden="1" xr:uid="{F2F0EADC-2364-4744-B033-AA8102E76DDA}"/>
    <cellStyle name="Followed Hyperlink 28" xfId="33050" hidden="1" xr:uid="{B92C1EDF-7E9E-4B8A-B642-BB23CE0248B5}"/>
    <cellStyle name="Followed Hyperlink 28" xfId="33070" hidden="1" xr:uid="{73EDFAA9-1968-432B-93AA-F15B7FBB4F7A}"/>
    <cellStyle name="Followed Hyperlink 28" xfId="33134" hidden="1" xr:uid="{73AD2708-4AAA-4B0D-A4CE-474FF31A8B3D}"/>
    <cellStyle name="Followed Hyperlink 28" xfId="33176" hidden="1" xr:uid="{2F35F4EA-E0E7-404B-BB19-94D1645A5250}"/>
    <cellStyle name="Followed Hyperlink 28" xfId="33196" hidden="1" xr:uid="{AE4CC726-C602-4C97-9D8B-733197C91C14}"/>
    <cellStyle name="Followed Hyperlink 28" xfId="32467" hidden="1" xr:uid="{064B27F6-DC4F-4F45-A764-27011D35AB63}"/>
    <cellStyle name="Followed Hyperlink 28" xfId="30056" hidden="1" xr:uid="{599BDA58-DBDD-4502-9710-C8188AE2DA3B}"/>
    <cellStyle name="Followed Hyperlink 28" xfId="30111" hidden="1" xr:uid="{0E1AD225-84D8-422A-9986-FDA38E808BBD}"/>
    <cellStyle name="Followed Hyperlink 28" xfId="30175" hidden="1" xr:uid="{7E525B68-26E1-4BA1-BC4B-3524421B0822}"/>
    <cellStyle name="Followed Hyperlink 28" xfId="30217" hidden="1" xr:uid="{FC96E38C-0FF3-43FF-9699-F5C45560F727}"/>
    <cellStyle name="Followed Hyperlink 28" xfId="30237" hidden="1" xr:uid="{F77E637B-83FE-42E7-8AC7-9450ECDC2FFF}"/>
    <cellStyle name="Followed Hyperlink 28" xfId="30301" hidden="1" xr:uid="{F184B4C3-988E-495A-8D73-DDF1CCEB2A00}"/>
    <cellStyle name="Followed Hyperlink 28" xfId="29925" hidden="1" xr:uid="{9B366BB8-060D-44CD-A3FB-DFB34FA25664}"/>
    <cellStyle name="Followed Hyperlink 28" xfId="30343" hidden="1" xr:uid="{49DFDD51-A326-4D41-B3C3-77BC7A1244BE}"/>
    <cellStyle name="Followed Hyperlink 28" xfId="30363" hidden="1" xr:uid="{7E5D927C-6774-4191-9BB7-BE87FFB0B531}"/>
    <cellStyle name="Followed Hyperlink 28" xfId="30427" hidden="1" xr:uid="{0DBE022C-9499-40AB-B184-7B85F26B678F}"/>
    <cellStyle name="Followed Hyperlink 28" xfId="30096" hidden="1" xr:uid="{1ECF5822-96D5-465D-85A0-202CE304F282}"/>
    <cellStyle name="Followed Hyperlink 28" xfId="30469" hidden="1" xr:uid="{FE324596-2297-48D3-8580-6BF2FE885CE8}"/>
    <cellStyle name="Followed Hyperlink 28" xfId="30489" hidden="1" xr:uid="{03B9CCB6-7A94-4C24-A37C-B95C76BFB305}"/>
    <cellStyle name="Followed Hyperlink 28" xfId="30553" hidden="1" xr:uid="{920B9EEA-7F52-4011-890F-C81547BC5DD4}"/>
    <cellStyle name="Followed Hyperlink 28" xfId="30615" hidden="1" xr:uid="{B5A59EC6-F4C4-4CFD-876F-39C934AB9D45}"/>
    <cellStyle name="Followed Hyperlink 28" xfId="30679" hidden="1" xr:uid="{0DD33A38-35CB-4DD5-B568-DADE4C55B68E}"/>
    <cellStyle name="Followed Hyperlink 28" xfId="30699" hidden="1" xr:uid="{11863C83-7747-463B-983A-81A8AB3748BF}"/>
    <cellStyle name="Followed Hyperlink 28" xfId="30763" hidden="1" xr:uid="{9FCC59CD-014A-4941-87EF-3743CC953CDA}"/>
    <cellStyle name="Followed Hyperlink 28" xfId="30572" hidden="1" xr:uid="{41C8D3EF-FA26-45E4-970B-E12D6A80D979}"/>
    <cellStyle name="Followed Hyperlink 28" xfId="30805" hidden="1" xr:uid="{A0EA1791-B2C4-49A8-B101-63B1D5CF75B4}"/>
    <cellStyle name="Followed Hyperlink 28" xfId="30825" hidden="1" xr:uid="{98055CA6-E7B6-4243-931D-2751174B80BE}"/>
    <cellStyle name="Followed Hyperlink 28" xfId="30889" hidden="1" xr:uid="{9213A30D-E3E1-4689-A4F8-03727DBD4274}"/>
    <cellStyle name="Followed Hyperlink 28" xfId="30928" hidden="1" xr:uid="{001CE04F-F426-4945-AD33-E6858D9B8056}"/>
    <cellStyle name="Followed Hyperlink 28" xfId="30992" hidden="1" xr:uid="{1BF383BB-8533-4B92-A9DC-C549EC26D1B2}"/>
    <cellStyle name="Followed Hyperlink 28" xfId="28641" hidden="1" xr:uid="{04955A83-C8B0-49A5-A108-9ABA74503A09}"/>
    <cellStyle name="Followed Hyperlink 28" xfId="29771" hidden="1" xr:uid="{F224CD2B-82D7-48AD-A574-6DD72DF6F3AF}"/>
    <cellStyle name="Followed Hyperlink 28" xfId="29835" hidden="1" xr:uid="{FD30FB26-251E-45F3-B927-8B188675BECF}"/>
    <cellStyle name="Followed Hyperlink 28" xfId="29642" hidden="1" xr:uid="{74185903-DDF9-41B9-B9B7-39F7B81F588E}"/>
    <cellStyle name="Followed Hyperlink 28" xfId="29888" hidden="1" xr:uid="{89EFCB1D-681E-4D0E-9103-684347DEC62A}"/>
    <cellStyle name="Followed Hyperlink 28" xfId="29947" hidden="1" xr:uid="{7A1B4816-9BB1-4D11-A7DD-01A6E7204710}"/>
    <cellStyle name="Followed Hyperlink 28" xfId="30011" hidden="1" xr:uid="{02D4F964-FB55-49F3-863B-32027992E1A2}"/>
    <cellStyle name="Followed Hyperlink 28" xfId="29648" hidden="1" xr:uid="{7E3404A9-33B8-4A53-AC9F-85FC1E666EFB}"/>
    <cellStyle name="Followed Hyperlink 28" xfId="29006" hidden="1" xr:uid="{A688C7EE-F3AF-4F3B-860B-E70380C119A0}"/>
    <cellStyle name="Followed Hyperlink 28" xfId="28773" hidden="1" xr:uid="{B7D76DDA-A03F-45A2-A2B6-3C6557B17488}"/>
    <cellStyle name="Followed Hyperlink 28" xfId="29048" hidden="1" xr:uid="{138D5D7E-AB12-470E-B1C1-710D8412125F}"/>
    <cellStyle name="Followed Hyperlink 28" xfId="29111" hidden="1" xr:uid="{9916E418-9CC5-419B-9752-8BA558F8890D}"/>
    <cellStyle name="Followed Hyperlink 28" xfId="29175" hidden="1" xr:uid="{E162A3EC-2AF3-4B5D-A74D-3B32142A7B32}"/>
    <cellStyle name="Followed Hyperlink 28" xfId="28758" hidden="1" xr:uid="{7E71EC7C-F502-4A4D-A3BA-504AC4D3018C}"/>
    <cellStyle name="Followed Hyperlink 28" xfId="29279" hidden="1" xr:uid="{30E86C6F-5FE5-461F-9648-E966547E8B44}"/>
    <cellStyle name="Followed Hyperlink 28" xfId="29343" hidden="1" xr:uid="{64C07884-BDEA-4386-AAC9-02D96E58B2D5}"/>
    <cellStyle name="Followed Hyperlink 28" xfId="28705" hidden="1" xr:uid="{27497FF2-D466-462F-91DA-1B07E992EC31}"/>
    <cellStyle name="Followed Hyperlink 28" xfId="28816" hidden="1" xr:uid="{1036937F-6333-4CFD-B1F0-1023504B48F0}"/>
    <cellStyle name="Followed Hyperlink 28" xfId="29384" hidden="1" xr:uid="{7F155C61-3A28-4D92-99D7-D1499A8650F9}"/>
    <cellStyle name="Followed Hyperlink 28" xfId="29417" hidden="1" xr:uid="{C250244D-9718-4E39-9B52-47D88960CA0B}"/>
    <cellStyle name="Followed Hyperlink 28" xfId="29481" hidden="1" xr:uid="{EB8A2AE5-D05C-45EF-AF3C-9128EDD49997}"/>
    <cellStyle name="Followed Hyperlink 28" xfId="28930" hidden="1" xr:uid="{9B8C8B57-1030-4DAE-A495-722B46600023}"/>
    <cellStyle name="Followed Hyperlink 28" xfId="29538" hidden="1" xr:uid="{F5BA7819-142A-43F7-813C-CA39AF755EE0}"/>
    <cellStyle name="Followed Hyperlink 28" xfId="29559" hidden="1" xr:uid="{A1528AAA-BE99-4006-BAEB-CDC70FD4903E}"/>
    <cellStyle name="Followed Hyperlink 28" xfId="29623" hidden="1" xr:uid="{E8DA0F26-B004-4CC6-A557-86255D0CEAA9}"/>
    <cellStyle name="Followed Hyperlink 28" xfId="29656" hidden="1" xr:uid="{4F9C1C1C-94CD-4700-82F4-F0127626C927}"/>
    <cellStyle name="Followed Hyperlink 28" xfId="29720" hidden="1" xr:uid="{6B23104B-4773-4FE9-AF8C-664EDDC82B0E}"/>
    <cellStyle name="Followed Hyperlink 28" xfId="31129" hidden="1" xr:uid="{C073DE1E-9CEE-4963-B32F-D26FABB07715}"/>
    <cellStyle name="Followed Hyperlink 28" xfId="31587" hidden="1" xr:uid="{29EF781C-FEB0-466A-9E46-3B30EDD9DE2C}"/>
    <cellStyle name="Followed Hyperlink 28" xfId="29746" hidden="1" xr:uid="{42194142-6352-46C9-8FDD-21509426C3B2}"/>
    <cellStyle name="Followed Hyperlink 28" xfId="28919" hidden="1" xr:uid="{2A75E667-C722-4A55-9798-3DA66A9F9ECC}"/>
    <cellStyle name="Followed Hyperlink 28" xfId="31482" hidden="1" xr:uid="{36D19027-26CE-4B21-99FB-A1481C37C77E}"/>
    <cellStyle name="Followed Hyperlink 28" xfId="31546" hidden="1" xr:uid="{35CEED05-3015-4495-84D3-ACE044270FFB}"/>
    <cellStyle name="Followed Hyperlink 28" xfId="31419" hidden="1" xr:uid="{977F7915-FADD-444A-9ACB-310850C8FC97}"/>
    <cellStyle name="Followed Hyperlink 28" xfId="31144" hidden="1" xr:uid="{2CA25308-FEA9-4C97-B258-B0DA26182382}"/>
    <cellStyle name="Followed Hyperlink 28" xfId="33260" hidden="1" xr:uid="{8C3E82D0-4541-4FC0-A4E7-6BA84FCBBCF5}"/>
    <cellStyle name="Followed Hyperlink 28" xfId="35733" hidden="1" xr:uid="{08618839-EB44-4FCD-B977-D6C627EBCFCC}"/>
    <cellStyle name="Followed Hyperlink 28" xfId="35844" hidden="1" xr:uid="{062FDC11-59A0-4739-9B1F-E12A88470527}"/>
    <cellStyle name="Followed Hyperlink 28" xfId="35907" hidden="1" xr:uid="{EEE4FA6D-065F-4F66-A288-531C7F4FBAAF}"/>
    <cellStyle name="Followed Hyperlink 28" xfId="35968" hidden="1" xr:uid="{FC18AB29-CDC6-4309-8C94-0788C2C30C0B}"/>
    <cellStyle name="Followed Hyperlink 28" xfId="36031" hidden="1" xr:uid="{562C3EF2-DBEC-4140-82CE-147037356788}"/>
    <cellStyle name="Followed Hyperlink 28" xfId="37585" hidden="1" xr:uid="{8C3F20C8-883D-4BC2-A8E1-5997F987AF4C}"/>
    <cellStyle name="Followed Hyperlink 28" xfId="37029" hidden="1" xr:uid="{41006153-0B55-4399-BC84-57A65B918318}"/>
    <cellStyle name="Followed Hyperlink 28" xfId="36670" hidden="1" xr:uid="{85598DDB-C63E-438A-BA9D-745427EE097F}"/>
    <cellStyle name="Followed Hyperlink 28" xfId="37073" hidden="1" xr:uid="{EEB5CD77-38AF-45FC-807B-B25212AE3E11}"/>
    <cellStyle name="Followed Hyperlink 28" xfId="37128" hidden="1" xr:uid="{5646E769-1320-4FD6-85D0-8ED10CBBC0AE}"/>
    <cellStyle name="Followed Hyperlink 28" xfId="37192" hidden="1" xr:uid="{CB6A7B6D-65E6-42C2-9E4B-4BDB1E767F3E}"/>
    <cellStyle name="Followed Hyperlink 28" xfId="36768" hidden="1" xr:uid="{953E5027-1603-45D1-BC66-C7E7086BE5D9}"/>
    <cellStyle name="Followed Hyperlink 28" xfId="37234" hidden="1" xr:uid="{B72993E9-0BFF-4E20-98D7-03473A771E79}"/>
    <cellStyle name="Followed Hyperlink 28" xfId="37254" hidden="1" xr:uid="{558EAF53-B2BF-4051-8502-1BA9240EB143}"/>
    <cellStyle name="Followed Hyperlink 28" xfId="37318" hidden="1" xr:uid="{DAD3E3FB-AD32-48DE-84BB-0E222AED213B}"/>
    <cellStyle name="Followed Hyperlink 28" xfId="36943" hidden="1" xr:uid="{3F8B53B6-395B-4281-AE27-48F72B1B66FF}"/>
    <cellStyle name="Followed Hyperlink 28" xfId="37359" hidden="1" xr:uid="{E95F7CA2-68E7-4AB0-9473-306FD658F39D}"/>
    <cellStyle name="Followed Hyperlink 28" xfId="37379" hidden="1" xr:uid="{E88ED806-CB94-488E-9453-1066327407C8}"/>
    <cellStyle name="Followed Hyperlink 28" xfId="37443" hidden="1" xr:uid="{1AA4413E-C906-474D-8D25-1CAF8D31A640}"/>
    <cellStyle name="Followed Hyperlink 28" xfId="37484" hidden="1" xr:uid="{F83DA252-060B-415D-BB42-6F0820CDE03E}"/>
    <cellStyle name="Followed Hyperlink 28" xfId="37503" hidden="1" xr:uid="{CEF86B8E-31D5-435A-ADF7-B0AD8BD8DC51}"/>
    <cellStyle name="Followed Hyperlink 28" xfId="37566" hidden="1" xr:uid="{E70BA327-A19B-439B-84C6-79E27D914639}"/>
    <cellStyle name="Followed Hyperlink 28" xfId="37627" hidden="1" xr:uid="{261B08EA-8DFD-4E77-9A7E-7CDBDDFB8105}"/>
    <cellStyle name="Followed Hyperlink 28" xfId="36581" hidden="1" xr:uid="{B2E3DB1D-AE39-4773-B3DE-640389C8D7AE}"/>
    <cellStyle name="Followed Hyperlink 28" xfId="36645" hidden="1" xr:uid="{C18D4E02-2021-481C-8615-04099E2037DF}"/>
    <cellStyle name="Followed Hyperlink 28" xfId="36678" hidden="1" xr:uid="{046D2863-6DE8-432F-9775-9E8BCFB36B2E}"/>
    <cellStyle name="Followed Hyperlink 28" xfId="36742" hidden="1" xr:uid="{C052A473-70CC-486F-A821-D0474EC4523D}"/>
    <cellStyle name="Followed Hyperlink 28" xfId="36793" hidden="1" xr:uid="{11FFC686-FF72-49D0-B3D8-B926990390F6}"/>
    <cellStyle name="Followed Hyperlink 28" xfId="36856" hidden="1" xr:uid="{52821D5A-988B-4B01-9786-3154D5E37D12}"/>
    <cellStyle name="Followed Hyperlink 28" xfId="36907" hidden="1" xr:uid="{A87609EE-7460-4A8E-8FE0-DEA4094C33AC}"/>
    <cellStyle name="Followed Hyperlink 28" xfId="36965" hidden="1" xr:uid="{97D7BDDD-E07B-4195-ABA8-6D4BC028119B}"/>
    <cellStyle name="Followed Hyperlink 28" xfId="36439" hidden="1" xr:uid="{625F9060-1437-4D41-85F9-E6EFFD4DD455}"/>
    <cellStyle name="Followed Hyperlink 28" xfId="36503" hidden="1" xr:uid="{45E14C69-3AA0-4DF3-A4F7-09057C957CFE}"/>
    <cellStyle name="Followed Hyperlink 28" xfId="35956" hidden="1" xr:uid="{D8A9F4C8-0345-41EB-8F8C-D135190746EA}"/>
    <cellStyle name="Followed Hyperlink 28" xfId="36560" hidden="1" xr:uid="{272635DF-6CB1-498E-8D4C-8A164A7E22BD}"/>
    <cellStyle name="Followed Hyperlink 28" xfId="35945" hidden="1" xr:uid="{6F65F635-AE86-4CBD-971E-74DFEB6516B0}"/>
    <cellStyle name="Followed Hyperlink 28" xfId="36406" hidden="1" xr:uid="{44AAB1B7-242D-40ED-9F63-3D65EB65E068}"/>
    <cellStyle name="Followed Hyperlink 28" xfId="36366" hidden="1" xr:uid="{B3BC4C13-BD3E-43F6-8E41-C2768D834E53}"/>
    <cellStyle name="Followed Hyperlink 28" xfId="36303" hidden="1" xr:uid="{E03FBC23-B98A-49C2-892C-7EA55DA602E2}"/>
    <cellStyle name="Followed Hyperlink 28" xfId="36664" hidden="1" xr:uid="{1238CA25-51D8-4D41-9723-7E1F128756CD}"/>
    <cellStyle name="Followed Hyperlink 28" xfId="33572" hidden="1" xr:uid="{294B0AA3-B1C4-4907-9297-3F3B57B3A30E}"/>
    <cellStyle name="Followed Hyperlink 28" xfId="33634" hidden="1" xr:uid="{F3A3D987-2E52-4390-A586-8384F6D17036}"/>
    <cellStyle name="Followed Hyperlink 28" xfId="33313" hidden="1" xr:uid="{00E79788-12B0-447C-902A-4A64BB23DA04}"/>
    <cellStyle name="Followed Hyperlink 28" xfId="23755" hidden="1" xr:uid="{F18B870C-55B2-446A-AA76-3777F6CF6519}"/>
    <cellStyle name="Followed Hyperlink 28" xfId="33283" hidden="1" xr:uid="{5208807F-6E34-44DA-8D0A-466AD16E9989}"/>
    <cellStyle name="Followed Hyperlink 28" xfId="33908" hidden="1" xr:uid="{C1701A9B-8AA6-4B28-A0A1-B9F19DF03EBF}"/>
    <cellStyle name="Followed Hyperlink 28" xfId="37690" hidden="1" xr:uid="{2482AE55-FFFF-4AD4-8022-F143FC198987}"/>
    <cellStyle name="Followed Hyperlink 28" xfId="37708" hidden="1" xr:uid="{867994BE-5E44-49B6-9616-51CE93552BF5}"/>
    <cellStyle name="Followed Hyperlink 28" xfId="37772" hidden="1" xr:uid="{C8789B7A-3F64-46A2-91D5-BE9C7FACBD05}"/>
    <cellStyle name="Followed Hyperlink 28" xfId="37811" hidden="1" xr:uid="{5B49C560-7F60-4C6C-ACDC-964973D491F6}"/>
    <cellStyle name="Followed Hyperlink 28" xfId="37830" hidden="1" xr:uid="{632A971D-95DD-48D7-A649-10283150DF1C}"/>
    <cellStyle name="Followed Hyperlink 28" xfId="37113" hidden="1" xr:uid="{797F4B29-BF5B-4863-B34B-781CCBD7B9DD}"/>
    <cellStyle name="Followed Hyperlink 28" xfId="34747" hidden="1" xr:uid="{E4863277-25C1-4208-B475-5C859325DEE1}"/>
    <cellStyle name="Followed Hyperlink 28" xfId="34802" hidden="1" xr:uid="{829EA0F2-55EE-4518-B7B9-ADF4CEF32C01}"/>
    <cellStyle name="Followed Hyperlink 28" xfId="34865" hidden="1" xr:uid="{64EA81D8-C161-455D-83EA-5FE386C53136}"/>
    <cellStyle name="Followed Hyperlink 28" xfId="34907" hidden="1" xr:uid="{874625F9-CA23-4FF3-8704-38610E513664}"/>
    <cellStyle name="Followed Hyperlink 28" xfId="34927" hidden="1" xr:uid="{C342102F-27ED-4A96-B678-1DEF5ECCCC06}"/>
    <cellStyle name="Followed Hyperlink 28" xfId="34991" hidden="1" xr:uid="{0AC98A76-4C88-4381-AB6F-0DBC7DC46F13}"/>
    <cellStyle name="Followed Hyperlink 28" xfId="34616" hidden="1" xr:uid="{45D09E73-237F-4E2C-9A38-9682F75857C0}"/>
    <cellStyle name="Followed Hyperlink 28" xfId="35033" hidden="1" xr:uid="{7675290A-3341-48EA-B625-AB1F8BB50F0B}"/>
    <cellStyle name="Followed Hyperlink 28" xfId="35053" hidden="1" xr:uid="{C74DF5E3-0920-4471-A521-B831D5976E91}"/>
    <cellStyle name="Followed Hyperlink 28" xfId="35114" hidden="1" xr:uid="{362994C4-AD45-4A98-91FE-F5835336EF59}"/>
    <cellStyle name="Followed Hyperlink 28" xfId="34787" hidden="1" xr:uid="{444998EB-723E-4D5F-A31E-F90E425AADA9}"/>
    <cellStyle name="Followed Hyperlink 28" xfId="35156" hidden="1" xr:uid="{FF568475-99C5-4084-85D0-300AC0610065}"/>
    <cellStyle name="Followed Hyperlink 28" xfId="35176" hidden="1" xr:uid="{414AF3EF-79A1-45B0-B1DC-EA044F66F4D8}"/>
    <cellStyle name="Followed Hyperlink 28" xfId="35239" hidden="1" xr:uid="{E86845D1-48DA-4F27-A979-82CC6E09AC14}"/>
    <cellStyle name="Followed Hyperlink 28" xfId="35301" hidden="1" xr:uid="{EB1D67D0-BDE7-4066-B6E2-9C5B5F63C647}"/>
    <cellStyle name="Followed Hyperlink 28" xfId="35364" hidden="1" xr:uid="{ED4A0AC6-1702-43AD-801B-244027439A31}"/>
    <cellStyle name="Followed Hyperlink 28" xfId="35383" hidden="1" xr:uid="{73B9BB83-6CDB-4A0C-9930-4CF4C6C13F59}"/>
    <cellStyle name="Followed Hyperlink 28" xfId="35444" hidden="1" xr:uid="{E9AF10EA-12D3-4350-8C01-3317AC206CD9}"/>
    <cellStyle name="Followed Hyperlink 28" xfId="35258" hidden="1" xr:uid="{7B6B0D98-0CC1-4BB8-94A1-38F0C28CB572}"/>
    <cellStyle name="Followed Hyperlink 28" xfId="35486" hidden="1" xr:uid="{F3409BEF-9CA8-466F-B43D-09FEB227D936}"/>
    <cellStyle name="Followed Hyperlink 28" xfId="35506" hidden="1" xr:uid="{6CEDA3F5-4325-49D2-A955-9423A054FF33}"/>
    <cellStyle name="Followed Hyperlink 28" xfId="35568" hidden="1" xr:uid="{46CE792D-3FCD-4C55-80B3-D8F7C61864D1}"/>
    <cellStyle name="Followed Hyperlink 28" xfId="35588" hidden="1" xr:uid="{990EA464-137C-4CC7-817D-E3B1C2091E17}"/>
    <cellStyle name="Followed Hyperlink 28" xfId="35652" hidden="1" xr:uid="{97C13FAA-4D01-48C7-BCB4-56421CA3E1F6}"/>
    <cellStyle name="Followed Hyperlink 28" xfId="33333" hidden="1" xr:uid="{0B1E4D00-34B8-43E2-B2DC-1C6CB2205C0F}"/>
    <cellStyle name="Followed Hyperlink 28" xfId="34462" hidden="1" xr:uid="{18F43E4F-4482-4518-B1A7-7179B50C17D8}"/>
    <cellStyle name="Followed Hyperlink 28" xfId="34526" hidden="1" xr:uid="{6B5AB0E8-2DB4-48FF-83B8-8B6E8A87CAE7}"/>
    <cellStyle name="Followed Hyperlink 28" xfId="34333" hidden="1" xr:uid="{E159211C-65ED-499A-B654-A630DF355CCC}"/>
    <cellStyle name="Followed Hyperlink 28" xfId="34579" hidden="1" xr:uid="{90EA16E8-98F0-460B-9E90-BB11C9365708}"/>
    <cellStyle name="Followed Hyperlink 28" xfId="34638" hidden="1" xr:uid="{FE219B76-ED2F-4CA8-9698-6853D09B6846}"/>
    <cellStyle name="Followed Hyperlink 28" xfId="34702" hidden="1" xr:uid="{64EFA8B4-A6C5-491D-B2AB-3BD6823D46B5}"/>
    <cellStyle name="Followed Hyperlink 28" xfId="34339" hidden="1" xr:uid="{0D1AA5D6-9EBC-462C-AF5F-0DE640CB0A89}"/>
    <cellStyle name="Followed Hyperlink 28" xfId="33698" hidden="1" xr:uid="{155A0345-0495-4DA9-A89B-5ED0912FD73C}"/>
    <cellStyle name="Followed Hyperlink 28" xfId="33465" hidden="1" xr:uid="{FB49B258-5676-44FD-91B4-9164B42327B0}"/>
    <cellStyle name="Followed Hyperlink 28" xfId="33740" hidden="1" xr:uid="{D1D35134-E5A7-4699-8310-025E74392922}"/>
    <cellStyle name="Followed Hyperlink 28" xfId="33803" hidden="1" xr:uid="{2B14C10F-0317-43DB-BA82-883166D62D94}"/>
    <cellStyle name="Followed Hyperlink 28" xfId="33867" hidden="1" xr:uid="{5CF72F57-C835-4EDD-AA14-3D84FDB0B44B}"/>
    <cellStyle name="Followed Hyperlink 28" xfId="33450" hidden="1" xr:uid="{5A2C3D79-27E1-4583-9DBE-E4E72526B890}"/>
    <cellStyle name="Followed Hyperlink 28" xfId="33971" hidden="1" xr:uid="{426CE59A-9B05-45EF-906D-88F6D7EEEFBB}"/>
    <cellStyle name="Followed Hyperlink 28" xfId="34035" hidden="1" xr:uid="{D89A32FA-3866-4566-8F1B-16551D555D77}"/>
    <cellStyle name="Followed Hyperlink 28" xfId="33397" hidden="1" xr:uid="{D6CE9F4A-F5E7-4D52-BBAE-7FFDACD19E70}"/>
    <cellStyle name="Followed Hyperlink 28" xfId="33508" hidden="1" xr:uid="{C4434631-D383-458F-8E15-9E509AB3EF70}"/>
    <cellStyle name="Followed Hyperlink 28" xfId="34075" hidden="1" xr:uid="{92399C29-167D-44F2-8DC2-EC5BB3630927}"/>
    <cellStyle name="Followed Hyperlink 28" xfId="34108" hidden="1" xr:uid="{61088465-F557-4AA9-955C-5A7F5548B657}"/>
    <cellStyle name="Followed Hyperlink 28" xfId="34172" hidden="1" xr:uid="{F7B5CA08-AE4E-40C2-97FE-55E5AC03F696}"/>
    <cellStyle name="Followed Hyperlink 28" xfId="33622" hidden="1" xr:uid="{77B2B7E3-0F13-4122-9049-2B8897B694DB}"/>
    <cellStyle name="Followed Hyperlink 28" xfId="34229" hidden="1" xr:uid="{C4EB7885-60C8-48ED-BA32-9BB313D80084}"/>
    <cellStyle name="Followed Hyperlink 28" xfId="34250" hidden="1" xr:uid="{CCF65227-D9E3-4BBC-A99F-00DF704C7116}"/>
    <cellStyle name="Followed Hyperlink 28" xfId="34314" hidden="1" xr:uid="{F8127B44-4062-4351-BA85-F3A826542B0A}"/>
    <cellStyle name="Followed Hyperlink 28" xfId="34347" hidden="1" xr:uid="{15235DF9-83A1-4307-9640-BC907824CF6C}"/>
    <cellStyle name="Followed Hyperlink 28" xfId="34411" hidden="1" xr:uid="{D0D531ED-9907-4D70-B836-EB46FCB810AE}"/>
    <cellStyle name="Followed Hyperlink 28" xfId="35786" hidden="1" xr:uid="{D037A4D8-9AFD-45FB-9965-512A2A1D1205}"/>
    <cellStyle name="Followed Hyperlink 28" xfId="36240" hidden="1" xr:uid="{463C51F6-F287-4F78-99A5-1CF08741D932}"/>
    <cellStyle name="Followed Hyperlink 28" xfId="34437" hidden="1" xr:uid="{A8BD6A52-79F6-4DC5-AABF-BF6791D3A572}"/>
    <cellStyle name="Followed Hyperlink 28" xfId="33611" hidden="1" xr:uid="{DF018133-8524-4DA7-8B07-C25BF3203640}"/>
    <cellStyle name="Followed Hyperlink 28" xfId="36135" hidden="1" xr:uid="{FABECCDB-B14D-4BD7-946D-74C2DECF0A7E}"/>
    <cellStyle name="Followed Hyperlink 28" xfId="36199" hidden="1" xr:uid="{BF34934C-EFC8-4603-8C92-2179CD3C66D3}"/>
    <cellStyle name="Followed Hyperlink 28" xfId="36073" hidden="1" xr:uid="{72E7D876-D8DD-4BE6-A18D-3067A4DD4917}"/>
    <cellStyle name="Followed Hyperlink 28" xfId="35801" hidden="1" xr:uid="{8F229BEC-102F-4B2F-96E2-E50B4BB5BA3F}"/>
    <cellStyle name="Followed Hyperlink 28" xfId="37891" xr:uid="{AF6C6814-2A80-4296-93A8-03E9914583BE}"/>
    <cellStyle name="Followed Hyperlink 29" xfId="3247" hidden="1" xr:uid="{00000000-0005-0000-0000-000031090000}"/>
    <cellStyle name="Followed Hyperlink 29" xfId="2206" hidden="1" xr:uid="{00000000-0005-0000-0000-00001B090000}"/>
    <cellStyle name="Followed Hyperlink 29" xfId="3648" hidden="1" xr:uid="{00000000-0005-0000-0000-000046090000}"/>
    <cellStyle name="Followed Hyperlink 29" xfId="4121" hidden="1" xr:uid="{00000000-0005-0000-0000-000047090000}"/>
    <cellStyle name="Followed Hyperlink 29" xfId="4139" hidden="1" xr:uid="{00000000-0005-0000-0000-000048090000}"/>
    <cellStyle name="Followed Hyperlink 29" xfId="4205" hidden="1" xr:uid="{00000000-0005-0000-0000-000049090000}"/>
    <cellStyle name="Followed Hyperlink 29" xfId="3827" hidden="1" xr:uid="{00000000-0005-0000-0000-00004A090000}"/>
    <cellStyle name="Followed Hyperlink 29" xfId="4247" hidden="1" xr:uid="{00000000-0005-0000-0000-00004B090000}"/>
    <cellStyle name="Followed Hyperlink 29" xfId="4265" hidden="1" xr:uid="{00000000-0005-0000-0000-00004C090000}"/>
    <cellStyle name="Followed Hyperlink 29" xfId="4331" hidden="1" xr:uid="{00000000-0005-0000-0000-00004D090000}"/>
    <cellStyle name="Followed Hyperlink 29" xfId="4373" hidden="1" xr:uid="{00000000-0005-0000-0000-00004F090000}"/>
    <cellStyle name="Followed Hyperlink 29" xfId="4391" hidden="1" xr:uid="{00000000-0005-0000-0000-000050090000}"/>
    <cellStyle name="Followed Hyperlink 29" xfId="4457" hidden="1" xr:uid="{00000000-0005-0000-0000-000051090000}"/>
    <cellStyle name="Followed Hyperlink 29" xfId="4517" hidden="1" xr:uid="{00000000-0005-0000-0000-000052090000}"/>
    <cellStyle name="Followed Hyperlink 29" xfId="4583" hidden="1" xr:uid="{00000000-0005-0000-0000-000053090000}"/>
    <cellStyle name="Followed Hyperlink 29" xfId="4601" hidden="1" xr:uid="{00000000-0005-0000-0000-000054090000}"/>
    <cellStyle name="Followed Hyperlink 29" xfId="4667" hidden="1" xr:uid="{00000000-0005-0000-0000-000055090000}"/>
    <cellStyle name="Followed Hyperlink 29" xfId="4476" hidden="1" xr:uid="{00000000-0005-0000-0000-000056090000}"/>
    <cellStyle name="Followed Hyperlink 29" xfId="4709" hidden="1" xr:uid="{00000000-0005-0000-0000-000057090000}"/>
    <cellStyle name="Followed Hyperlink 29" xfId="3673" hidden="1" xr:uid="{00000000-0005-0000-0000-00003C090000}"/>
    <cellStyle name="Followed Hyperlink 29" xfId="3546" hidden="1" xr:uid="{00000000-0005-0000-0000-00003E090000}"/>
    <cellStyle name="Followed Hyperlink 29" xfId="3792" hidden="1" xr:uid="{00000000-0005-0000-0000-00003F090000}"/>
    <cellStyle name="Followed Hyperlink 29" xfId="3849" hidden="1" xr:uid="{00000000-0005-0000-0000-000040090000}"/>
    <cellStyle name="Followed Hyperlink 29" xfId="3915" hidden="1" xr:uid="{00000000-0005-0000-0000-000041090000}"/>
    <cellStyle name="Followed Hyperlink 29" xfId="3009" hidden="1" xr:uid="{00000000-0005-0000-0000-000042090000}"/>
    <cellStyle name="Followed Hyperlink 29" xfId="3960" hidden="1" xr:uid="{00000000-0005-0000-0000-000043090000}"/>
    <cellStyle name="Followed Hyperlink 29" xfId="4013" hidden="1" xr:uid="{00000000-0005-0000-0000-000044090000}"/>
    <cellStyle name="Followed Hyperlink 29" xfId="4079" hidden="1" xr:uid="{00000000-0005-0000-0000-000045090000}"/>
    <cellStyle name="Followed Hyperlink 29" xfId="3442" hidden="1" xr:uid="{00000000-0005-0000-0000-000037090000}"/>
    <cellStyle name="Followed Hyperlink 29" xfId="3461" hidden="1" xr:uid="{00000000-0005-0000-0000-000038090000}"/>
    <cellStyle name="Followed Hyperlink 29" xfId="3527" hidden="1" xr:uid="{00000000-0005-0000-0000-000039090000}"/>
    <cellStyle name="Followed Hyperlink 29" xfId="3558" hidden="1" xr:uid="{00000000-0005-0000-0000-00003A090000}"/>
    <cellStyle name="Followed Hyperlink 29" xfId="3624" hidden="1" xr:uid="{00000000-0005-0000-0000-00003B090000}"/>
    <cellStyle name="Followed Hyperlink 29" xfId="3385" hidden="1" xr:uid="{00000000-0005-0000-0000-000035090000}"/>
    <cellStyle name="Followed Hyperlink 29" xfId="2832" hidden="1" xr:uid="{00000000-0005-0000-0000-000036090000}"/>
    <cellStyle name="Followed Hyperlink 29" xfId="3319" hidden="1" xr:uid="{00000000-0005-0000-0000-000034090000}"/>
    <cellStyle name="Followed Hyperlink 29" xfId="3288" hidden="1" xr:uid="{00000000-0005-0000-0000-000033090000}"/>
    <cellStyle name="Followed Hyperlink 29" xfId="3998" hidden="1" xr:uid="{00000000-0005-0000-0000-00004E090000}"/>
    <cellStyle name="Followed Hyperlink 29" xfId="64" hidden="1" xr:uid="{00000000-0005-0000-0000-0000E9080000}"/>
    <cellStyle name="Followed Hyperlink 29" xfId="1247" hidden="1" xr:uid="{00000000-0005-0000-0000-000003090000}"/>
    <cellStyle name="Followed Hyperlink 29" xfId="4727" hidden="1" xr:uid="{00000000-0005-0000-0000-000058090000}"/>
    <cellStyle name="Followed Hyperlink 29" xfId="3739" hidden="1" xr:uid="{00000000-0005-0000-0000-00003D090000}"/>
    <cellStyle name="Followed Hyperlink 29" xfId="1702" hidden="1" xr:uid="{00000000-0005-0000-0000-00000D090000}"/>
    <cellStyle name="Followed Hyperlink 29" xfId="1271" hidden="1" xr:uid="{00000000-0005-0000-0000-00000E090000}"/>
    <cellStyle name="Followed Hyperlink 29" xfId="1744" hidden="1" xr:uid="{00000000-0005-0000-0000-00000F090000}"/>
    <cellStyle name="Followed Hyperlink 29" xfId="1762" hidden="1" xr:uid="{00000000-0005-0000-0000-000010090000}"/>
    <cellStyle name="Followed Hyperlink 29" xfId="1828" hidden="1" xr:uid="{00000000-0005-0000-0000-000011090000}"/>
    <cellStyle name="Followed Hyperlink 29" xfId="1450" hidden="1" xr:uid="{00000000-0005-0000-0000-000012090000}"/>
    <cellStyle name="Followed Hyperlink 29" xfId="1870" hidden="1" xr:uid="{00000000-0005-0000-0000-000013090000}"/>
    <cellStyle name="Followed Hyperlink 29" xfId="1888" hidden="1" xr:uid="{00000000-0005-0000-0000-000014090000}"/>
    <cellStyle name="Followed Hyperlink 29" xfId="1954" hidden="1" xr:uid="{00000000-0005-0000-0000-000015090000}"/>
    <cellStyle name="Followed Hyperlink 29" xfId="1621" hidden="1" xr:uid="{00000000-0005-0000-0000-000016090000}"/>
    <cellStyle name="Followed Hyperlink 29" xfId="1996" hidden="1" xr:uid="{00000000-0005-0000-0000-000017090000}"/>
    <cellStyle name="Followed Hyperlink 29" xfId="2014" hidden="1" xr:uid="{00000000-0005-0000-0000-000018090000}"/>
    <cellStyle name="Followed Hyperlink 29" xfId="2140" hidden="1" xr:uid="{00000000-0005-0000-0000-00001A090000}"/>
    <cellStyle name="Followed Hyperlink 29" xfId="2224" hidden="1" xr:uid="{00000000-0005-0000-0000-00001C090000}"/>
    <cellStyle name="Followed Hyperlink 29" xfId="2099" hidden="1" xr:uid="{00000000-0005-0000-0000-00001E090000}"/>
    <cellStyle name="Followed Hyperlink 29" xfId="2332" hidden="1" xr:uid="{00000000-0005-0000-0000-00001F090000}"/>
    <cellStyle name="Followed Hyperlink 29" xfId="2350" hidden="1" xr:uid="{00000000-0005-0000-0000-000020090000}"/>
    <cellStyle name="Followed Hyperlink 29" xfId="2416" hidden="1" xr:uid="{00000000-0005-0000-0000-000021090000}"/>
    <cellStyle name="Followed Hyperlink 29" xfId="2458" hidden="1" xr:uid="{00000000-0005-0000-0000-000022090000}"/>
    <cellStyle name="Followed Hyperlink 29" xfId="2524" hidden="1" xr:uid="{00000000-0005-0000-0000-000023090000}"/>
    <cellStyle name="Followed Hyperlink 29" xfId="2543" hidden="1" xr:uid="{00000000-0005-0000-0000-000024090000}"/>
    <cellStyle name="Followed Hyperlink 29" xfId="2609" hidden="1" xr:uid="{00000000-0005-0000-0000-000025090000}"/>
    <cellStyle name="Followed Hyperlink 29" xfId="2718" hidden="1" xr:uid="{00000000-0005-0000-0000-000026090000}"/>
    <cellStyle name="Followed Hyperlink 29" xfId="2784" hidden="1" xr:uid="{00000000-0005-0000-0000-000027090000}"/>
    <cellStyle name="Followed Hyperlink 29" xfId="2844" hidden="1" xr:uid="{00000000-0005-0000-0000-000028090000}"/>
    <cellStyle name="Followed Hyperlink 29" xfId="2910" hidden="1" xr:uid="{00000000-0005-0000-0000-000029090000}"/>
    <cellStyle name="Followed Hyperlink 29" xfId="2677" hidden="1" xr:uid="{00000000-0005-0000-0000-00002A090000}"/>
    <cellStyle name="Followed Hyperlink 29" xfId="2952" hidden="1" xr:uid="{00000000-0005-0000-0000-00002B090000}"/>
    <cellStyle name="Followed Hyperlink 29" xfId="3013" hidden="1" xr:uid="{00000000-0005-0000-0000-00002C090000}"/>
    <cellStyle name="Followed Hyperlink 29" xfId="3079" hidden="1" xr:uid="{00000000-0005-0000-0000-00002D090000}"/>
    <cellStyle name="Followed Hyperlink 29" xfId="2660" hidden="1" xr:uid="{00000000-0005-0000-0000-00002E090000}"/>
    <cellStyle name="Followed Hyperlink 29" xfId="3120" hidden="1" xr:uid="{00000000-0005-0000-0000-00002F090000}"/>
    <cellStyle name="Followed Hyperlink 29" xfId="3181" hidden="1" xr:uid="{00000000-0005-0000-0000-000030090000}"/>
    <cellStyle name="Followed Hyperlink 29" xfId="2080" hidden="1" xr:uid="{00000000-0005-0000-0000-000019090000}"/>
    <cellStyle name="Followed Hyperlink 29" xfId="1636" hidden="1" xr:uid="{00000000-0005-0000-0000-00000C090000}"/>
    <cellStyle name="Followed Hyperlink 29" xfId="300" hidden="1" xr:uid="{00000000-0005-0000-0000-0000F2080000}"/>
    <cellStyle name="Followed Hyperlink 29" xfId="575" hidden="1" xr:uid="{00000000-0005-0000-0000-0000F3080000}"/>
    <cellStyle name="Followed Hyperlink 29" xfId="636" hidden="1" xr:uid="{00000000-0005-0000-0000-0000F4080000}"/>
    <cellStyle name="Followed Hyperlink 29" xfId="702" hidden="1" xr:uid="{00000000-0005-0000-0000-0000F5080000}"/>
    <cellStyle name="Followed Hyperlink 29" xfId="283" hidden="1" xr:uid="{00000000-0005-0000-0000-0000F6080000}"/>
    <cellStyle name="Followed Hyperlink 29" xfId="743" hidden="1" xr:uid="{00000000-0005-0000-0000-0000F7080000}"/>
    <cellStyle name="Followed Hyperlink 29" xfId="804" hidden="1" xr:uid="{00000000-0005-0000-0000-0000F8080000}"/>
    <cellStyle name="Followed Hyperlink 29" xfId="870" hidden="1" xr:uid="{00000000-0005-0000-0000-0000F9080000}"/>
    <cellStyle name="Followed Hyperlink 29" xfId="444" hidden="1" xr:uid="{00000000-0005-0000-0000-0000FA080000}"/>
    <cellStyle name="Followed Hyperlink 29" xfId="232" hidden="1" xr:uid="{00000000-0005-0000-0000-0000ED080000}"/>
    <cellStyle name="Followed Hyperlink 29" xfId="341" hidden="1" xr:uid="{00000000-0005-0000-0000-0000EE080000}"/>
    <cellStyle name="Followed Hyperlink 29" xfId="407" hidden="1" xr:uid="{00000000-0005-0000-0000-0000EF080000}"/>
    <cellStyle name="Followed Hyperlink 29" xfId="467" hidden="1" xr:uid="{00000000-0005-0000-0000-0000F0080000}"/>
    <cellStyle name="Followed Hyperlink 29" xfId="533" hidden="1" xr:uid="{00000000-0005-0000-0000-0000F1080000}"/>
    <cellStyle name="Followed Hyperlink 29" xfId="148" hidden="1" xr:uid="{00000000-0005-0000-0000-0000EB080000}"/>
    <cellStyle name="Followed Hyperlink 29" xfId="166" hidden="1" xr:uid="{00000000-0005-0000-0000-0000EC080000}"/>
    <cellStyle name="Followed Hyperlink 29" xfId="82" hidden="1" xr:uid="{00000000-0005-0000-0000-0000EA080000}"/>
    <cellStyle name="Followed Hyperlink 29" xfId="1181" hidden="1" xr:uid="{00000000-0005-0000-0000-000002090000}"/>
    <cellStyle name="Followed Hyperlink 29" xfId="1296" hidden="1" xr:uid="{00000000-0005-0000-0000-000004090000}"/>
    <cellStyle name="Followed Hyperlink 29" xfId="1362" hidden="1" xr:uid="{00000000-0005-0000-0000-000005090000}"/>
    <cellStyle name="Followed Hyperlink 29" xfId="1169" hidden="1" xr:uid="{00000000-0005-0000-0000-000006090000}"/>
    <cellStyle name="Followed Hyperlink 29" xfId="1415" hidden="1" xr:uid="{00000000-0005-0000-0000-000007090000}"/>
    <cellStyle name="Followed Hyperlink 29" xfId="1472" hidden="1" xr:uid="{00000000-0005-0000-0000-000008090000}"/>
    <cellStyle name="Followed Hyperlink 29" xfId="1538" hidden="1" xr:uid="{00000000-0005-0000-0000-000009090000}"/>
    <cellStyle name="Followed Hyperlink 29" xfId="632" hidden="1" xr:uid="{00000000-0005-0000-0000-00000A090000}"/>
    <cellStyle name="Followed Hyperlink 29" xfId="1583" hidden="1" xr:uid="{00000000-0005-0000-0000-00000B090000}"/>
    <cellStyle name="Followed Hyperlink 29" xfId="1008" hidden="1" xr:uid="{00000000-0005-0000-0000-0000FD080000}"/>
    <cellStyle name="Followed Hyperlink 29" xfId="455" hidden="1" xr:uid="{00000000-0005-0000-0000-0000FE080000}"/>
    <cellStyle name="Followed Hyperlink 29" xfId="1065" hidden="1" xr:uid="{00000000-0005-0000-0000-0000FF080000}"/>
    <cellStyle name="Followed Hyperlink 29" xfId="1084" hidden="1" xr:uid="{00000000-0005-0000-0000-000000090000}"/>
    <cellStyle name="Followed Hyperlink 29" xfId="1150" hidden="1" xr:uid="{00000000-0005-0000-0000-000001090000}"/>
    <cellStyle name="Followed Hyperlink 29" xfId="911" hidden="1" xr:uid="{00000000-0005-0000-0000-0000FB080000}"/>
    <cellStyle name="Followed Hyperlink 29" xfId="942" hidden="1" xr:uid="{00000000-0005-0000-0000-0000FC080000}"/>
    <cellStyle name="Followed Hyperlink 29" xfId="2290" hidden="1" xr:uid="{00000000-0005-0000-0000-00001D090000}"/>
    <cellStyle name="Followed Hyperlink 29" xfId="2821" hidden="1" xr:uid="{00000000-0005-0000-0000-000032090000}"/>
    <cellStyle name="Followed Hyperlink 29" xfId="4793" hidden="1" xr:uid="{00000000-0005-0000-0000-000059090000}"/>
    <cellStyle name="Followed Hyperlink 29" xfId="7029" hidden="1" xr:uid="{09CD6413-62E9-424F-9297-11446B1ECCA7}"/>
    <cellStyle name="Followed Hyperlink 29" xfId="8467" hidden="1" xr:uid="{58513374-78B2-486C-BA5E-D7460AFE19C2}"/>
    <cellStyle name="Followed Hyperlink 29" xfId="8940" hidden="1" xr:uid="{D78DCA68-BFCE-43DE-8807-8CDDA42DDC12}"/>
    <cellStyle name="Followed Hyperlink 29" xfId="8958" hidden="1" xr:uid="{9371C870-4864-4D7F-86E9-340DDD9FA26C}"/>
    <cellStyle name="Followed Hyperlink 29" xfId="9024" hidden="1" xr:uid="{E72781E6-2592-4C7F-B249-23B2CCACB73D}"/>
    <cellStyle name="Followed Hyperlink 29" xfId="8646" hidden="1" xr:uid="{55EDA7C2-CAC0-4A5D-BA02-07727786D2BF}"/>
    <cellStyle name="Followed Hyperlink 29" xfId="9066" hidden="1" xr:uid="{A5F3EDD9-DFE1-4158-930B-BD3F51229CC3}"/>
    <cellStyle name="Followed Hyperlink 29" xfId="9084" hidden="1" xr:uid="{4CE98D45-57CA-4BE4-B805-373ABB6CE46F}"/>
    <cellStyle name="Followed Hyperlink 29" xfId="9150" hidden="1" xr:uid="{5588BD5B-B1B8-49F1-A1AC-7D05A1D38EEE}"/>
    <cellStyle name="Followed Hyperlink 29" xfId="9192" hidden="1" xr:uid="{3FA75D3F-A9D1-4B92-8082-6D3C633FE063}"/>
    <cellStyle name="Followed Hyperlink 29" xfId="9210" hidden="1" xr:uid="{ED9D44E5-5E99-4AD0-9C51-FBE16E16F5D3}"/>
    <cellStyle name="Followed Hyperlink 29" xfId="9276" hidden="1" xr:uid="{18FE6AD8-57ED-467B-BB02-F60050DA0AED}"/>
    <cellStyle name="Followed Hyperlink 29" xfId="9336" hidden="1" xr:uid="{0AE4F717-D2E4-4373-B829-00FAEEBBCD44}"/>
    <cellStyle name="Followed Hyperlink 29" xfId="9402" hidden="1" xr:uid="{9A07DD14-D584-4420-B89E-1815B9A9C3EC}"/>
    <cellStyle name="Followed Hyperlink 29" xfId="9420" hidden="1" xr:uid="{E5BDBFA9-AA3D-4E82-BF94-3FB7D06D0877}"/>
    <cellStyle name="Followed Hyperlink 29" xfId="9486" hidden="1" xr:uid="{8A8D7728-C70F-46F8-9233-21057C0E4379}"/>
    <cellStyle name="Followed Hyperlink 29" xfId="9295" hidden="1" xr:uid="{A598982E-B17F-4B46-8E0D-4D77C3F25456}"/>
    <cellStyle name="Followed Hyperlink 29" xfId="9528" hidden="1" xr:uid="{41F4AAD5-2A9A-43E2-B331-6927E85F24D2}"/>
    <cellStyle name="Followed Hyperlink 29" xfId="8492" hidden="1" xr:uid="{55277C48-3A2E-4166-B096-00D269686BC5}"/>
    <cellStyle name="Followed Hyperlink 29" xfId="8365" hidden="1" xr:uid="{A4E23778-A254-4F50-BF10-F15CFC90E04E}"/>
    <cellStyle name="Followed Hyperlink 29" xfId="8611" hidden="1" xr:uid="{CC80E73A-F395-4778-A90B-E8E96303A37E}"/>
    <cellStyle name="Followed Hyperlink 29" xfId="8668" hidden="1" xr:uid="{74F18829-D48F-4FCD-9ABB-A935342E4DA6}"/>
    <cellStyle name="Followed Hyperlink 29" xfId="8734" hidden="1" xr:uid="{D2CFC11D-616C-4584-9BA0-EB73CC786EAB}"/>
    <cellStyle name="Followed Hyperlink 29" xfId="7828" hidden="1" xr:uid="{A602CC0B-CF89-41B8-898C-ECA31CFAA68E}"/>
    <cellStyle name="Followed Hyperlink 29" xfId="8779" hidden="1" xr:uid="{5B836A70-3DC8-45BA-8768-5CC262FCC074}"/>
    <cellStyle name="Followed Hyperlink 29" xfId="8832" hidden="1" xr:uid="{3AB3AB30-0EE2-4427-AE13-808F8AEFFD14}"/>
    <cellStyle name="Followed Hyperlink 29" xfId="8898" hidden="1" xr:uid="{412B780E-2B46-4A3F-B0E0-E51B077BF136}"/>
    <cellStyle name="Followed Hyperlink 29" xfId="8261" hidden="1" xr:uid="{E04F911C-9AE5-4B69-BADF-BC2C44D6E2D5}"/>
    <cellStyle name="Followed Hyperlink 29" xfId="8280" hidden="1" xr:uid="{23BD04F1-0F52-4A74-8EA0-3B52C00D1F25}"/>
    <cellStyle name="Followed Hyperlink 29" xfId="8346" hidden="1" xr:uid="{8C842F0F-6ABF-4AE0-B520-4ED361AA3275}"/>
    <cellStyle name="Followed Hyperlink 29" xfId="8377" hidden="1" xr:uid="{DF566FD1-D7BF-4C37-B693-CE9CEDBABD97}"/>
    <cellStyle name="Followed Hyperlink 29" xfId="8443" hidden="1" xr:uid="{115BC636-58EC-46ED-BCB0-57CFC284757A}"/>
    <cellStyle name="Followed Hyperlink 29" xfId="8204" hidden="1" xr:uid="{8E8743DA-B477-42DC-B864-40F72FEAD510}"/>
    <cellStyle name="Followed Hyperlink 29" xfId="7651" hidden="1" xr:uid="{D4F16747-12A4-4C03-8288-E38F7114100A}"/>
    <cellStyle name="Followed Hyperlink 29" xfId="8138" hidden="1" xr:uid="{8B3528D0-69D9-4A33-A7A1-A8E5F55105F2}"/>
    <cellStyle name="Followed Hyperlink 29" xfId="8107" hidden="1" xr:uid="{FEADB816-A207-420A-A315-DCC4D5538113}"/>
    <cellStyle name="Followed Hyperlink 29" xfId="8817" hidden="1" xr:uid="{D8CB1132-EBE3-4B56-B61F-880BCDEEDA7F}"/>
    <cellStyle name="Followed Hyperlink 29" xfId="4887" hidden="1" xr:uid="{18C91D1C-53E6-4562-A0FA-B14FDF101725}"/>
    <cellStyle name="Followed Hyperlink 29" xfId="6070" hidden="1" xr:uid="{A935F2C6-874F-48E8-ABA4-20E502FC4936}"/>
    <cellStyle name="Followed Hyperlink 29" xfId="9546" hidden="1" xr:uid="{1F125436-E90C-4394-94AA-EC4D4E9B463D}"/>
    <cellStyle name="Followed Hyperlink 29" xfId="8558" hidden="1" xr:uid="{5F5893C7-A9C8-4050-B1E1-B37F3EE2E045}"/>
    <cellStyle name="Followed Hyperlink 29" xfId="6525" hidden="1" xr:uid="{12E30357-1872-4C06-92CE-D811CD74F918}"/>
    <cellStyle name="Followed Hyperlink 29" xfId="6094" hidden="1" xr:uid="{929E01B9-0D18-4E52-999F-FF7B67DC75FF}"/>
    <cellStyle name="Followed Hyperlink 29" xfId="6567" hidden="1" xr:uid="{D093AF8B-B075-48DE-A2FE-C0EE14F5620C}"/>
    <cellStyle name="Followed Hyperlink 29" xfId="6585" hidden="1" xr:uid="{2AA07A77-13E1-4369-A10B-789E24CFECD4}"/>
    <cellStyle name="Followed Hyperlink 29" xfId="6651" hidden="1" xr:uid="{11F0CC25-C911-4347-A317-10CA89E2C2A6}"/>
    <cellStyle name="Followed Hyperlink 29" xfId="6273" hidden="1" xr:uid="{988D2DEA-BE81-4D03-B752-F17EBBE40503}"/>
    <cellStyle name="Followed Hyperlink 29" xfId="6693" hidden="1" xr:uid="{D65014B1-E156-4258-BA49-50A57B6034D4}"/>
    <cellStyle name="Followed Hyperlink 29" xfId="6711" hidden="1" xr:uid="{D8778B21-B516-4776-99F3-61E690AB5DED}"/>
    <cellStyle name="Followed Hyperlink 29" xfId="6777" hidden="1" xr:uid="{23DB1A0C-8EDE-497E-85BC-43C1F1C7B8B2}"/>
    <cellStyle name="Followed Hyperlink 29" xfId="6444" hidden="1" xr:uid="{E0F71B2A-75E7-494D-B806-AD23D0F8BD14}"/>
    <cellStyle name="Followed Hyperlink 29" xfId="6819" hidden="1" xr:uid="{EED2B20F-E7E0-4F4E-B9DD-4FFB9E609ADF}"/>
    <cellStyle name="Followed Hyperlink 29" xfId="6837" hidden="1" xr:uid="{A17DA54F-9426-4E00-9B4D-78E19FD31542}"/>
    <cellStyle name="Followed Hyperlink 29" xfId="6963" hidden="1" xr:uid="{5A281848-D972-41B3-85B9-4F23B89B2F78}"/>
    <cellStyle name="Followed Hyperlink 29" xfId="7047" hidden="1" xr:uid="{67FB7357-080C-4B0E-8C44-E2CE977078D7}"/>
    <cellStyle name="Followed Hyperlink 29" xfId="6922" hidden="1" xr:uid="{B92CB807-0E59-471A-AA4A-5DDD3BBE5EC3}"/>
    <cellStyle name="Followed Hyperlink 29" xfId="7155" hidden="1" xr:uid="{9434DE01-92D7-407C-B3FF-669463BBBD77}"/>
    <cellStyle name="Followed Hyperlink 29" xfId="7173" hidden="1" xr:uid="{75DD4BFF-264C-469E-9B8A-6591524B908F}"/>
    <cellStyle name="Followed Hyperlink 29" xfId="7239" hidden="1" xr:uid="{6440DA7A-0831-4624-9CE0-AD28B605EA43}"/>
    <cellStyle name="Followed Hyperlink 29" xfId="7278" hidden="1" xr:uid="{9F3BCA55-4E9A-4A5D-96A7-1B05C926AAD3}"/>
    <cellStyle name="Followed Hyperlink 29" xfId="7344" hidden="1" xr:uid="{80413DAE-86F7-46F0-B936-F01C48E6FC36}"/>
    <cellStyle name="Followed Hyperlink 29" xfId="7362" hidden="1" xr:uid="{5FE58D3F-2E32-40CD-BF4B-3F6FBFFA55CF}"/>
    <cellStyle name="Followed Hyperlink 29" xfId="7428" hidden="1" xr:uid="{73CB6C81-B0B8-41C2-924D-5C70AA434685}"/>
    <cellStyle name="Followed Hyperlink 29" xfId="7537" hidden="1" xr:uid="{74DEAC3F-8CF3-4644-AD4B-98ADC2E5EDD4}"/>
    <cellStyle name="Followed Hyperlink 29" xfId="7603" hidden="1" xr:uid="{501CA7AC-FFAF-4282-B7B5-0A55BFF15E11}"/>
    <cellStyle name="Followed Hyperlink 29" xfId="7663" hidden="1" xr:uid="{8F182AA2-9FA4-46BD-A84C-F9183D85CDAA}"/>
    <cellStyle name="Followed Hyperlink 29" xfId="7729" hidden="1" xr:uid="{6B2D2474-5FC0-4F53-A70F-965F1148FE90}"/>
    <cellStyle name="Followed Hyperlink 29" xfId="7496" hidden="1" xr:uid="{7FE63F73-EAE5-4710-B2D8-84FE2D2B6013}"/>
    <cellStyle name="Followed Hyperlink 29" xfId="7771" hidden="1" xr:uid="{4B23BEB6-6E75-47BF-8B1D-9923831F3CC9}"/>
    <cellStyle name="Followed Hyperlink 29" xfId="7832" hidden="1" xr:uid="{74A6A603-787E-4EB9-B971-C18B38ECB939}"/>
    <cellStyle name="Followed Hyperlink 29" xfId="7898" hidden="1" xr:uid="{A3592301-1282-4E1F-9396-89A6E2D10310}"/>
    <cellStyle name="Followed Hyperlink 29" xfId="7479" hidden="1" xr:uid="{27072397-78CD-4A6D-8771-B62F287AC862}"/>
    <cellStyle name="Followed Hyperlink 29" xfId="7939" hidden="1" xr:uid="{1A76D6F0-05B1-4667-A068-E9BA257F71CA}"/>
    <cellStyle name="Followed Hyperlink 29" xfId="8000" hidden="1" xr:uid="{6DA2D061-0027-485B-8333-D06134A4D73F}"/>
    <cellStyle name="Followed Hyperlink 29" xfId="6903" hidden="1" xr:uid="{FF8D1D0F-05ED-4D5E-B6AB-6D46794C9623}"/>
    <cellStyle name="Followed Hyperlink 29" xfId="6459" hidden="1" xr:uid="{EC0E59D6-6CB4-4D43-BCA0-74FF8976FA9B}"/>
    <cellStyle name="Followed Hyperlink 29" xfId="5123" hidden="1" xr:uid="{E467A330-5CF7-47EB-9E04-6E133DF23B26}"/>
    <cellStyle name="Followed Hyperlink 29" xfId="5398" hidden="1" xr:uid="{519759D1-610D-4EDD-8E53-AF518FC1EC13}"/>
    <cellStyle name="Followed Hyperlink 29" xfId="5459" hidden="1" xr:uid="{23FCF9A9-848C-40BA-8102-9CDD46552062}"/>
    <cellStyle name="Followed Hyperlink 29" xfId="5525" hidden="1" xr:uid="{44413C2F-E1F6-4948-9BF2-546670B5D026}"/>
    <cellStyle name="Followed Hyperlink 29" xfId="5106" hidden="1" xr:uid="{410A68DE-2E41-4409-B7B0-70B105F84606}"/>
    <cellStyle name="Followed Hyperlink 29" xfId="5566" hidden="1" xr:uid="{0EEAC7AD-3932-4C2E-AC10-46A5296F5CBB}"/>
    <cellStyle name="Followed Hyperlink 29" xfId="5627" hidden="1" xr:uid="{D0D5A82B-4CB3-4FFE-8188-946E2FB83617}"/>
    <cellStyle name="Followed Hyperlink 29" xfId="5693" hidden="1" xr:uid="{A9C65A34-4738-49FA-A35A-43A5557AD73F}"/>
    <cellStyle name="Followed Hyperlink 29" xfId="5267" hidden="1" xr:uid="{086960C8-868A-4BE4-B762-3AED0ACA48AF}"/>
    <cellStyle name="Followed Hyperlink 29" xfId="5055" hidden="1" xr:uid="{0DF6223B-8E0F-48D6-91D7-C94214F45E58}"/>
    <cellStyle name="Followed Hyperlink 29" xfId="5164" hidden="1" xr:uid="{BC2CAF57-F5C8-46C1-A290-7680F23B4E1D}"/>
    <cellStyle name="Followed Hyperlink 29" xfId="5230" hidden="1" xr:uid="{3DBD433D-1B7B-4187-948F-99ADFB54BB4F}"/>
    <cellStyle name="Followed Hyperlink 29" xfId="5290" hidden="1" xr:uid="{AD473DDC-FA99-44A6-89B6-C47D7BC601CB}"/>
    <cellStyle name="Followed Hyperlink 29" xfId="5356" hidden="1" xr:uid="{1AD4E4FB-D852-4065-B230-BAB220F4384E}"/>
    <cellStyle name="Followed Hyperlink 29" xfId="4971" hidden="1" xr:uid="{D42A82F4-D1A5-4009-9D95-E5A3CBF8CF54}"/>
    <cellStyle name="Followed Hyperlink 29" xfId="4989" hidden="1" xr:uid="{520997E5-23D4-4BEE-9E49-A0D8A4CECCA7}"/>
    <cellStyle name="Followed Hyperlink 29" xfId="4905" hidden="1" xr:uid="{DC4644BF-723E-4D68-87BD-CA50D9C60175}"/>
    <cellStyle name="Followed Hyperlink 29" xfId="6004" hidden="1" xr:uid="{372EBAC5-CE26-473C-9269-00DD5281E64A}"/>
    <cellStyle name="Followed Hyperlink 29" xfId="6119" hidden="1" xr:uid="{9D02D1A1-1069-4291-9627-4B6BAE4C8403}"/>
    <cellStyle name="Followed Hyperlink 29" xfId="6185" hidden="1" xr:uid="{27BD5BE7-23FD-4668-BA1D-D73A2FC02CFC}"/>
    <cellStyle name="Followed Hyperlink 29" xfId="5992" hidden="1" xr:uid="{BB021D80-0380-402B-98E5-35F215D5BB01}"/>
    <cellStyle name="Followed Hyperlink 29" xfId="6238" hidden="1" xr:uid="{1C81AA4C-7140-4CF4-AFA1-0D75282ABA09}"/>
    <cellStyle name="Followed Hyperlink 29" xfId="6295" hidden="1" xr:uid="{F04E9F41-93EA-4A67-B301-2AD12F322797}"/>
    <cellStyle name="Followed Hyperlink 29" xfId="6361" hidden="1" xr:uid="{283B9105-052C-4E9A-BC39-4C65FD675BD0}"/>
    <cellStyle name="Followed Hyperlink 29" xfId="5455" hidden="1" xr:uid="{57220F8D-81BA-4F76-A9EA-507D1D069D87}"/>
    <cellStyle name="Followed Hyperlink 29" xfId="6406" hidden="1" xr:uid="{56C6DA80-6D2C-4769-AE6C-A76CC5D31556}"/>
    <cellStyle name="Followed Hyperlink 29" xfId="5831" hidden="1" xr:uid="{63E46886-4A55-4F20-B172-79F3EDBE9779}"/>
    <cellStyle name="Followed Hyperlink 29" xfId="5278" hidden="1" xr:uid="{7EE4E210-261F-4957-9059-0CCFCE3A6D1D}"/>
    <cellStyle name="Followed Hyperlink 29" xfId="5888" hidden="1" xr:uid="{B8404038-311B-47FC-B9F6-A9CE1166180D}"/>
    <cellStyle name="Followed Hyperlink 29" xfId="5907" hidden="1" xr:uid="{64CD8426-6BBA-4143-82E6-8A7390C17F0F}"/>
    <cellStyle name="Followed Hyperlink 29" xfId="5973" hidden="1" xr:uid="{37995E06-001A-4C97-AB92-5AEF2561911A}"/>
    <cellStyle name="Followed Hyperlink 29" xfId="5734" hidden="1" xr:uid="{DF9FE17A-92B2-4944-A505-3D6B17058E44}"/>
    <cellStyle name="Followed Hyperlink 29" xfId="5765" hidden="1" xr:uid="{7B98BD41-7E77-4F77-8FC8-793E7AA80D46}"/>
    <cellStyle name="Followed Hyperlink 29" xfId="7113" hidden="1" xr:uid="{D4DC7AF5-0FC1-4AE3-812C-B20FA7D41CA3}"/>
    <cellStyle name="Followed Hyperlink 29" xfId="7640" hidden="1" xr:uid="{C3070A8B-C4A2-443A-AAF6-A3A0E634CECA}"/>
    <cellStyle name="Followed Hyperlink 29" xfId="9612" hidden="1" xr:uid="{8E1E3766-B0BB-4CB5-B0E2-FD4F6A8EAE4C}"/>
    <cellStyle name="Followed Hyperlink 29" xfId="11774" hidden="1" xr:uid="{D984D7FD-AEA5-480B-BA55-D66E8345794E}"/>
    <cellStyle name="Followed Hyperlink 29" xfId="13210" hidden="1" xr:uid="{26B268EF-7849-4849-8174-AAAAB9A99A84}"/>
    <cellStyle name="Followed Hyperlink 29" xfId="13683" hidden="1" xr:uid="{3781EB91-D8E6-4DBB-BDE3-25F53E5BB019}"/>
    <cellStyle name="Followed Hyperlink 29" xfId="13701" hidden="1" xr:uid="{204AAF5A-FFB7-4C80-B9BD-0C859E353318}"/>
    <cellStyle name="Followed Hyperlink 29" xfId="13767" hidden="1" xr:uid="{CF8A6396-6765-4616-965F-C952A9A4AC27}"/>
    <cellStyle name="Followed Hyperlink 29" xfId="13389" hidden="1" xr:uid="{067B53B7-CCCF-4A24-BE45-99B2820C460B}"/>
    <cellStyle name="Followed Hyperlink 29" xfId="13809" hidden="1" xr:uid="{053E411E-7F99-4DEC-AAE6-56721ED67E01}"/>
    <cellStyle name="Followed Hyperlink 29" xfId="13827" hidden="1" xr:uid="{D081FDF6-0C94-45E8-91EC-738A86864FD7}"/>
    <cellStyle name="Followed Hyperlink 29" xfId="13893" hidden="1" xr:uid="{EC9CB7AD-FDDF-489D-AAC8-FBD735A7D12D}"/>
    <cellStyle name="Followed Hyperlink 29" xfId="13935" hidden="1" xr:uid="{DFEC19F2-7559-4DB4-9115-369C5427F5B1}"/>
    <cellStyle name="Followed Hyperlink 29" xfId="13953" hidden="1" xr:uid="{71AFD09E-4B1A-4D23-A5AF-297954D07349}"/>
    <cellStyle name="Followed Hyperlink 29" xfId="14019" hidden="1" xr:uid="{7E182854-C82F-4B6D-AB29-D43BB53C6868}"/>
    <cellStyle name="Followed Hyperlink 29" xfId="14079" hidden="1" xr:uid="{869B242B-4464-4A0C-919D-402645315CED}"/>
    <cellStyle name="Followed Hyperlink 29" xfId="14145" hidden="1" xr:uid="{7F4D65B1-649A-44DE-A6B6-95394EF105CD}"/>
    <cellStyle name="Followed Hyperlink 29" xfId="14163" hidden="1" xr:uid="{270EFD04-F3D7-4523-A6EC-E91C170A89CE}"/>
    <cellStyle name="Followed Hyperlink 29" xfId="14229" hidden="1" xr:uid="{17B63F53-BCD5-45D0-895E-812ACE891A4F}"/>
    <cellStyle name="Followed Hyperlink 29" xfId="14038" hidden="1" xr:uid="{56FC1CD3-A893-4260-817A-FD35D6DC56C7}"/>
    <cellStyle name="Followed Hyperlink 29" xfId="14271" hidden="1" xr:uid="{1826F14E-6A62-4115-83FF-A8BF3E7FA10B}"/>
    <cellStyle name="Followed Hyperlink 29" xfId="13235" hidden="1" xr:uid="{1B0E6D30-6B86-4400-A6C2-4501AACC6908}"/>
    <cellStyle name="Followed Hyperlink 29" xfId="13108" hidden="1" xr:uid="{8FC1B42D-7743-43E2-8E13-4798E89D3EA4}"/>
    <cellStyle name="Followed Hyperlink 29" xfId="13354" hidden="1" xr:uid="{23A52228-119E-4087-9578-DFB8D41F6781}"/>
    <cellStyle name="Followed Hyperlink 29" xfId="13411" hidden="1" xr:uid="{D7871A74-673B-424F-827C-72B764F4EEFF}"/>
    <cellStyle name="Followed Hyperlink 29" xfId="13477" hidden="1" xr:uid="{E1F91CF0-9519-4387-948C-1641CA9C2F6B}"/>
    <cellStyle name="Followed Hyperlink 29" xfId="12571" hidden="1" xr:uid="{2CE2FC94-692E-4D33-8FED-8EC15AE1329A}"/>
    <cellStyle name="Followed Hyperlink 29" xfId="13522" hidden="1" xr:uid="{08837D1B-C156-4427-A985-9979B7DC7A21}"/>
    <cellStyle name="Followed Hyperlink 29" xfId="13575" hidden="1" xr:uid="{61360F53-D485-4093-AC06-2FB6D7D1E3A6}"/>
    <cellStyle name="Followed Hyperlink 29" xfId="13641" hidden="1" xr:uid="{EB46AEB2-00BB-46BE-9560-785964A16143}"/>
    <cellStyle name="Followed Hyperlink 29" xfId="13004" hidden="1" xr:uid="{9543C172-DF91-4F1C-A9DF-54B365E036CC}"/>
    <cellStyle name="Followed Hyperlink 29" xfId="13023" hidden="1" xr:uid="{19F54B8F-BDEE-495E-9585-52BB6CCCCBF6}"/>
    <cellStyle name="Followed Hyperlink 29" xfId="13089" hidden="1" xr:uid="{540AAB2F-C72E-4665-9DD6-62BCF0BE39E3}"/>
    <cellStyle name="Followed Hyperlink 29" xfId="13120" hidden="1" xr:uid="{9CFE84AE-8C4A-4BEC-8DC3-A1453EF3C9CE}"/>
    <cellStyle name="Followed Hyperlink 29" xfId="13186" hidden="1" xr:uid="{7123EBE1-731A-4C46-8C9E-33278B6BE25B}"/>
    <cellStyle name="Followed Hyperlink 29" xfId="12947" hidden="1" xr:uid="{4483C9F8-E809-4661-AC4C-D7F02BE9BD69}"/>
    <cellStyle name="Followed Hyperlink 29" xfId="12394" hidden="1" xr:uid="{F83E44DF-4942-46C3-83B0-7D8E3B9043D3}"/>
    <cellStyle name="Followed Hyperlink 29" xfId="12881" hidden="1" xr:uid="{7A76891B-E4F8-47F0-B925-B6F74144AE0B}"/>
    <cellStyle name="Followed Hyperlink 29" xfId="12850" hidden="1" xr:uid="{6B35A541-71D6-4BB1-9844-90BBF0D70DD8}"/>
    <cellStyle name="Followed Hyperlink 29" xfId="13560" hidden="1" xr:uid="{7F8ACC34-F381-4FC0-8CC6-EBAED11106F8}"/>
    <cellStyle name="Followed Hyperlink 29" xfId="9408" hidden="1" xr:uid="{7388AC67-DCD8-44D0-9A17-13B43C835686}"/>
    <cellStyle name="Followed Hyperlink 29" xfId="10815" hidden="1" xr:uid="{952600E8-38F9-4E1D-8056-E2EE2D2DB660}"/>
    <cellStyle name="Followed Hyperlink 29" xfId="14289" hidden="1" xr:uid="{8F5D8028-03B9-48B3-8DCC-EEA4BF6E63E9}"/>
    <cellStyle name="Followed Hyperlink 29" xfId="13301" hidden="1" xr:uid="{D495F3BB-A397-440F-ABA1-FC0956034E87}"/>
    <cellStyle name="Followed Hyperlink 29" xfId="11270" hidden="1" xr:uid="{3B01FB00-81B9-4A2C-B90E-302826E45B15}"/>
    <cellStyle name="Followed Hyperlink 29" xfId="10839" hidden="1" xr:uid="{0A916E2D-70F3-4EA9-8ED4-358DA1B65704}"/>
    <cellStyle name="Followed Hyperlink 29" xfId="11312" hidden="1" xr:uid="{D004E92D-47B1-4C1B-8409-64093863C0E4}"/>
    <cellStyle name="Followed Hyperlink 29" xfId="11330" hidden="1" xr:uid="{8DE1B27B-A95E-4512-AE92-5D800C666CF5}"/>
    <cellStyle name="Followed Hyperlink 29" xfId="11396" hidden="1" xr:uid="{A00593A1-309A-4989-98B7-AA20A20C83E0}"/>
    <cellStyle name="Followed Hyperlink 29" xfId="11018" hidden="1" xr:uid="{5AA8A047-8E02-4945-A61D-9DCD51EBE6F9}"/>
    <cellStyle name="Followed Hyperlink 29" xfId="11438" hidden="1" xr:uid="{A9AA6B12-CE9E-4407-8315-5D57CD8E6EBB}"/>
    <cellStyle name="Followed Hyperlink 29" xfId="11456" hidden="1" xr:uid="{9A816EFA-795B-4F53-B199-C8DF443D8998}"/>
    <cellStyle name="Followed Hyperlink 29" xfId="11522" hidden="1" xr:uid="{6AE038A8-9A30-4ABE-ABEC-792F57F1CE6A}"/>
    <cellStyle name="Followed Hyperlink 29" xfId="11189" hidden="1" xr:uid="{7C1B2D00-10C1-4ACE-AD91-028D5A0F9976}"/>
    <cellStyle name="Followed Hyperlink 29" xfId="11564" hidden="1" xr:uid="{AAB97BC9-FF48-442A-A001-681A8058C2F3}"/>
    <cellStyle name="Followed Hyperlink 29" xfId="11582" hidden="1" xr:uid="{93CF836F-05FA-4CD2-901A-ADFEF37BA664}"/>
    <cellStyle name="Followed Hyperlink 29" xfId="11708" hidden="1" xr:uid="{F5EF2EA0-A936-4C13-AC69-C9ABAEA6FD19}"/>
    <cellStyle name="Followed Hyperlink 29" xfId="11792" hidden="1" xr:uid="{C8B15B7A-FCA2-47DB-900E-E6FEE4936605}"/>
    <cellStyle name="Followed Hyperlink 29" xfId="11667" hidden="1" xr:uid="{0DBA8C66-9A56-4F44-A7D1-39E693D3C207}"/>
    <cellStyle name="Followed Hyperlink 29" xfId="11900" hidden="1" xr:uid="{ABCCFAD0-2D7E-4BCF-95AA-23AEEADC3B7E}"/>
    <cellStyle name="Followed Hyperlink 29" xfId="11918" hidden="1" xr:uid="{DEBBF44B-3418-48BE-9F62-C4C9E42439CA}"/>
    <cellStyle name="Followed Hyperlink 29" xfId="11984" hidden="1" xr:uid="{C4315311-4D96-455A-9429-2D66B14087F2}"/>
    <cellStyle name="Followed Hyperlink 29" xfId="12021" hidden="1" xr:uid="{521740BD-77E6-427D-A32B-E30C1E8D5ED7}"/>
    <cellStyle name="Followed Hyperlink 29" xfId="12087" hidden="1" xr:uid="{FFB0D04F-EDE7-43F1-8DF9-FBB61DA74A11}"/>
    <cellStyle name="Followed Hyperlink 29" xfId="12105" hidden="1" xr:uid="{D6E3BE2F-334E-484C-B014-208D65FE9336}"/>
    <cellStyle name="Followed Hyperlink 29" xfId="12171" hidden="1" xr:uid="{0B7DAC0B-EC62-4524-B22A-E94FF9530441}"/>
    <cellStyle name="Followed Hyperlink 29" xfId="12280" hidden="1" xr:uid="{9F57E0CB-9081-40C2-845E-1B81A6A88A65}"/>
    <cellStyle name="Followed Hyperlink 29" xfId="12346" hidden="1" xr:uid="{3686C6F0-EAF3-4BE2-81F7-C38D18607850}"/>
    <cellStyle name="Followed Hyperlink 29" xfId="12406" hidden="1" xr:uid="{6D717A5C-E7E8-46BE-9C3D-8CAB7ABBFC2A}"/>
    <cellStyle name="Followed Hyperlink 29" xfId="12472" hidden="1" xr:uid="{83421487-A85B-464C-9C87-E27042B362F1}"/>
    <cellStyle name="Followed Hyperlink 29" xfId="12239" hidden="1" xr:uid="{F1A9534E-DF32-4AE7-9BF7-9D685BBAB87E}"/>
    <cellStyle name="Followed Hyperlink 29" xfId="12514" hidden="1" xr:uid="{8E608A68-E197-4AFC-9C63-FCFA55B2E453}"/>
    <cellStyle name="Followed Hyperlink 29" xfId="12575" hidden="1" xr:uid="{727CE982-1B99-4B4F-A037-04AC46E6C608}"/>
    <cellStyle name="Followed Hyperlink 29" xfId="12641" hidden="1" xr:uid="{08B39A88-3CBD-4592-92C7-BE6141628B1D}"/>
    <cellStyle name="Followed Hyperlink 29" xfId="12222" hidden="1" xr:uid="{C4ED95FD-ACB6-4B45-B12A-CC99B14C6195}"/>
    <cellStyle name="Followed Hyperlink 29" xfId="12682" hidden="1" xr:uid="{77364B83-85FD-4711-B280-E8A2B371AF46}"/>
    <cellStyle name="Followed Hyperlink 29" xfId="12743" hidden="1" xr:uid="{2A799D59-C7C1-41C6-88A1-36519509D6C6}"/>
    <cellStyle name="Followed Hyperlink 29" xfId="11648" hidden="1" xr:uid="{82E68EF0-4CA7-4C83-AEAD-E782165A1AFD}"/>
    <cellStyle name="Followed Hyperlink 29" xfId="11204" hidden="1" xr:uid="{B1B4C4A0-DCA8-4925-AE49-CA845529253B}"/>
    <cellStyle name="Followed Hyperlink 29" xfId="9868" hidden="1" xr:uid="{409E5A34-AEC9-4635-889C-38C4C343EA07}"/>
    <cellStyle name="Followed Hyperlink 29" xfId="10143" hidden="1" xr:uid="{F68A6EDD-A802-4696-A57E-D834FB331634}"/>
    <cellStyle name="Followed Hyperlink 29" xfId="10204" hidden="1" xr:uid="{EA9F7E3B-1B30-425C-A313-2C8A264C5CCC}"/>
    <cellStyle name="Followed Hyperlink 29" xfId="10270" hidden="1" xr:uid="{3D643E80-96FC-4E04-8E02-0733F7995A6C}"/>
    <cellStyle name="Followed Hyperlink 29" xfId="9851" hidden="1" xr:uid="{600B9F1A-A41B-45E0-B52E-1F8FBE03FA6F}"/>
    <cellStyle name="Followed Hyperlink 29" xfId="10311" hidden="1" xr:uid="{19525106-73E7-4D13-AFAB-7A1DD00C52B9}"/>
    <cellStyle name="Followed Hyperlink 29" xfId="10372" hidden="1" xr:uid="{E3F55CA2-1DBA-40B6-A26A-EBDAAD7BD5C1}"/>
    <cellStyle name="Followed Hyperlink 29" xfId="10438" hidden="1" xr:uid="{7EF30AF4-4893-44F0-BEDF-E3B815D6FCB6}"/>
    <cellStyle name="Followed Hyperlink 29" xfId="10012" hidden="1" xr:uid="{BB74663A-F158-4218-B230-DAEC5E2D2AE0}"/>
    <cellStyle name="Followed Hyperlink 29" xfId="9800" hidden="1" xr:uid="{A252F95C-237D-40F1-A64F-1CB9F5F414AD}"/>
    <cellStyle name="Followed Hyperlink 29" xfId="9909" hidden="1" xr:uid="{769E955B-B2F6-4957-83C0-907B7AD61D87}"/>
    <cellStyle name="Followed Hyperlink 29" xfId="9975" hidden="1" xr:uid="{4ECB5A18-BBB1-4977-AF46-3854D58E0C83}"/>
    <cellStyle name="Followed Hyperlink 29" xfId="10035" hidden="1" xr:uid="{5643D659-A7F6-44EF-AB49-97AE22D14174}"/>
    <cellStyle name="Followed Hyperlink 29" xfId="10101" hidden="1" xr:uid="{0BA03F7A-54C1-4BE4-9EB0-5C9AF076C8E5}"/>
    <cellStyle name="Followed Hyperlink 29" xfId="9716" hidden="1" xr:uid="{2D052A7F-BF55-441A-B74D-347D47068C52}"/>
    <cellStyle name="Followed Hyperlink 29" xfId="9734" hidden="1" xr:uid="{7E1ACDBE-5D0F-4424-AC54-A4273671281D}"/>
    <cellStyle name="Followed Hyperlink 29" xfId="7372" hidden="1" xr:uid="{F826242D-27A9-451A-BEA0-E32970037689}"/>
    <cellStyle name="Followed Hyperlink 29" xfId="10749" hidden="1" xr:uid="{D2AF53D5-E116-485E-BC84-7CADA6AB37FA}"/>
    <cellStyle name="Followed Hyperlink 29" xfId="10864" hidden="1" xr:uid="{5DEFFC41-A514-4BB0-B4C0-91CB4D840B8E}"/>
    <cellStyle name="Followed Hyperlink 29" xfId="10930" hidden="1" xr:uid="{BF672CB8-6A49-400A-B55B-417321092867}"/>
    <cellStyle name="Followed Hyperlink 29" xfId="10737" hidden="1" xr:uid="{45A25FAF-F385-4ED3-98FC-0798654A0DD4}"/>
    <cellStyle name="Followed Hyperlink 29" xfId="10983" hidden="1" xr:uid="{B166DA07-B386-4699-8D37-25041A234522}"/>
    <cellStyle name="Followed Hyperlink 29" xfId="11040" hidden="1" xr:uid="{5EDA6A20-C35C-4804-8542-FDC3C8B587AB}"/>
    <cellStyle name="Followed Hyperlink 29" xfId="11106" hidden="1" xr:uid="{09760D0A-88C2-488F-94D5-87EEFAD28ABB}"/>
    <cellStyle name="Followed Hyperlink 29" xfId="10200" hidden="1" xr:uid="{0EAD541C-49FB-4F17-9C79-8C1538320035}"/>
    <cellStyle name="Followed Hyperlink 29" xfId="11151" hidden="1" xr:uid="{18E5FE81-3DD8-432E-9D50-E14C3FD0DA4A}"/>
    <cellStyle name="Followed Hyperlink 29" xfId="10576" hidden="1" xr:uid="{A8FD47FD-C1B8-438F-8DFE-9659DFBA455F}"/>
    <cellStyle name="Followed Hyperlink 29" xfId="10023" hidden="1" xr:uid="{CD210CCE-BDDA-4958-8845-5632B2F12CD3}"/>
    <cellStyle name="Followed Hyperlink 29" xfId="10633" hidden="1" xr:uid="{5E83A0B0-4266-41CD-86A9-EA9890DBFBBD}"/>
    <cellStyle name="Followed Hyperlink 29" xfId="10652" hidden="1" xr:uid="{10A03843-D9D0-405D-8B8E-E05DF6D91878}"/>
    <cellStyle name="Followed Hyperlink 29" xfId="10718" hidden="1" xr:uid="{1059D505-2044-48B2-8B5C-945C1AF3E854}"/>
    <cellStyle name="Followed Hyperlink 29" xfId="10479" hidden="1" xr:uid="{0CB93005-03FD-4476-9E23-A16DCEFA0C0D}"/>
    <cellStyle name="Followed Hyperlink 29" xfId="10510" hidden="1" xr:uid="{B8B91C1F-5F35-4D2C-90BF-3C7CA2034632}"/>
    <cellStyle name="Followed Hyperlink 29" xfId="11858" hidden="1" xr:uid="{DB21FF69-EF1B-4B44-9C35-5686FD4BBD5B}"/>
    <cellStyle name="Followed Hyperlink 29" xfId="12383" hidden="1" xr:uid="{E7B1ADEB-7147-4209-8DD8-1B57D897B0D2}"/>
    <cellStyle name="Followed Hyperlink 29" xfId="14355" hidden="1" xr:uid="{B898FCCB-4AAD-4EFA-BD9F-703D2F455D93}"/>
    <cellStyle name="Followed Hyperlink 29" xfId="16459" hidden="1" xr:uid="{339199AE-CFB3-41BA-8499-023A245DCFFC}"/>
    <cellStyle name="Followed Hyperlink 29" xfId="17861" hidden="1" xr:uid="{792AF5FE-28B1-400C-BE00-4544C5241DA6}"/>
    <cellStyle name="Followed Hyperlink 29" xfId="18329" hidden="1" xr:uid="{D3F04C6A-77F0-45FE-8AF0-4A925CA37FB8}"/>
    <cellStyle name="Followed Hyperlink 29" xfId="18347" hidden="1" xr:uid="{4628EF38-AF87-4AE4-8C14-3DDAED7C80A0}"/>
    <cellStyle name="Followed Hyperlink 29" xfId="18413" hidden="1" xr:uid="{55AD2BFC-F596-41A1-8B58-C9D09B3AC0EC}"/>
    <cellStyle name="Followed Hyperlink 29" xfId="18036" hidden="1" xr:uid="{C8CF39BE-0176-49FB-B9B2-6AC5CBE9297B}"/>
    <cellStyle name="Followed Hyperlink 29" xfId="18454" hidden="1" xr:uid="{BEAF51B2-A147-4795-805C-25E571E08B0F}"/>
    <cellStyle name="Followed Hyperlink 29" xfId="18472" hidden="1" xr:uid="{9B15665A-9955-4511-A87F-479EDA0EDBD1}"/>
    <cellStyle name="Followed Hyperlink 29" xfId="18538" hidden="1" xr:uid="{E7C8F352-B3C0-4B49-B44B-02270E521604}"/>
    <cellStyle name="Followed Hyperlink 29" xfId="18579" hidden="1" xr:uid="{9E58E63D-9CB4-41AC-83FF-2D526B2A0474}"/>
    <cellStyle name="Followed Hyperlink 29" xfId="18596" hidden="1" xr:uid="{4A33FD92-46F7-49DC-BD84-350A4385CB0C}"/>
    <cellStyle name="Followed Hyperlink 29" xfId="18661" hidden="1" xr:uid="{150C1206-F02B-49CE-A168-DE924339934F}"/>
    <cellStyle name="Followed Hyperlink 29" xfId="18720" hidden="1" xr:uid="{F28471BB-3DF4-4E48-B53F-831B805F778E}"/>
    <cellStyle name="Followed Hyperlink 29" xfId="18785" hidden="1" xr:uid="{FE7C81E9-3954-4BA4-B9FA-87F048D82B69}"/>
    <cellStyle name="Followed Hyperlink 29" xfId="18801" hidden="1" xr:uid="{B495C391-B50B-498C-9F91-987C37C56302}"/>
    <cellStyle name="Followed Hyperlink 29" xfId="18867" hidden="1" xr:uid="{F3976126-F71D-4F83-A274-378B1E1515DB}"/>
    <cellStyle name="Followed Hyperlink 29" xfId="18680" hidden="1" xr:uid="{F30281AB-6D7D-4F34-B789-B8164BD256FF}"/>
    <cellStyle name="Followed Hyperlink 29" xfId="18906" hidden="1" xr:uid="{FA00F1CF-4B24-444A-B80B-E8AE7BC85F73}"/>
    <cellStyle name="Followed Hyperlink 29" xfId="17886" hidden="1" xr:uid="{0142C370-226C-485C-A86A-E5105EDABF4F}"/>
    <cellStyle name="Followed Hyperlink 29" xfId="17759" hidden="1" xr:uid="{8E6BB424-A8B8-4360-9483-AAFC8C491188}"/>
    <cellStyle name="Followed Hyperlink 29" xfId="18002" hidden="1" xr:uid="{66AE174C-4A7E-456D-BBDE-F085DD199798}"/>
    <cellStyle name="Followed Hyperlink 29" xfId="18058" hidden="1" xr:uid="{FC9AC94D-ED06-454E-A3F6-866813A9659B}"/>
    <cellStyle name="Followed Hyperlink 29" xfId="18124" hidden="1" xr:uid="{1D8B1CFD-DD41-4F02-A6EA-9095DC642C68}"/>
    <cellStyle name="Followed Hyperlink 29" xfId="17224" hidden="1" xr:uid="{99BA2B4C-5CCD-4F7F-93B2-9887E7B13A02}"/>
    <cellStyle name="Followed Hyperlink 29" xfId="18168" hidden="1" xr:uid="{A906539A-80E8-41F7-90E1-57849436C623}"/>
    <cellStyle name="Followed Hyperlink 29" xfId="18221" hidden="1" xr:uid="{DBD924CA-2F9C-4197-AE33-9A56B5E00776}"/>
    <cellStyle name="Followed Hyperlink 29" xfId="18287" hidden="1" xr:uid="{180A74CD-E4C4-4DA9-8559-CCB1640DDB78}"/>
    <cellStyle name="Followed Hyperlink 29" xfId="17655" hidden="1" xr:uid="{D5CBF3A4-D89B-45A8-838B-30550577BFBC}"/>
    <cellStyle name="Followed Hyperlink 29" xfId="17674" hidden="1" xr:uid="{C603D220-A804-4368-8ACF-9317020F7B12}"/>
    <cellStyle name="Followed Hyperlink 29" xfId="17740" hidden="1" xr:uid="{1EAFD7FA-220D-4434-8889-5D313CD83545}"/>
    <cellStyle name="Followed Hyperlink 29" xfId="17771" hidden="1" xr:uid="{59E42FC6-60C9-4158-B8A9-A6938263160F}"/>
    <cellStyle name="Followed Hyperlink 29" xfId="17837" hidden="1" xr:uid="{277FC666-7951-4AE7-9605-85F659F8AE80}"/>
    <cellStyle name="Followed Hyperlink 29" xfId="17598" hidden="1" xr:uid="{D485F185-AD21-4B18-B382-4ADE0298F0DC}"/>
    <cellStyle name="Followed Hyperlink 29" xfId="17049" hidden="1" xr:uid="{B525D1EA-4646-4A7E-9AC2-06C159B31362}"/>
    <cellStyle name="Followed Hyperlink 29" xfId="17532" hidden="1" xr:uid="{ED300037-D230-457D-A2ED-806F487115E9}"/>
    <cellStyle name="Followed Hyperlink 29" xfId="17501" hidden="1" xr:uid="{C20AF793-58E3-4618-A378-99B0508F04B5}"/>
    <cellStyle name="Followed Hyperlink 29" xfId="18206" hidden="1" xr:uid="{5425FBF0-2132-45AA-8BCC-6E69B08F9D7B}"/>
    <cellStyle name="Followed Hyperlink 29" xfId="12005" hidden="1" xr:uid="{9D68EFCC-35D5-4695-AC0F-1E179A7B9D14}"/>
    <cellStyle name="Followed Hyperlink 29" xfId="15506" hidden="1" xr:uid="{ADFAAE59-6926-4AD2-9BB8-D7DC5C4F1D9D}"/>
    <cellStyle name="Followed Hyperlink 29" xfId="18923" hidden="1" xr:uid="{3E7FA506-BFA4-4D63-8567-41279F5A0741}"/>
    <cellStyle name="Followed Hyperlink 29" xfId="17951" hidden="1" xr:uid="{12E05955-FA46-4281-B5AF-661355D95D7C}"/>
    <cellStyle name="Followed Hyperlink 29" xfId="15960" hidden="1" xr:uid="{75FEAE41-B00C-4358-901E-2B2E68481DFA}"/>
    <cellStyle name="Followed Hyperlink 29" xfId="15530" hidden="1" xr:uid="{E3ABF5E7-A5C5-45BB-9EE4-149983948203}"/>
    <cellStyle name="Followed Hyperlink 29" xfId="16002" hidden="1" xr:uid="{E9104D46-97AF-4563-8854-5E81B759AF05}"/>
    <cellStyle name="Followed Hyperlink 29" xfId="16020" hidden="1" xr:uid="{57334A18-57D5-4DBC-91FE-B4DBB2F31B34}"/>
    <cellStyle name="Followed Hyperlink 29" xfId="16086" hidden="1" xr:uid="{05E74856-B645-45CC-970F-3AC59AC0BED2}"/>
    <cellStyle name="Followed Hyperlink 29" xfId="15709" hidden="1" xr:uid="{B65E6450-72A0-4F9C-B2DE-6401082DFC7C}"/>
    <cellStyle name="Followed Hyperlink 29" xfId="16128" hidden="1" xr:uid="{AD6BCE22-EC01-45F8-97E9-9BC461E97B3A}"/>
    <cellStyle name="Followed Hyperlink 29" xfId="16146" hidden="1" xr:uid="{512AD49B-AC58-4162-B428-706F681F549B}"/>
    <cellStyle name="Followed Hyperlink 29" xfId="16209" hidden="1" xr:uid="{6E7AD588-97EA-4A12-9B96-06D496B2D5CB}"/>
    <cellStyle name="Followed Hyperlink 29" xfId="15880" hidden="1" xr:uid="{3A39C9C1-CC64-498B-A3C6-032B882BCE12}"/>
    <cellStyle name="Followed Hyperlink 29" xfId="16251" hidden="1" xr:uid="{A25DAF5F-DD3C-4EA4-B188-475FD078CD63}"/>
    <cellStyle name="Followed Hyperlink 29" xfId="16269" hidden="1" xr:uid="{2D82B20B-5A27-495C-8698-324F3DFDCFB1}"/>
    <cellStyle name="Followed Hyperlink 29" xfId="16394" hidden="1" xr:uid="{30CDD597-7D20-43CD-B3F9-DC130402BF3D}"/>
    <cellStyle name="Followed Hyperlink 29" xfId="16476" hidden="1" xr:uid="{E9E6AC0E-F9AA-4E7A-B79D-348C2DE6C5B7}"/>
    <cellStyle name="Followed Hyperlink 29" xfId="16353" hidden="1" xr:uid="{A3FB35B6-DD47-4A17-88CD-C331A2C1FC12}"/>
    <cellStyle name="Followed Hyperlink 29" xfId="16581" hidden="1" xr:uid="{27960B27-9618-4F4E-A277-50480B97EC9D}"/>
    <cellStyle name="Followed Hyperlink 29" xfId="16599" hidden="1" xr:uid="{C91260CE-3DA8-4FD0-BC28-7EB22BC5FBCE}"/>
    <cellStyle name="Followed Hyperlink 29" xfId="16663" hidden="1" xr:uid="{F4F64C33-3836-467B-9E0F-744893031151}"/>
    <cellStyle name="Followed Hyperlink 29" xfId="16681" hidden="1" xr:uid="{6CA9FDE0-B4BF-4C96-BDD6-B0EFAFF837D9}"/>
    <cellStyle name="Followed Hyperlink 29" xfId="16747" hidden="1" xr:uid="{3DCC3FC0-6344-485C-B679-EB8E04889605}"/>
    <cellStyle name="Followed Hyperlink 29" xfId="16765" hidden="1" xr:uid="{B9501A48-0017-45C8-A66B-2193890AB794}"/>
    <cellStyle name="Followed Hyperlink 29" xfId="16828" hidden="1" xr:uid="{F461A815-B534-4E34-8536-333132DE4B46}"/>
    <cellStyle name="Followed Hyperlink 29" xfId="16937" hidden="1" xr:uid="{2BF133ED-C017-4DE1-9F30-1F1CBFE86890}"/>
    <cellStyle name="Followed Hyperlink 29" xfId="17002" hidden="1" xr:uid="{ADAC4529-43C5-4E6F-994F-F4E28C54DA5D}"/>
    <cellStyle name="Followed Hyperlink 29" xfId="17061" hidden="1" xr:uid="{895FCB2F-5861-4CC1-9680-77B80592F1A6}"/>
    <cellStyle name="Followed Hyperlink 29" xfId="17126" hidden="1" xr:uid="{D44D3DF9-1173-4AD9-826E-835A18EB9860}"/>
    <cellStyle name="Followed Hyperlink 29" xfId="16896" hidden="1" xr:uid="{3A141B4B-4886-4291-A51C-03C853E8BDEC}"/>
    <cellStyle name="Followed Hyperlink 29" xfId="17168" hidden="1" xr:uid="{A9FE042C-42D2-4469-A919-DFCC9A932382}"/>
    <cellStyle name="Followed Hyperlink 29" xfId="17228" hidden="1" xr:uid="{C3462E58-4C22-4F2F-9C91-BF8DA0D894EC}"/>
    <cellStyle name="Followed Hyperlink 29" xfId="17294" hidden="1" xr:uid="{484A6956-F2D7-4F37-9EA3-F3BAB50D850D}"/>
    <cellStyle name="Followed Hyperlink 29" xfId="16879" hidden="1" xr:uid="{5786B1FB-5E86-47A7-99B8-6C403C9AA9A4}"/>
    <cellStyle name="Followed Hyperlink 29" xfId="17335" hidden="1" xr:uid="{6E24125A-7583-4474-8A30-01AD814D1601}"/>
    <cellStyle name="Followed Hyperlink 29" xfId="17396" hidden="1" xr:uid="{E4958C83-8072-4940-AF94-28A55F7037BE}"/>
    <cellStyle name="Followed Hyperlink 29" xfId="16334" hidden="1" xr:uid="{814F2F1F-C2FF-4294-B12D-339AC724C4B3}"/>
    <cellStyle name="Followed Hyperlink 29" xfId="15895" hidden="1" xr:uid="{59EB58C6-D1FF-4A13-B108-52000D395696}"/>
    <cellStyle name="Followed Hyperlink 29" xfId="14560" hidden="1" xr:uid="{1D68D9A2-9A3D-4F27-B20D-EA0BA74A022F}"/>
    <cellStyle name="Followed Hyperlink 29" xfId="14835" hidden="1" xr:uid="{5A9AEC50-32B4-4BD3-824A-3BC43B78364C}"/>
    <cellStyle name="Followed Hyperlink 29" xfId="14896" hidden="1" xr:uid="{ACC5E0A6-7805-440F-9DC4-C749E18E4626}"/>
    <cellStyle name="Followed Hyperlink 29" xfId="14962" hidden="1" xr:uid="{FBA5EDCE-D434-45B7-BF62-5BE0401BA39B}"/>
    <cellStyle name="Followed Hyperlink 29" xfId="14543" hidden="1" xr:uid="{03F295A4-23A8-4508-8093-533AFEFB919C}"/>
    <cellStyle name="Followed Hyperlink 29" xfId="15003" hidden="1" xr:uid="{55AA6DE5-E593-423A-8574-F7290061A212}"/>
    <cellStyle name="Followed Hyperlink 29" xfId="15064" hidden="1" xr:uid="{30C5B2B2-B176-4623-A815-E3F7996A0F5E}"/>
    <cellStyle name="Followed Hyperlink 29" xfId="15130" hidden="1" xr:uid="{1C78F8D3-69A6-4EBF-9014-15177FA72903}"/>
    <cellStyle name="Followed Hyperlink 29" xfId="14704" hidden="1" xr:uid="{B39A9413-FEE2-4041-A5A3-FFDB3D1DAED3}"/>
    <cellStyle name="Followed Hyperlink 29" xfId="14492" hidden="1" xr:uid="{E6A53A13-6D0D-4167-BE12-08BBA127A49A}"/>
    <cellStyle name="Followed Hyperlink 29" xfId="14601" hidden="1" xr:uid="{C43D09FF-E95D-4E2E-B459-CBD0316801D7}"/>
    <cellStyle name="Followed Hyperlink 29" xfId="14667" hidden="1" xr:uid="{4BE4995D-A100-4CD9-9FA0-13D73D78063F}"/>
    <cellStyle name="Followed Hyperlink 29" xfId="14727" hidden="1" xr:uid="{877C7988-A7FD-45D2-88FC-86CA16B78706}"/>
    <cellStyle name="Followed Hyperlink 29" xfId="14793" hidden="1" xr:uid="{838ABBDE-1F62-4D25-9617-AF33D6571406}"/>
    <cellStyle name="Followed Hyperlink 29" xfId="14408" hidden="1" xr:uid="{46736C80-514E-4ED5-82EE-392AD815DDE7}"/>
    <cellStyle name="Followed Hyperlink 29" xfId="14426" hidden="1" xr:uid="{08042D12-7525-4E34-9B62-8E744F354146}"/>
    <cellStyle name="Followed Hyperlink 29" xfId="4847" hidden="1" xr:uid="{0A2A549D-E595-47E2-8234-081038E7CF28}"/>
    <cellStyle name="Followed Hyperlink 29" xfId="15440" hidden="1" xr:uid="{907A7469-634C-4E2E-BABA-30D919B304E3}"/>
    <cellStyle name="Followed Hyperlink 29" xfId="15555" hidden="1" xr:uid="{4753A7DC-5D9E-4EA0-9652-DFEB3E524513}"/>
    <cellStyle name="Followed Hyperlink 29" xfId="15621" hidden="1" xr:uid="{8ED21A97-F1A9-4C09-A958-2E0E7C81EDF1}"/>
    <cellStyle name="Followed Hyperlink 29" xfId="15428" hidden="1" xr:uid="{9C3E0F83-9218-425A-9AB7-DD9AA01EF5C3}"/>
    <cellStyle name="Followed Hyperlink 29" xfId="15674" hidden="1" xr:uid="{B631609E-F200-47A0-BCB7-0890E809E247}"/>
    <cellStyle name="Followed Hyperlink 29" xfId="15731" hidden="1" xr:uid="{16395DE0-74AE-48D4-A61A-74BF5B1385C7}"/>
    <cellStyle name="Followed Hyperlink 29" xfId="15797" hidden="1" xr:uid="{759466EC-9177-4395-8415-4C761C07719B}"/>
    <cellStyle name="Followed Hyperlink 29" xfId="14892" hidden="1" xr:uid="{F9A1A21A-C8A4-490C-9735-72598954D68C}"/>
    <cellStyle name="Followed Hyperlink 29" xfId="15842" hidden="1" xr:uid="{FA1EECF2-07E8-4263-BA6F-C2B43B36DC63}"/>
    <cellStyle name="Followed Hyperlink 29" xfId="15267" hidden="1" xr:uid="{93DDBCE5-A499-4C80-B37A-0C0964D355F3}"/>
    <cellStyle name="Followed Hyperlink 29" xfId="14715" hidden="1" xr:uid="{CF91298C-AFC3-4CB3-842D-74F8C14CF79C}"/>
    <cellStyle name="Followed Hyperlink 29" xfId="15324" hidden="1" xr:uid="{D61BC5D3-5D30-461B-A30A-9009E399D58E}"/>
    <cellStyle name="Followed Hyperlink 29" xfId="15343" hidden="1" xr:uid="{6132EFBA-B3C7-4E20-A828-5E4068CB5709}"/>
    <cellStyle name="Followed Hyperlink 29" xfId="15409" hidden="1" xr:uid="{67C9364A-B23C-48DD-BD97-EC91373396B0}"/>
    <cellStyle name="Followed Hyperlink 29" xfId="15170" hidden="1" xr:uid="{58F47E9A-D5B7-4602-A845-A568217E6F43}"/>
    <cellStyle name="Followed Hyperlink 29" xfId="15201" hidden="1" xr:uid="{50E6F19E-2C56-4971-8EFC-973029706769}"/>
    <cellStyle name="Followed Hyperlink 29" xfId="16539" hidden="1" xr:uid="{B8CE3099-2769-4E38-9C87-097243C46660}"/>
    <cellStyle name="Followed Hyperlink 29" xfId="17038" hidden="1" xr:uid="{9D92098A-0921-4D76-B4BA-D781F03ABC1A}"/>
    <cellStyle name="Followed Hyperlink 29" xfId="18986" hidden="1" xr:uid="{27772D9C-689B-42F2-A46D-6C8E65AE10E7}"/>
    <cellStyle name="Followed Hyperlink 29" xfId="21166" hidden="1" xr:uid="{2F5C95DF-6183-4A0A-A805-830BD049EDFB}"/>
    <cellStyle name="Followed Hyperlink 29" xfId="22580" hidden="1" xr:uid="{B4B18BDD-A1E7-4E24-9DA9-0973290521EE}"/>
    <cellStyle name="Followed Hyperlink 29" xfId="23048" hidden="1" xr:uid="{5DD372CA-069F-4CF8-858B-4A994F476611}"/>
    <cellStyle name="Followed Hyperlink 29" xfId="23066" hidden="1" xr:uid="{C4EF6755-10BD-4B3B-A387-A9BFADB6D6A1}"/>
    <cellStyle name="Followed Hyperlink 29" xfId="23132" hidden="1" xr:uid="{91E55D02-D66A-4271-A742-8E5B69879B67}"/>
    <cellStyle name="Followed Hyperlink 29" xfId="22755" hidden="1" xr:uid="{3EC5C7E0-9905-44B6-AFB1-8C71E4D13116}"/>
    <cellStyle name="Followed Hyperlink 29" xfId="23173" hidden="1" xr:uid="{08656B8D-3E1D-400D-AB8B-EDA9A34CF851}"/>
    <cellStyle name="Followed Hyperlink 29" xfId="23191" hidden="1" xr:uid="{2F362B1E-A797-4CD2-8277-CB61E96792AC}"/>
    <cellStyle name="Followed Hyperlink 29" xfId="23257" hidden="1" xr:uid="{726D938F-089E-40D5-A9C0-2A5A002E4B6F}"/>
    <cellStyle name="Followed Hyperlink 29" xfId="23298" hidden="1" xr:uid="{2E4069B6-2304-48B7-A532-C916A5784EC5}"/>
    <cellStyle name="Followed Hyperlink 29" xfId="23315" hidden="1" xr:uid="{69B8037C-F0F9-4502-834A-3BD02943008A}"/>
    <cellStyle name="Followed Hyperlink 29" xfId="23380" hidden="1" xr:uid="{19C62F6F-5B5A-4F17-A775-86C6EC465E71}"/>
    <cellStyle name="Followed Hyperlink 29" xfId="23439" hidden="1" xr:uid="{5736D366-2889-4E38-BBE0-74578B236D28}"/>
    <cellStyle name="Followed Hyperlink 29" xfId="23504" hidden="1" xr:uid="{CFB9887B-97F6-4103-B84E-45A923859799}"/>
    <cellStyle name="Followed Hyperlink 29" xfId="23520" hidden="1" xr:uid="{8F746E82-5133-47B2-A76E-CBAAEFD0AB9F}"/>
    <cellStyle name="Followed Hyperlink 29" xfId="23586" hidden="1" xr:uid="{42EB6EDE-1487-4811-95C7-F41394832A39}"/>
    <cellStyle name="Followed Hyperlink 29" xfId="23399" hidden="1" xr:uid="{8419F33B-CB1C-4FD8-9317-4F69CDFB5153}"/>
    <cellStyle name="Followed Hyperlink 29" xfId="23625" hidden="1" xr:uid="{F067081D-983A-43B1-9114-7E106C4CC463}"/>
    <cellStyle name="Followed Hyperlink 29" xfId="22605" hidden="1" xr:uid="{00CE0D66-445D-4C4E-A3D7-1D13AFC68056}"/>
    <cellStyle name="Followed Hyperlink 29" xfId="22478" hidden="1" xr:uid="{FC6C3DB2-6369-4A70-A4C1-8E698DCB085D}"/>
    <cellStyle name="Followed Hyperlink 29" xfId="22721" hidden="1" xr:uid="{367BE3E4-7F02-429E-B13C-284B2C4A21EE}"/>
    <cellStyle name="Followed Hyperlink 29" xfId="22777" hidden="1" xr:uid="{1582670A-07F2-4604-853E-7F316D7458DA}"/>
    <cellStyle name="Followed Hyperlink 29" xfId="22843" hidden="1" xr:uid="{5F4B7B52-3D60-480A-B936-C7D59142C501}"/>
    <cellStyle name="Followed Hyperlink 29" xfId="21943" hidden="1" xr:uid="{CF4FF180-82CF-4BB4-A798-7A85A2AFB337}"/>
    <cellStyle name="Followed Hyperlink 29" xfId="22887" hidden="1" xr:uid="{49026D10-8835-4794-B336-BF31FAB62E43}"/>
    <cellStyle name="Followed Hyperlink 29" xfId="22940" hidden="1" xr:uid="{2AB215D2-5EA2-4EB9-B69B-B85240456BC2}"/>
    <cellStyle name="Followed Hyperlink 29" xfId="23006" hidden="1" xr:uid="{2FFC0903-A318-48C3-B30C-4EC4D355EC8B}"/>
    <cellStyle name="Followed Hyperlink 29" xfId="22374" hidden="1" xr:uid="{6B9B71F9-AB0F-4080-A134-4B044D846CC5}"/>
    <cellStyle name="Followed Hyperlink 29" xfId="22393" hidden="1" xr:uid="{537599F6-0341-4D24-970D-8D8C93CF5CE7}"/>
    <cellStyle name="Followed Hyperlink 29" xfId="22459" hidden="1" xr:uid="{14C93308-01CD-47F4-89AA-4950F54CF31E}"/>
    <cellStyle name="Followed Hyperlink 29" xfId="22490" hidden="1" xr:uid="{989A7E9B-AAA7-4970-B6EE-0D31B54E2B06}"/>
    <cellStyle name="Followed Hyperlink 29" xfId="22556" hidden="1" xr:uid="{A3CD9A0E-75D3-4DD8-952A-66E3D087E25C}"/>
    <cellStyle name="Followed Hyperlink 29" xfId="22317" hidden="1" xr:uid="{4E5812F9-9CD2-457B-8C8E-C986978D45CB}"/>
    <cellStyle name="Followed Hyperlink 29" xfId="21768" hidden="1" xr:uid="{D7376179-4C03-4AE6-B124-43DFE55AF63F}"/>
    <cellStyle name="Followed Hyperlink 29" xfId="22251" hidden="1" xr:uid="{DABAA211-FE27-45E7-A98F-1683704666CA}"/>
    <cellStyle name="Followed Hyperlink 29" xfId="22220" hidden="1" xr:uid="{84C86FDC-1268-4B32-8EB7-515AD861A610}"/>
    <cellStyle name="Followed Hyperlink 29" xfId="22925" hidden="1" xr:uid="{41218E70-C2EE-4440-B0EA-72C642D1135E}"/>
    <cellStyle name="Followed Hyperlink 29" xfId="19031" hidden="1" xr:uid="{218BEF28-7D7F-496A-B5D9-674BD8E57D0A}"/>
    <cellStyle name="Followed Hyperlink 29" xfId="20213" hidden="1" xr:uid="{3B0E2759-4068-4DB3-A922-3531005B2A2D}"/>
    <cellStyle name="Followed Hyperlink 29" xfId="23642" hidden="1" xr:uid="{7A739431-4B1B-430B-B912-9D43CC8B5BD4}"/>
    <cellStyle name="Followed Hyperlink 29" xfId="22670" hidden="1" xr:uid="{B73980CE-5DA2-4A0E-959F-317425FD8B79}"/>
    <cellStyle name="Followed Hyperlink 29" xfId="20667" hidden="1" xr:uid="{D61AA55E-E5E6-4BA2-9F8B-ED85A6806588}"/>
    <cellStyle name="Followed Hyperlink 29" xfId="20237" hidden="1" xr:uid="{5B1FBCE9-5C80-45F7-9F0A-704C71FB292E}"/>
    <cellStyle name="Followed Hyperlink 29" xfId="20709" hidden="1" xr:uid="{0869F1E5-7DFB-4FC1-92C4-49D9D1CDE205}"/>
    <cellStyle name="Followed Hyperlink 29" xfId="20727" hidden="1" xr:uid="{31F0E7F9-4E16-4625-B33B-9CBCAE98A918}"/>
    <cellStyle name="Followed Hyperlink 29" xfId="20793" hidden="1" xr:uid="{4A58A8AE-E807-40B6-87CF-8E9168DD6985}"/>
    <cellStyle name="Followed Hyperlink 29" xfId="20416" hidden="1" xr:uid="{6A2B3090-9AB9-4524-B151-E6417F42715D}"/>
    <cellStyle name="Followed Hyperlink 29" xfId="20835" hidden="1" xr:uid="{913AD95D-07A5-4642-8ED8-056D94A9CEE0}"/>
    <cellStyle name="Followed Hyperlink 29" xfId="20853" hidden="1" xr:uid="{62CEABD0-0F54-45F3-8F45-3F05B70C5918}"/>
    <cellStyle name="Followed Hyperlink 29" xfId="20916" hidden="1" xr:uid="{E5F1D938-B4FD-419A-A8A4-8DA5730D62DB}"/>
    <cellStyle name="Followed Hyperlink 29" xfId="20587" hidden="1" xr:uid="{ED7D7853-F70A-41A4-B557-0E8C0C4809AD}"/>
    <cellStyle name="Followed Hyperlink 29" xfId="20958" hidden="1" xr:uid="{4A52B4B9-5BD2-461F-A206-FC41F4034A51}"/>
    <cellStyle name="Followed Hyperlink 29" xfId="20976" hidden="1" xr:uid="{116B5348-42AA-417E-B067-F38B124CF584}"/>
    <cellStyle name="Followed Hyperlink 29" xfId="21101" hidden="1" xr:uid="{2516EE74-25BB-42B9-A09B-15B2B856B1AF}"/>
    <cellStyle name="Followed Hyperlink 29" xfId="21183" hidden="1" xr:uid="{BDD61416-7D62-4089-A557-552E05880FFF}"/>
    <cellStyle name="Followed Hyperlink 29" xfId="21060" hidden="1" xr:uid="{EA320959-784D-468C-B21C-EE6A381A71F8}"/>
    <cellStyle name="Followed Hyperlink 29" xfId="21288" hidden="1" xr:uid="{2D4304F5-7625-4642-BB15-098DE8ABCB89}"/>
    <cellStyle name="Followed Hyperlink 29" xfId="21306" hidden="1" xr:uid="{E2439EA4-896C-44A9-BB62-558F3860825C}"/>
    <cellStyle name="Followed Hyperlink 29" xfId="21370" hidden="1" xr:uid="{7A7BCBE3-854C-4192-978F-721CE874EED1}"/>
    <cellStyle name="Followed Hyperlink 29" xfId="21400" hidden="1" xr:uid="{15658542-0FBC-47F6-AB8F-13DC09812DFD}"/>
    <cellStyle name="Followed Hyperlink 29" xfId="21466" hidden="1" xr:uid="{942F429B-897E-4AAB-95B5-32A98AD2016C}"/>
    <cellStyle name="Followed Hyperlink 29" xfId="21484" hidden="1" xr:uid="{60F063E7-5F64-4A90-8DD2-B12DFCBA5923}"/>
    <cellStyle name="Followed Hyperlink 29" xfId="21547" hidden="1" xr:uid="{E5204BEA-C6D9-4B2F-AA46-7FA18D7A57D7}"/>
    <cellStyle name="Followed Hyperlink 29" xfId="21656" hidden="1" xr:uid="{2B10E56C-0D62-4617-B6F5-C56FC584DF44}"/>
    <cellStyle name="Followed Hyperlink 29" xfId="21721" hidden="1" xr:uid="{333AF29C-BF23-4025-9CE4-601206816624}"/>
    <cellStyle name="Followed Hyperlink 29" xfId="21780" hidden="1" xr:uid="{D09181EB-25A3-4878-9778-34C200C1CC9C}"/>
    <cellStyle name="Followed Hyperlink 29" xfId="21845" hidden="1" xr:uid="{ABD2596F-1610-465B-8F2C-275C48CC9805}"/>
    <cellStyle name="Followed Hyperlink 29" xfId="21615" hidden="1" xr:uid="{9C70315E-37CD-4F67-B6F6-EDA42C2CE47C}"/>
    <cellStyle name="Followed Hyperlink 29" xfId="21887" hidden="1" xr:uid="{E3A379A6-27E1-41A2-8C94-D1EE837CA73C}"/>
    <cellStyle name="Followed Hyperlink 29" xfId="21947" hidden="1" xr:uid="{57AB540A-2809-4B1E-B966-92DCB89939A2}"/>
    <cellStyle name="Followed Hyperlink 29" xfId="22013" hidden="1" xr:uid="{F5C7D8E6-4F9E-4DBC-8625-10A68EF55C1B}"/>
    <cellStyle name="Followed Hyperlink 29" xfId="21598" hidden="1" xr:uid="{169317DD-346D-4A02-8206-B6D07866A6F0}"/>
    <cellStyle name="Followed Hyperlink 29" xfId="22054" hidden="1" xr:uid="{1B3EF4D6-992B-44B6-847B-F38BCF78517B}"/>
    <cellStyle name="Followed Hyperlink 29" xfId="22115" hidden="1" xr:uid="{69CB59D7-9D63-431D-8DF5-BD0E055929E9}"/>
    <cellStyle name="Followed Hyperlink 29" xfId="21041" hidden="1" xr:uid="{B8EB9578-BB43-4500-B567-0B8DD908049B}"/>
    <cellStyle name="Followed Hyperlink 29" xfId="20602" hidden="1" xr:uid="{F06FB282-710A-4598-9E63-59F4DD81B1CD}"/>
    <cellStyle name="Followed Hyperlink 29" xfId="19267" hidden="1" xr:uid="{8CDF24B1-22AF-41BC-A916-A7DBAA128115}"/>
    <cellStyle name="Followed Hyperlink 29" xfId="19542" hidden="1" xr:uid="{8111E8C3-2D41-40D1-9075-02B5A15D1078}"/>
    <cellStyle name="Followed Hyperlink 29" xfId="19603" hidden="1" xr:uid="{344DCECD-93A1-4774-9220-D281BF9E8D61}"/>
    <cellStyle name="Followed Hyperlink 29" xfId="19669" hidden="1" xr:uid="{2EC2B26F-B670-4C2F-AE36-74F110861360}"/>
    <cellStyle name="Followed Hyperlink 29" xfId="19250" hidden="1" xr:uid="{E315E0E6-2DEB-4318-AE16-67B3F34813FA}"/>
    <cellStyle name="Followed Hyperlink 29" xfId="19710" hidden="1" xr:uid="{46CC8EDC-20BB-47E7-8058-CA205F7AE72A}"/>
    <cellStyle name="Followed Hyperlink 29" xfId="19771" hidden="1" xr:uid="{BEA0E1AB-46D7-4434-B089-E6C250C91D44}"/>
    <cellStyle name="Followed Hyperlink 29" xfId="19837" hidden="1" xr:uid="{61C2DAF7-F8A4-438A-9E9B-F5DDF82AAD3C}"/>
    <cellStyle name="Followed Hyperlink 29" xfId="19411" hidden="1" xr:uid="{C5E230D2-91BE-4D2C-AB66-241F0F70CB2D}"/>
    <cellStyle name="Followed Hyperlink 29" xfId="19199" hidden="1" xr:uid="{6088842A-B202-4888-B7A7-BD61F3324F6A}"/>
    <cellStyle name="Followed Hyperlink 29" xfId="19308" hidden="1" xr:uid="{F941EAF8-D56C-4585-AD68-BAE87D7E7F64}"/>
    <cellStyle name="Followed Hyperlink 29" xfId="19374" hidden="1" xr:uid="{9E173431-AB98-4277-A595-14B32BDD6730}"/>
    <cellStyle name="Followed Hyperlink 29" xfId="19434" hidden="1" xr:uid="{8661FA0A-1FEE-4771-898A-ABC25B1C105E}"/>
    <cellStyle name="Followed Hyperlink 29" xfId="19500" hidden="1" xr:uid="{F8A44E27-ECBE-4828-966F-C6436E19A8D8}"/>
    <cellStyle name="Followed Hyperlink 29" xfId="19115" hidden="1" xr:uid="{B537B30F-B6CC-47D8-AE2E-9A664DBB7F61}"/>
    <cellStyle name="Followed Hyperlink 29" xfId="19133" hidden="1" xr:uid="{84E2AE17-55C0-467F-A183-DA6426ABEB4E}"/>
    <cellStyle name="Followed Hyperlink 29" xfId="19049" hidden="1" xr:uid="{1993415D-E07B-4CE6-8E66-F1E696C7B1C2}"/>
    <cellStyle name="Followed Hyperlink 29" xfId="20147" hidden="1" xr:uid="{572141AD-F642-4AE6-9C63-A05318FC6D89}"/>
    <cellStyle name="Followed Hyperlink 29" xfId="20262" hidden="1" xr:uid="{7BC0BFDA-7A85-4899-9BE5-015CC7575631}"/>
    <cellStyle name="Followed Hyperlink 29" xfId="20328" hidden="1" xr:uid="{E65C4936-012E-4D39-9ECC-E0D95D1980C8}"/>
    <cellStyle name="Followed Hyperlink 29" xfId="20135" hidden="1" xr:uid="{9AD0E882-586E-4F4B-9D9E-A5E897C649E4}"/>
    <cellStyle name="Followed Hyperlink 29" xfId="20381" hidden="1" xr:uid="{9ABCB0DD-7B61-4975-B1B2-19C65860A77B}"/>
    <cellStyle name="Followed Hyperlink 29" xfId="20438" hidden="1" xr:uid="{761DDCAD-5DA9-4592-825D-B5BB74898940}"/>
    <cellStyle name="Followed Hyperlink 29" xfId="20504" hidden="1" xr:uid="{AE6B92F8-6CE2-410C-985B-E5066A5E950B}"/>
    <cellStyle name="Followed Hyperlink 29" xfId="19599" hidden="1" xr:uid="{AD84E55B-FB17-40C7-BF23-F62ECB46C9EE}"/>
    <cellStyle name="Followed Hyperlink 29" xfId="20549" hidden="1" xr:uid="{DB32B5C4-071C-4052-BF05-5DC2ABDF3FDB}"/>
    <cellStyle name="Followed Hyperlink 29" xfId="19974" hidden="1" xr:uid="{367EF9DA-3C3B-4FA0-8C18-1CCC41B5E316}"/>
    <cellStyle name="Followed Hyperlink 29" xfId="19422" hidden="1" xr:uid="{185CCAD8-EFD9-42FE-98CB-85FEE6D2B8B3}"/>
    <cellStyle name="Followed Hyperlink 29" xfId="20031" hidden="1" xr:uid="{3C70343A-DF78-4E84-BEAC-B2B70AC329B5}"/>
    <cellStyle name="Followed Hyperlink 29" xfId="20050" hidden="1" xr:uid="{84C98A28-A6C4-4644-AB4B-E93C954B36E5}"/>
    <cellStyle name="Followed Hyperlink 29" xfId="20116" hidden="1" xr:uid="{DCD30066-D365-4765-B223-3A790AA7F7DB}"/>
    <cellStyle name="Followed Hyperlink 29" xfId="19877" hidden="1" xr:uid="{954A2E5D-DF86-40D4-948C-81659B1313CF}"/>
    <cellStyle name="Followed Hyperlink 29" xfId="19908" hidden="1" xr:uid="{FCC73CD6-4392-4996-AF6F-1D827774F8EB}"/>
    <cellStyle name="Followed Hyperlink 29" xfId="21246" hidden="1" xr:uid="{3C4F9C22-9FE0-4828-AE09-E193F6B5987B}"/>
    <cellStyle name="Followed Hyperlink 29" xfId="21757" hidden="1" xr:uid="{40A9C11C-FCC8-43C6-B645-7033619A380C}"/>
    <cellStyle name="Followed Hyperlink 29" xfId="23705" hidden="1" xr:uid="{653AAC2F-7D3A-40AC-9101-50F28043E369}"/>
    <cellStyle name="Followed Hyperlink 29" xfId="25936" hidden="1" xr:uid="{1E2CA1E8-01FA-4310-9484-0F27BD7ECA75}"/>
    <cellStyle name="Followed Hyperlink 29" xfId="27374" hidden="1" xr:uid="{155A9EBB-613C-4EAD-AE04-6A4F46C56F02}"/>
    <cellStyle name="Followed Hyperlink 29" xfId="27847" hidden="1" xr:uid="{962C6472-DD05-4C39-B4A0-5891CFF261EE}"/>
    <cellStyle name="Followed Hyperlink 29" xfId="27865" hidden="1" xr:uid="{E4F60704-82F7-4589-B892-9B1D04AFBBC7}"/>
    <cellStyle name="Followed Hyperlink 29" xfId="27931" hidden="1" xr:uid="{6CD9B41E-A585-4182-9ADA-27C23CF40FC3}"/>
    <cellStyle name="Followed Hyperlink 29" xfId="27553" hidden="1" xr:uid="{70CBD1DF-5744-4DAB-AE5D-97D375249909}"/>
    <cellStyle name="Followed Hyperlink 29" xfId="27973" hidden="1" xr:uid="{9C24D9CE-1638-4FFA-A607-CA6DA370ECC1}"/>
    <cellStyle name="Followed Hyperlink 29" xfId="27991" hidden="1" xr:uid="{0B9140E2-308F-4366-BCAC-864BD476CFB7}"/>
    <cellStyle name="Followed Hyperlink 29" xfId="28057" hidden="1" xr:uid="{38AFE38C-38B7-4195-9056-3B1DB67AAB96}"/>
    <cellStyle name="Followed Hyperlink 29" xfId="28099" hidden="1" xr:uid="{47136A29-BBC6-4F52-991B-87653B130478}"/>
    <cellStyle name="Followed Hyperlink 29" xfId="28117" hidden="1" xr:uid="{A60BF823-E167-445A-A6F2-A10B42243998}"/>
    <cellStyle name="Followed Hyperlink 29" xfId="28183" hidden="1" xr:uid="{E634946C-22C6-4054-9DB4-587390A5B027}"/>
    <cellStyle name="Followed Hyperlink 29" xfId="28243" hidden="1" xr:uid="{9A8633BC-D610-4734-8281-F09FFD0E40CD}"/>
    <cellStyle name="Followed Hyperlink 29" xfId="28309" hidden="1" xr:uid="{59615C97-7085-423A-AA08-D2897B4B92D3}"/>
    <cellStyle name="Followed Hyperlink 29" xfId="28327" hidden="1" xr:uid="{76F641E6-C4DE-40A0-BE8D-83766C492839}"/>
    <cellStyle name="Followed Hyperlink 29" xfId="28393" hidden="1" xr:uid="{DB49436C-DE05-40D2-ABA0-3C02F3AA0871}"/>
    <cellStyle name="Followed Hyperlink 29" xfId="28202" hidden="1" xr:uid="{288115C6-D3B3-4D73-BC4F-8F35157DFBB6}"/>
    <cellStyle name="Followed Hyperlink 29" xfId="28435" hidden="1" xr:uid="{5473BBFA-D970-45AF-91A5-C5C9DF6B4EE9}"/>
    <cellStyle name="Followed Hyperlink 29" xfId="27399" hidden="1" xr:uid="{8CAA6B01-2767-4503-BBFB-04936F3E4B7E}"/>
    <cellStyle name="Followed Hyperlink 29" xfId="27272" hidden="1" xr:uid="{8A74935F-3E97-4D52-B4F8-38ECF83A5912}"/>
    <cellStyle name="Followed Hyperlink 29" xfId="27518" hidden="1" xr:uid="{76FAB8D1-C3B0-4D36-9725-C60C2EDA65C0}"/>
    <cellStyle name="Followed Hyperlink 29" xfId="27575" hidden="1" xr:uid="{DFDB283A-7F19-4712-9BF2-1B0E7B4CB495}"/>
    <cellStyle name="Followed Hyperlink 29" xfId="27641" hidden="1" xr:uid="{AB707B2B-BA48-4048-B029-08FF95A29792}"/>
    <cellStyle name="Followed Hyperlink 29" xfId="26735" hidden="1" xr:uid="{1DDDED9A-DECC-4C40-8495-5083AB92D6FC}"/>
    <cellStyle name="Followed Hyperlink 29" xfId="27686" hidden="1" xr:uid="{6207B875-4D0B-47C8-8549-8EF4326C9B02}"/>
    <cellStyle name="Followed Hyperlink 29" xfId="27739" hidden="1" xr:uid="{4771CBD2-C9F8-4CBF-8A92-E9E9A22F66FF}"/>
    <cellStyle name="Followed Hyperlink 29" xfId="27805" hidden="1" xr:uid="{C6A1413F-54EE-468F-9B66-524C4E9E08D9}"/>
    <cellStyle name="Followed Hyperlink 29" xfId="27168" hidden="1" xr:uid="{756B4E98-457E-4E14-86E3-94002D333FA0}"/>
    <cellStyle name="Followed Hyperlink 29" xfId="27187" hidden="1" xr:uid="{4ACF1611-14AE-4B7F-9E36-A8A5EF2BBD95}"/>
    <cellStyle name="Followed Hyperlink 29" xfId="27253" hidden="1" xr:uid="{EF59A409-E956-4321-AFB6-C63859EE2D9E}"/>
    <cellStyle name="Followed Hyperlink 29" xfId="27284" hidden="1" xr:uid="{559D85D9-8A97-4A81-86A5-456B3561562E}"/>
    <cellStyle name="Followed Hyperlink 29" xfId="27350" hidden="1" xr:uid="{E404C22C-C5BA-486C-84EF-9714E1D8DC1B}"/>
    <cellStyle name="Followed Hyperlink 29" xfId="27111" hidden="1" xr:uid="{36A6A7E9-5F7A-4DC6-B23A-0D10B47E3754}"/>
    <cellStyle name="Followed Hyperlink 29" xfId="26558" hidden="1" xr:uid="{4635BD21-CD13-4733-ABC6-0E52F72C1A25}"/>
    <cellStyle name="Followed Hyperlink 29" xfId="27045" hidden="1" xr:uid="{1B184438-C6EA-48B8-81CA-918FDDE59147}"/>
    <cellStyle name="Followed Hyperlink 29" xfId="27014" hidden="1" xr:uid="{6CB2901D-E542-4760-9B34-F4B353DB2342}"/>
    <cellStyle name="Followed Hyperlink 29" xfId="27724" hidden="1" xr:uid="{CBD8AF44-C81B-470E-B2D2-949FD3CE486C}"/>
    <cellStyle name="Followed Hyperlink 29" xfId="23794" hidden="1" xr:uid="{FFC16608-4EEF-407B-846E-BDAA0FD7B8FB}"/>
    <cellStyle name="Followed Hyperlink 29" xfId="24977" hidden="1" xr:uid="{8030D3B7-978E-451B-9DE0-AF53A0FBD328}"/>
    <cellStyle name="Followed Hyperlink 29" xfId="28453" hidden="1" xr:uid="{8AFD4951-587F-4631-8F17-062E139665B2}"/>
    <cellStyle name="Followed Hyperlink 29" xfId="27465" hidden="1" xr:uid="{192301B3-FF36-49E0-A0C5-EBAB88727F66}"/>
    <cellStyle name="Followed Hyperlink 29" xfId="25432" hidden="1" xr:uid="{0A2D7EE8-E9A1-4901-B6E9-5C2AB7638A3A}"/>
    <cellStyle name="Followed Hyperlink 29" xfId="25001" hidden="1" xr:uid="{8D6A62D2-4CBA-4383-9188-AB305ED00326}"/>
    <cellStyle name="Followed Hyperlink 29" xfId="25474" hidden="1" xr:uid="{29E6308F-DD1E-4D52-94B1-EA196685E239}"/>
    <cellStyle name="Followed Hyperlink 29" xfId="25492" hidden="1" xr:uid="{C91149DA-FAB9-487B-9998-1F68C4C76E8E}"/>
    <cellStyle name="Followed Hyperlink 29" xfId="25558" hidden="1" xr:uid="{F54F08D0-EE74-4C0A-874A-754150501EB3}"/>
    <cellStyle name="Followed Hyperlink 29" xfId="25180" hidden="1" xr:uid="{6270B7EF-AA8E-4743-8123-EE9DDB6DAA9C}"/>
    <cellStyle name="Followed Hyperlink 29" xfId="25600" hidden="1" xr:uid="{999A2002-5626-4687-B4D0-B598A55C8561}"/>
    <cellStyle name="Followed Hyperlink 29" xfId="25618" hidden="1" xr:uid="{3C03511B-C821-4053-9820-E984D4C88C3D}"/>
    <cellStyle name="Followed Hyperlink 29" xfId="25684" hidden="1" xr:uid="{3F74AAEF-7F72-4AC2-BCFD-ECB817DC5D2C}"/>
    <cellStyle name="Followed Hyperlink 29" xfId="25351" hidden="1" xr:uid="{BC162A61-AC54-46E1-AEBA-4DFBB480E842}"/>
    <cellStyle name="Followed Hyperlink 29" xfId="25726" hidden="1" xr:uid="{B54E752B-C95C-460D-B6CB-1F42D48C5E36}"/>
    <cellStyle name="Followed Hyperlink 29" xfId="25744" hidden="1" xr:uid="{C141F88F-E2BE-48FF-AFD0-346BEDBCEDA5}"/>
    <cellStyle name="Followed Hyperlink 29" xfId="25870" hidden="1" xr:uid="{305DF70C-2ED6-4E14-9B8E-AD6CF30AFA00}"/>
    <cellStyle name="Followed Hyperlink 29" xfId="25954" hidden="1" xr:uid="{EAAE4FBB-2622-4EA4-9A1C-9DEF063EA73A}"/>
    <cellStyle name="Followed Hyperlink 29" xfId="25829" hidden="1" xr:uid="{00E9BF1D-F191-4599-A713-7DF5A659CC9C}"/>
    <cellStyle name="Followed Hyperlink 29" xfId="26062" hidden="1" xr:uid="{F884A617-191B-49FC-AA7C-BDBF9737B1C3}"/>
    <cellStyle name="Followed Hyperlink 29" xfId="26080" hidden="1" xr:uid="{D054EC1B-137B-4B84-A438-61C2DFD4E605}"/>
    <cellStyle name="Followed Hyperlink 29" xfId="26146" hidden="1" xr:uid="{21AD2126-12DF-410F-ACB7-F6CCD2573056}"/>
    <cellStyle name="Followed Hyperlink 29" xfId="26185" hidden="1" xr:uid="{109A56B1-092C-43DF-8150-E9D66B0D2759}"/>
    <cellStyle name="Followed Hyperlink 29" xfId="26251" hidden="1" xr:uid="{33A20F30-B311-42D7-9458-7013633563EE}"/>
    <cellStyle name="Followed Hyperlink 29" xfId="26269" hidden="1" xr:uid="{38ACD349-0E1A-4E7B-A95A-C3C59550F52F}"/>
    <cellStyle name="Followed Hyperlink 29" xfId="26335" hidden="1" xr:uid="{B5BD10E8-72DA-488C-BAFE-6ED97A0B610B}"/>
    <cellStyle name="Followed Hyperlink 29" xfId="26444" hidden="1" xr:uid="{D1AF65EE-72D4-4F4A-8A35-C6444695DB62}"/>
    <cellStyle name="Followed Hyperlink 29" xfId="26510" hidden="1" xr:uid="{332D8882-E15F-48CC-905A-98BDD9CCA7A0}"/>
    <cellStyle name="Followed Hyperlink 29" xfId="26570" hidden="1" xr:uid="{779B29E7-2AE0-4A42-981E-A266BF7B265C}"/>
    <cellStyle name="Followed Hyperlink 29" xfId="26636" hidden="1" xr:uid="{3C4A8AC9-3B7C-48CC-A232-52A63465D322}"/>
    <cellStyle name="Followed Hyperlink 29" xfId="26403" hidden="1" xr:uid="{28C6B602-7CC4-4FA1-9C7F-87362FA25C5B}"/>
    <cellStyle name="Followed Hyperlink 29" xfId="26678" hidden="1" xr:uid="{99270273-2B9E-4895-9C25-BC8B172D90EC}"/>
    <cellStyle name="Followed Hyperlink 29" xfId="26739" hidden="1" xr:uid="{A6A7B3BB-9E5F-413D-B0B1-B68F350F7D13}"/>
    <cellStyle name="Followed Hyperlink 29" xfId="26805" hidden="1" xr:uid="{B4239C58-F6D9-4894-87D9-8EF29A841462}"/>
    <cellStyle name="Followed Hyperlink 29" xfId="26386" hidden="1" xr:uid="{9A47F094-BE82-4551-A71A-6C2606335172}"/>
    <cellStyle name="Followed Hyperlink 29" xfId="26846" hidden="1" xr:uid="{1FB0CBDA-2A47-483B-9A3A-E11019212BFB}"/>
    <cellStyle name="Followed Hyperlink 29" xfId="26907" hidden="1" xr:uid="{2CBB902C-BA46-4F57-BCF8-691A6845ED31}"/>
    <cellStyle name="Followed Hyperlink 29" xfId="25810" hidden="1" xr:uid="{C6359AF5-7188-4C9F-8669-56A26216BA35}"/>
    <cellStyle name="Followed Hyperlink 29" xfId="25366" hidden="1" xr:uid="{85B48E5E-2710-4CF9-A1BB-C0112C8A7D62}"/>
    <cellStyle name="Followed Hyperlink 29" xfId="24030" hidden="1" xr:uid="{2327C377-4444-40BC-A2F7-4BFF161E0009}"/>
    <cellStyle name="Followed Hyperlink 29" xfId="24305" hidden="1" xr:uid="{D3D334BC-E3B7-4718-A261-A48CE9A58F34}"/>
    <cellStyle name="Followed Hyperlink 29" xfId="24366" hidden="1" xr:uid="{CA01368F-4D17-4777-9425-51B6A9DE31A2}"/>
    <cellStyle name="Followed Hyperlink 29" xfId="24432" hidden="1" xr:uid="{F021F032-2E35-447C-B434-D58C3E016E0B}"/>
    <cellStyle name="Followed Hyperlink 29" xfId="24013" hidden="1" xr:uid="{72C2C134-965F-4976-89C7-D4F823102846}"/>
    <cellStyle name="Followed Hyperlink 29" xfId="24473" hidden="1" xr:uid="{CC1C99AD-142D-432F-AFFF-2A00EB6B7D9E}"/>
    <cellStyle name="Followed Hyperlink 29" xfId="24534" hidden="1" xr:uid="{3225B3FD-5136-47CF-87ED-3B54CD92D53A}"/>
    <cellStyle name="Followed Hyperlink 29" xfId="24600" hidden="1" xr:uid="{3FA6EF0B-0303-477D-9E50-FE6E7AF2B6B1}"/>
    <cellStyle name="Followed Hyperlink 29" xfId="24174" hidden="1" xr:uid="{956D85C2-4877-4617-9AEC-DE7F24B8E437}"/>
    <cellStyle name="Followed Hyperlink 29" xfId="23962" hidden="1" xr:uid="{D99FBD9A-DEFE-4A4A-A6B8-9E8482C4DEF1}"/>
    <cellStyle name="Followed Hyperlink 29" xfId="24071" hidden="1" xr:uid="{A4AED611-FD21-4F2E-A610-28D7B3891517}"/>
    <cellStyle name="Followed Hyperlink 29" xfId="24137" hidden="1" xr:uid="{792C4E74-08C2-40B0-B8B4-08E20244EEBD}"/>
    <cellStyle name="Followed Hyperlink 29" xfId="24197" hidden="1" xr:uid="{4C53F09D-EC7D-4AD6-AE3D-7731307F3017}"/>
    <cellStyle name="Followed Hyperlink 29" xfId="24263" hidden="1" xr:uid="{3438C653-B477-4799-AFEF-3E3623BF5DA9}"/>
    <cellStyle name="Followed Hyperlink 29" xfId="23878" hidden="1" xr:uid="{35D700A4-5AFF-4E0B-9042-DC537CAA347A}"/>
    <cellStyle name="Followed Hyperlink 29" xfId="23896" hidden="1" xr:uid="{30941958-C522-4A86-8BFF-1BF67858DAFE}"/>
    <cellStyle name="Followed Hyperlink 29" xfId="23812" hidden="1" xr:uid="{D7B3C2D4-D41B-496E-B016-2790FE0F5057}"/>
    <cellStyle name="Followed Hyperlink 29" xfId="24911" hidden="1" xr:uid="{303DD858-9A66-4EE7-9DAB-0B340EE4B83A}"/>
    <cellStyle name="Followed Hyperlink 29" xfId="25026" hidden="1" xr:uid="{B396EA20-2501-4C0C-9B43-6637FD5BD341}"/>
    <cellStyle name="Followed Hyperlink 29" xfId="25092" hidden="1" xr:uid="{4A56055B-4D13-4BB6-B08F-C3CC4A89B4CC}"/>
    <cellStyle name="Followed Hyperlink 29" xfId="24899" hidden="1" xr:uid="{45C70715-FE3E-423E-ABC2-6E340E49CC89}"/>
    <cellStyle name="Followed Hyperlink 29" xfId="25145" hidden="1" xr:uid="{CB80F660-0245-459F-9B22-4D4D511D063F}"/>
    <cellStyle name="Followed Hyperlink 29" xfId="25202" hidden="1" xr:uid="{8A871DA2-B459-4143-B3DB-F79E62D7B27D}"/>
    <cellStyle name="Followed Hyperlink 29" xfId="25268" hidden="1" xr:uid="{20C30605-67EC-4C46-B626-D7D70122EA47}"/>
    <cellStyle name="Followed Hyperlink 29" xfId="24362" hidden="1" xr:uid="{23A8F698-56AB-4CFA-8C3E-410D75228572}"/>
    <cellStyle name="Followed Hyperlink 29" xfId="25313" hidden="1" xr:uid="{E3F6F87B-A4EB-40EF-A53B-0205AB95912E}"/>
    <cellStyle name="Followed Hyperlink 29" xfId="24738" hidden="1" xr:uid="{4C072323-3389-4D79-BA5D-43C4FFDDC22F}"/>
    <cellStyle name="Followed Hyperlink 29" xfId="24185" hidden="1" xr:uid="{54FD7992-9CD6-48B6-A38E-FBAC567892F6}"/>
    <cellStyle name="Followed Hyperlink 29" xfId="24795" hidden="1" xr:uid="{7B7228E8-EA47-41F8-9347-13A0E723A404}"/>
    <cellStyle name="Followed Hyperlink 29" xfId="24814" hidden="1" xr:uid="{9C80617B-C9A7-4D44-8939-50E6C94D30A9}"/>
    <cellStyle name="Followed Hyperlink 29" xfId="24880" hidden="1" xr:uid="{26DCAB79-6DCF-4401-B522-6083AC9E0D76}"/>
    <cellStyle name="Followed Hyperlink 29" xfId="24641" hidden="1" xr:uid="{27CB74E9-5264-42A0-9AC6-59C8D8ECAB7B}"/>
    <cellStyle name="Followed Hyperlink 29" xfId="24672" hidden="1" xr:uid="{40002A8E-2ABF-427D-9A25-8F7F70929179}"/>
    <cellStyle name="Followed Hyperlink 29" xfId="26020" hidden="1" xr:uid="{2F4A6742-EBA3-4850-9F51-29229DE39575}"/>
    <cellStyle name="Followed Hyperlink 29" xfId="26547" hidden="1" xr:uid="{80ED2356-CCC2-4221-A8AD-2B908558224A}"/>
    <cellStyle name="Followed Hyperlink 29" xfId="28519" hidden="1" xr:uid="{58A91780-E9C4-4C82-865F-95AAA0A90DE4}"/>
    <cellStyle name="Followed Hyperlink 29" xfId="30680" hidden="1" xr:uid="{AB9E386F-72EA-42C6-A674-75328CF758C1}"/>
    <cellStyle name="Followed Hyperlink 29" xfId="32116" hidden="1" xr:uid="{04E65FC9-ABFF-43E2-B42D-DE4BD38D1888}"/>
    <cellStyle name="Followed Hyperlink 29" xfId="32589" hidden="1" xr:uid="{BC155DC3-4C07-4514-9285-7328AD976780}"/>
    <cellStyle name="Followed Hyperlink 29" xfId="32607" hidden="1" xr:uid="{6D172273-B495-4E4A-93E5-059424931BD7}"/>
    <cellStyle name="Followed Hyperlink 29" xfId="32673" hidden="1" xr:uid="{A39A3D17-6901-40CA-BDE8-FB8BE7A1014F}"/>
    <cellStyle name="Followed Hyperlink 29" xfId="32295" hidden="1" xr:uid="{F114FB97-717D-4EC5-9DA4-822A3D7AF14B}"/>
    <cellStyle name="Followed Hyperlink 29" xfId="32715" hidden="1" xr:uid="{964A8566-77AA-4E6B-BA34-02D51F0512E7}"/>
    <cellStyle name="Followed Hyperlink 29" xfId="32733" hidden="1" xr:uid="{49B726D6-8D46-4EBE-AA5A-1858AA8EB2E4}"/>
    <cellStyle name="Followed Hyperlink 29" xfId="32799" hidden="1" xr:uid="{1B9AD5E8-46BA-4707-87B8-C965E5164ADE}"/>
    <cellStyle name="Followed Hyperlink 29" xfId="32841" hidden="1" xr:uid="{7E32E5AE-E472-4935-A0A3-011216373E8C}"/>
    <cellStyle name="Followed Hyperlink 29" xfId="32859" hidden="1" xr:uid="{D63BF8EC-3E0C-455B-98EE-CAFD38DFEB16}"/>
    <cellStyle name="Followed Hyperlink 29" xfId="32925" hidden="1" xr:uid="{6284AEB9-3E12-4B5B-8C5C-94BD51266326}"/>
    <cellStyle name="Followed Hyperlink 29" xfId="32985" hidden="1" xr:uid="{2E5B8620-D70B-42F5-8826-370F52F2BB88}"/>
    <cellStyle name="Followed Hyperlink 29" xfId="33051" hidden="1" xr:uid="{6FBD2ACF-0BB4-4CCF-9EA9-3D1CEE440342}"/>
    <cellStyle name="Followed Hyperlink 29" xfId="33069" hidden="1" xr:uid="{0A8EE619-A74A-49BC-8060-5E236CCA4DA3}"/>
    <cellStyle name="Followed Hyperlink 29" xfId="33135" hidden="1" xr:uid="{44A21691-4854-473C-9DBB-1F0C467A6AA4}"/>
    <cellStyle name="Followed Hyperlink 29" xfId="32944" hidden="1" xr:uid="{15EE0D4A-B6B4-4791-98F9-C09DCF5DD3A5}"/>
    <cellStyle name="Followed Hyperlink 29" xfId="33177" hidden="1" xr:uid="{94A04B82-2605-4A52-91D7-3767B86DC035}"/>
    <cellStyle name="Followed Hyperlink 29" xfId="32141" hidden="1" xr:uid="{A2897CD1-239B-4F3F-B83D-6A0B99AF0974}"/>
    <cellStyle name="Followed Hyperlink 29" xfId="32014" hidden="1" xr:uid="{5A094B38-3D4D-47FD-928B-EDBF3D493DB4}"/>
    <cellStyle name="Followed Hyperlink 29" xfId="32260" hidden="1" xr:uid="{7A1A2F82-E9AE-4E5E-B47A-8D5097A1A1C2}"/>
    <cellStyle name="Followed Hyperlink 29" xfId="32317" hidden="1" xr:uid="{0F886FCB-A01C-4823-B28A-0D03DA664436}"/>
    <cellStyle name="Followed Hyperlink 29" xfId="32383" hidden="1" xr:uid="{C976655C-8461-4C32-A44E-BB8F1436A937}"/>
    <cellStyle name="Followed Hyperlink 29" xfId="31477" hidden="1" xr:uid="{8984DB43-A479-4E10-AEFD-6F65C3EBE3E3}"/>
    <cellStyle name="Followed Hyperlink 29" xfId="32428" hidden="1" xr:uid="{D9C34C5D-45A8-437E-B1C2-51D3491736AE}"/>
    <cellStyle name="Followed Hyperlink 29" xfId="32481" hidden="1" xr:uid="{2E920088-213B-4F4A-A9E5-ABBAF94B44BF}"/>
    <cellStyle name="Followed Hyperlink 29" xfId="32547" hidden="1" xr:uid="{82A2B530-90CA-4999-90FA-A8AD4C0DA614}"/>
    <cellStyle name="Followed Hyperlink 29" xfId="31910" hidden="1" xr:uid="{42E9F273-79EC-4133-B6DF-70DF61DB20C9}"/>
    <cellStyle name="Followed Hyperlink 29" xfId="31929" hidden="1" xr:uid="{F5D992C2-CD85-44B1-B02E-39A429D43647}"/>
    <cellStyle name="Followed Hyperlink 29" xfId="31995" hidden="1" xr:uid="{798E54D8-0894-4648-895C-7B666BB7696A}"/>
    <cellStyle name="Followed Hyperlink 29" xfId="32026" hidden="1" xr:uid="{E17C2689-17A4-43FC-881B-A7887B288169}"/>
    <cellStyle name="Followed Hyperlink 29" xfId="32092" hidden="1" xr:uid="{37369514-41AA-4354-BAAD-4E9DD308839D}"/>
    <cellStyle name="Followed Hyperlink 29" xfId="31853" hidden="1" xr:uid="{01FE103B-36ED-447F-AF2A-15E73E14B139}"/>
    <cellStyle name="Followed Hyperlink 29" xfId="31300" hidden="1" xr:uid="{4EF3509C-5FE1-430B-8D88-3CE8F091D80C}"/>
    <cellStyle name="Followed Hyperlink 29" xfId="31787" hidden="1" xr:uid="{6672F51D-4993-4B64-A930-0989D2D5687F}"/>
    <cellStyle name="Followed Hyperlink 29" xfId="31756" hidden="1" xr:uid="{E37CAE4C-0F93-41AE-B5E8-70EF8A56BA85}"/>
    <cellStyle name="Followed Hyperlink 29" xfId="32466" hidden="1" xr:uid="{1B86F6C9-5DB3-4BB8-806D-336CDE89B270}"/>
    <cellStyle name="Followed Hyperlink 29" xfId="28315" hidden="1" xr:uid="{5A49350E-C7FB-49AC-A94F-311E064916EA}"/>
    <cellStyle name="Followed Hyperlink 29" xfId="29721" hidden="1" xr:uid="{A9813EF1-14FF-4AB3-A49D-CD531F0C7864}"/>
    <cellStyle name="Followed Hyperlink 29" xfId="33195" hidden="1" xr:uid="{705BD7AC-0EDF-496F-9187-B48CB279D438}"/>
    <cellStyle name="Followed Hyperlink 29" xfId="32207" hidden="1" xr:uid="{6DF49311-2C94-4D84-99EF-5FC63747ED52}"/>
    <cellStyle name="Followed Hyperlink 29" xfId="30176" hidden="1" xr:uid="{0980998A-DD5A-42F0-9B46-E2421511E81E}"/>
    <cellStyle name="Followed Hyperlink 29" xfId="29745" hidden="1" xr:uid="{CABF34A0-6964-42E6-B063-154F49AF5F4E}"/>
    <cellStyle name="Followed Hyperlink 29" xfId="30218" hidden="1" xr:uid="{9AC2A47F-E89D-445B-90FE-4257540AFE92}"/>
    <cellStyle name="Followed Hyperlink 29" xfId="30236" hidden="1" xr:uid="{A0A4CF92-212B-47BF-ADE7-7ED9B3287FED}"/>
    <cellStyle name="Followed Hyperlink 29" xfId="30302" hidden="1" xr:uid="{07D9CAE7-CD3F-40F0-BD88-A35F1022AA2E}"/>
    <cellStyle name="Followed Hyperlink 29" xfId="29924" hidden="1" xr:uid="{C528EABC-31CD-4FBE-9353-492BF1A57895}"/>
    <cellStyle name="Followed Hyperlink 29" xfId="30344" hidden="1" xr:uid="{F9C9C113-2201-478B-89CC-6B00B70E9CE8}"/>
    <cellStyle name="Followed Hyperlink 29" xfId="30362" hidden="1" xr:uid="{FB5E4383-7291-45FF-B384-983BFBDCCD4E}"/>
    <cellStyle name="Followed Hyperlink 29" xfId="30428" hidden="1" xr:uid="{51E5A106-F81C-4695-9DA7-E877280006D3}"/>
    <cellStyle name="Followed Hyperlink 29" xfId="30095" hidden="1" xr:uid="{CBACC023-041B-42AC-B7A9-C95EEAB9C14F}"/>
    <cellStyle name="Followed Hyperlink 29" xfId="30470" hidden="1" xr:uid="{20E98A11-C282-4DC1-B38E-BCF588518ACE}"/>
    <cellStyle name="Followed Hyperlink 29" xfId="30488" hidden="1" xr:uid="{CFB85BB2-FD2A-4E55-A9F7-BCBB4B9C809B}"/>
    <cellStyle name="Followed Hyperlink 29" xfId="30614" hidden="1" xr:uid="{12D1CDE8-7712-4A8C-979E-04D8E162CB97}"/>
    <cellStyle name="Followed Hyperlink 29" xfId="30698" hidden="1" xr:uid="{D6E9C235-9993-4E10-A042-B49EEB97D4F0}"/>
    <cellStyle name="Followed Hyperlink 29" xfId="30573" hidden="1" xr:uid="{F9CA37CC-1427-4AA8-9FF0-C252CD2A5262}"/>
    <cellStyle name="Followed Hyperlink 29" xfId="30806" hidden="1" xr:uid="{D144BD0A-915B-4720-80C7-D93C5A2FEC3A}"/>
    <cellStyle name="Followed Hyperlink 29" xfId="30824" hidden="1" xr:uid="{1FCE7FF3-F647-4FAE-8510-C2C2C6D2ECB5}"/>
    <cellStyle name="Followed Hyperlink 29" xfId="30890" hidden="1" xr:uid="{E2CA4261-AF64-4E03-9E7B-68ED9809A5DF}"/>
    <cellStyle name="Followed Hyperlink 29" xfId="30927" hidden="1" xr:uid="{44469F2C-5EBA-43BB-A39D-87FD499A4605}"/>
    <cellStyle name="Followed Hyperlink 29" xfId="30993" hidden="1" xr:uid="{252B6822-9CBF-4FBA-9C0B-FD0D986BE267}"/>
    <cellStyle name="Followed Hyperlink 29" xfId="31011" hidden="1" xr:uid="{63E6A848-35C1-43D0-B1C5-569F2DC3355D}"/>
    <cellStyle name="Followed Hyperlink 29" xfId="31077" hidden="1" xr:uid="{CAAE0855-F5F0-4553-BA74-D8E1C203BB33}"/>
    <cellStyle name="Followed Hyperlink 29" xfId="31186" hidden="1" xr:uid="{C8BFE525-B614-4F64-A1BF-AB2DB03FEE3D}"/>
    <cellStyle name="Followed Hyperlink 29" xfId="31252" hidden="1" xr:uid="{28DFF9E8-3970-4BE4-8302-DDB5866A1703}"/>
    <cellStyle name="Followed Hyperlink 29" xfId="31312" hidden="1" xr:uid="{905181B0-82F7-420F-A5A2-D9BE436FDCE3}"/>
    <cellStyle name="Followed Hyperlink 29" xfId="31378" hidden="1" xr:uid="{D3564E63-3623-4BA9-A835-94C6CE1CBE54}"/>
    <cellStyle name="Followed Hyperlink 29" xfId="31145" hidden="1" xr:uid="{895149C5-403B-45B5-B1E9-886B85383BE3}"/>
    <cellStyle name="Followed Hyperlink 29" xfId="31420" hidden="1" xr:uid="{B717645B-7559-4A00-9BA9-3D558152043E}"/>
    <cellStyle name="Followed Hyperlink 29" xfId="31481" hidden="1" xr:uid="{280C1EC5-202A-4220-B556-982CC949981B}"/>
    <cellStyle name="Followed Hyperlink 29" xfId="31547" hidden="1" xr:uid="{3ABE8708-64AB-4ADD-874D-7A7DFF5E5187}"/>
    <cellStyle name="Followed Hyperlink 29" xfId="31128" hidden="1" xr:uid="{7F2F2BFF-098B-4DE4-A9D5-2B63EB453EAF}"/>
    <cellStyle name="Followed Hyperlink 29" xfId="31588" hidden="1" xr:uid="{335566C5-108A-4019-9A1E-4AFF75A28997}"/>
    <cellStyle name="Followed Hyperlink 29" xfId="31649" hidden="1" xr:uid="{A39F9BF9-C305-4C98-8B5D-FD6D9DAA4C99}"/>
    <cellStyle name="Followed Hyperlink 29" xfId="30554" hidden="1" xr:uid="{A5F3EA01-7DF3-446A-BFFC-3FB2D887C8DF}"/>
    <cellStyle name="Followed Hyperlink 29" xfId="30110" hidden="1" xr:uid="{E3D2EBD2-415A-4950-BD33-3FEFB1CB01D6}"/>
    <cellStyle name="Followed Hyperlink 29" xfId="28774" hidden="1" xr:uid="{C5298EE6-6FCB-460A-B02F-45E582D378E3}"/>
    <cellStyle name="Followed Hyperlink 29" xfId="29049" hidden="1" xr:uid="{44CFF1AC-8588-4ACD-9628-50943C0D9615}"/>
    <cellStyle name="Followed Hyperlink 29" xfId="29110" hidden="1" xr:uid="{EA732D82-2E17-42F5-9106-497D8C6F1A60}"/>
    <cellStyle name="Followed Hyperlink 29" xfId="29176" hidden="1" xr:uid="{1BCFBA15-E2DD-42EA-B3F9-57B3700B23D7}"/>
    <cellStyle name="Followed Hyperlink 29" xfId="28757" hidden="1" xr:uid="{F4912DFF-A82F-4B35-B019-2766A24B5C8D}"/>
    <cellStyle name="Followed Hyperlink 29" xfId="29217" hidden="1" xr:uid="{43A9AA89-73C6-4646-B7E1-ADD743D73CF6}"/>
    <cellStyle name="Followed Hyperlink 29" xfId="29278" hidden="1" xr:uid="{D5F7D89F-56D0-4442-95B4-12A0EF3372F3}"/>
    <cellStyle name="Followed Hyperlink 29" xfId="29344" hidden="1" xr:uid="{872FA495-9919-4F66-9B3D-DF4434A0551A}"/>
    <cellStyle name="Followed Hyperlink 29" xfId="28918" hidden="1" xr:uid="{2188A009-A3FA-40F4-BFD9-60CB6030B5BB}"/>
    <cellStyle name="Followed Hyperlink 29" xfId="28706" hidden="1" xr:uid="{20C857E1-ED1B-42CF-9EF8-8092958AE236}"/>
    <cellStyle name="Followed Hyperlink 29" xfId="28815" hidden="1" xr:uid="{2E273D69-523D-4D9F-94AC-C09EEAECB315}"/>
    <cellStyle name="Followed Hyperlink 29" xfId="28881" hidden="1" xr:uid="{06A930F6-399B-4ABE-A717-DF5A96700AE9}"/>
    <cellStyle name="Followed Hyperlink 29" xfId="28941" hidden="1" xr:uid="{DB4C7DF7-D0C0-4FA3-893F-D271899FC88A}"/>
    <cellStyle name="Followed Hyperlink 29" xfId="29007" hidden="1" xr:uid="{09AE1F7C-3E32-4EB0-8F08-E0E02ABECD55}"/>
    <cellStyle name="Followed Hyperlink 29" xfId="28622" hidden="1" xr:uid="{36D1D614-1B17-40E7-8DD9-A512124BD352}"/>
    <cellStyle name="Followed Hyperlink 29" xfId="28640" hidden="1" xr:uid="{D9A7E04A-DEE0-4984-93BB-4371736D097E}"/>
    <cellStyle name="Followed Hyperlink 29" xfId="26279" hidden="1" xr:uid="{BE8F9147-6865-4305-9626-E38243122A0E}"/>
    <cellStyle name="Followed Hyperlink 29" xfId="29655" hidden="1" xr:uid="{81BC2833-0EEB-4F4A-ACEA-25C43A09A2B8}"/>
    <cellStyle name="Followed Hyperlink 29" xfId="29770" hidden="1" xr:uid="{EC334D6A-FF0A-4589-80E6-EB1774B6C775}"/>
    <cellStyle name="Followed Hyperlink 29" xfId="29836" hidden="1" xr:uid="{3D1CEA03-4356-4C9B-A18B-DB8B636F540A}"/>
    <cellStyle name="Followed Hyperlink 29" xfId="29643" hidden="1" xr:uid="{2125AA0C-CC06-4F58-8851-9CE5E89E5F71}"/>
    <cellStyle name="Followed Hyperlink 29" xfId="29889" hidden="1" xr:uid="{6E0E6431-C3C5-490C-8704-F312EEC7DB40}"/>
    <cellStyle name="Followed Hyperlink 29" xfId="29946" hidden="1" xr:uid="{B44DCD32-8C88-42F6-A5B7-6694CEB7DFC9}"/>
    <cellStyle name="Followed Hyperlink 29" xfId="30012" hidden="1" xr:uid="{3D054ED2-89A6-4CFC-8218-EBD79E1D3961}"/>
    <cellStyle name="Followed Hyperlink 29" xfId="29106" hidden="1" xr:uid="{79FC387A-8EBE-486A-BBA5-4E377EA15766}"/>
    <cellStyle name="Followed Hyperlink 29" xfId="30057" hidden="1" xr:uid="{D019A24F-BF92-497E-B3BA-6B8C47C7BA50}"/>
    <cellStyle name="Followed Hyperlink 29" xfId="29482" hidden="1" xr:uid="{8E41175E-23A9-46A5-B22B-AA10154DD8AB}"/>
    <cellStyle name="Followed Hyperlink 29" xfId="28929" hidden="1" xr:uid="{F9CB3515-E3D1-457B-8BA5-D9F70880E134}"/>
    <cellStyle name="Followed Hyperlink 29" xfId="29539" hidden="1" xr:uid="{4CA9A8A4-4404-432B-93FB-09E355B8EF75}"/>
    <cellStyle name="Followed Hyperlink 29" xfId="29558" hidden="1" xr:uid="{B2F1F272-2938-4E8E-AB7C-F4CBB2AF4CAC}"/>
    <cellStyle name="Followed Hyperlink 29" xfId="29624" hidden="1" xr:uid="{A643BBB3-1420-461D-BC17-1DF74B079952}"/>
    <cellStyle name="Followed Hyperlink 29" xfId="29385" hidden="1" xr:uid="{C165707C-930B-4489-ACDA-4B45A1EB2F35}"/>
    <cellStyle name="Followed Hyperlink 29" xfId="29416" hidden="1" xr:uid="{B11C4F24-DD50-4D86-A11D-B15F82CF5145}"/>
    <cellStyle name="Followed Hyperlink 29" xfId="30764" hidden="1" xr:uid="{D48F5597-2837-4A94-B63A-840A1FB08A1C}"/>
    <cellStyle name="Followed Hyperlink 29" xfId="31289" hidden="1" xr:uid="{EC2A99F3-72D7-4F20-90FF-02F5ED0FEC7B}"/>
    <cellStyle name="Followed Hyperlink 29" xfId="33261" hidden="1" xr:uid="{C6259415-5489-4514-A694-4F33A78D4A40}"/>
    <cellStyle name="Followed Hyperlink 29" xfId="35365" hidden="1" xr:uid="{6DAED811-41D4-4F3A-9DAD-294779FE02CE}"/>
    <cellStyle name="Followed Hyperlink 29" xfId="36767" hidden="1" xr:uid="{D67D5385-CC3C-4625-AC4A-98D89CFBD804}"/>
    <cellStyle name="Followed Hyperlink 29" xfId="37235" hidden="1" xr:uid="{E9BB7C6F-9168-4830-8228-A5F5C60644A1}"/>
    <cellStyle name="Followed Hyperlink 29" xfId="37253" hidden="1" xr:uid="{9D4E74C3-66E3-4F21-A6F4-F6E9D550FDD8}"/>
    <cellStyle name="Followed Hyperlink 29" xfId="37319" hidden="1" xr:uid="{7E90A23E-B93C-4143-86EB-7AA98289E4B6}"/>
    <cellStyle name="Followed Hyperlink 29" xfId="36942" hidden="1" xr:uid="{FA773A58-DBEA-43E8-8C6E-5A79AC4FDF04}"/>
    <cellStyle name="Followed Hyperlink 29" xfId="37360" hidden="1" xr:uid="{F5CCAFF8-DEDB-4A76-9063-E646A6D0D586}"/>
    <cellStyle name="Followed Hyperlink 29" xfId="37378" hidden="1" xr:uid="{C0B88287-078A-479F-9832-60F1B0C2F9E3}"/>
    <cellStyle name="Followed Hyperlink 29" xfId="37444" hidden="1" xr:uid="{2929CDEF-EA9B-4D24-9EBB-AE404B326270}"/>
    <cellStyle name="Followed Hyperlink 29" xfId="37485" hidden="1" xr:uid="{78DDEE14-E498-4826-BA6B-D4515752045E}"/>
    <cellStyle name="Followed Hyperlink 29" xfId="37502" hidden="1" xr:uid="{1782A17A-387D-43F9-ADB2-0AFA937FBA21}"/>
    <cellStyle name="Followed Hyperlink 29" xfId="37567" hidden="1" xr:uid="{3744AEF9-5FEB-43A4-9068-643FE14C3BD7}"/>
    <cellStyle name="Followed Hyperlink 29" xfId="37626" hidden="1" xr:uid="{113332C4-DD77-4E60-BD67-92B859B4D187}"/>
    <cellStyle name="Followed Hyperlink 29" xfId="37691" hidden="1" xr:uid="{9865A7C4-D40A-407C-BF94-BE3BB2F78E3B}"/>
    <cellStyle name="Followed Hyperlink 29" xfId="37707" hidden="1" xr:uid="{38A830EC-BAB3-4C7A-8A60-68E3439CFC9F}"/>
    <cellStyle name="Followed Hyperlink 29" xfId="37773" hidden="1" xr:uid="{15919253-CAA8-4FA4-8246-5E9AF306561C}"/>
    <cellStyle name="Followed Hyperlink 29" xfId="37586" hidden="1" xr:uid="{8B83EB54-D4DA-4641-BBFA-A564D4CC2355}"/>
    <cellStyle name="Followed Hyperlink 29" xfId="37812" hidden="1" xr:uid="{2FCA83E2-160A-4853-8EED-C8B337E4FE34}"/>
    <cellStyle name="Followed Hyperlink 29" xfId="36792" hidden="1" xr:uid="{CDF7960B-8486-467E-9D71-09AB55785C96}"/>
    <cellStyle name="Followed Hyperlink 29" xfId="36665" hidden="1" xr:uid="{C0488334-8EF2-4F59-AB8B-D67DE6F6FC3F}"/>
    <cellStyle name="Followed Hyperlink 29" xfId="36908" hidden="1" xr:uid="{1581D8EE-1F23-4C6A-8ADF-64A5719D099B}"/>
    <cellStyle name="Followed Hyperlink 29" xfId="36964" hidden="1" xr:uid="{ABCF20D3-ED1C-4FEB-B099-4AA9B39845E3}"/>
    <cellStyle name="Followed Hyperlink 29" xfId="37030" hidden="1" xr:uid="{519058DD-7329-4CC3-9841-39A7251D9EE0}"/>
    <cellStyle name="Followed Hyperlink 29" xfId="36130" hidden="1" xr:uid="{851C0039-3D96-4BD0-8C08-06754A47069D}"/>
    <cellStyle name="Followed Hyperlink 29" xfId="37074" hidden="1" xr:uid="{9A631B76-E33A-4271-94B5-30AABACCD8BC}"/>
    <cellStyle name="Followed Hyperlink 29" xfId="37127" hidden="1" xr:uid="{0475263C-80D1-4DE1-9E9B-C5FF5242491F}"/>
    <cellStyle name="Followed Hyperlink 29" xfId="37193" hidden="1" xr:uid="{F2C668F2-34B4-459C-AA88-924C8CF21EAC}"/>
    <cellStyle name="Followed Hyperlink 29" xfId="36561" hidden="1" xr:uid="{7FC73C79-73B2-49A0-B1EF-CB53D62D543C}"/>
    <cellStyle name="Followed Hyperlink 29" xfId="36580" hidden="1" xr:uid="{756799D7-9752-4C32-BCD4-04E534F36AE7}"/>
    <cellStyle name="Followed Hyperlink 29" xfId="36646" hidden="1" xr:uid="{8B6EC4A6-634A-40EB-AB42-FC39D29EB50F}"/>
    <cellStyle name="Followed Hyperlink 29" xfId="36677" hidden="1" xr:uid="{97C4D9B2-9BF8-4B75-8AE3-1B8C6C2AD3A8}"/>
    <cellStyle name="Followed Hyperlink 29" xfId="36743" hidden="1" xr:uid="{CAA8545D-D9B1-4B2F-97EE-5BE543F872A9}"/>
    <cellStyle name="Followed Hyperlink 29" xfId="36504" hidden="1" xr:uid="{BA46FE64-7160-4EE9-8673-24B33DE52405}"/>
    <cellStyle name="Followed Hyperlink 29" xfId="35955" hidden="1" xr:uid="{9BD52D1D-C48B-45C6-8D91-31CBBE543F09}"/>
    <cellStyle name="Followed Hyperlink 29" xfId="36438" hidden="1" xr:uid="{44A8FAF7-F7D3-4591-9614-54EB0F98D481}"/>
    <cellStyle name="Followed Hyperlink 29" xfId="36407" hidden="1" xr:uid="{825C434E-782A-4220-9F82-657FFED84029}"/>
    <cellStyle name="Followed Hyperlink 29" xfId="37112" hidden="1" xr:uid="{2D026E03-7CB5-40AA-B31F-EC13B738A53F}"/>
    <cellStyle name="Followed Hyperlink 29" xfId="30911" hidden="1" xr:uid="{43AF1704-0E9E-4B44-AFDE-1DC8182F74C9}"/>
    <cellStyle name="Followed Hyperlink 29" xfId="34412" hidden="1" xr:uid="{E92215F4-AA64-4AE6-91E1-266C70ED043D}"/>
    <cellStyle name="Followed Hyperlink 29" xfId="37829" hidden="1" xr:uid="{2C94C16F-F9F3-45CC-A685-4931B8EC0074}"/>
    <cellStyle name="Followed Hyperlink 29" xfId="36857" hidden="1" xr:uid="{38545D31-E783-45D6-95F0-62D2DB266D3F}"/>
    <cellStyle name="Followed Hyperlink 29" xfId="34866" hidden="1" xr:uid="{68E7BFF7-6BBC-43DD-B27F-600631D8EA43}"/>
    <cellStyle name="Followed Hyperlink 29" xfId="34436" hidden="1" xr:uid="{836BF62F-B986-4CC3-B40C-04B246E2F2B9}"/>
    <cellStyle name="Followed Hyperlink 29" xfId="34908" hidden="1" xr:uid="{F840B6EC-269A-4B39-96FA-E24A538F26B5}"/>
    <cellStyle name="Followed Hyperlink 29" xfId="34926" hidden="1" xr:uid="{7C02C33C-7E20-4493-BE37-030B4FFF4A78}"/>
    <cellStyle name="Followed Hyperlink 29" xfId="34992" hidden="1" xr:uid="{0E2B18FE-931E-4BCA-96AE-C8B3F111DC6A}"/>
    <cellStyle name="Followed Hyperlink 29" xfId="34615" hidden="1" xr:uid="{DA150873-03BD-43A7-81B4-357233BBE4D4}"/>
    <cellStyle name="Followed Hyperlink 29" xfId="35034" hidden="1" xr:uid="{33390C61-3196-490C-A69E-7A8EAD338B3E}"/>
    <cellStyle name="Followed Hyperlink 29" xfId="35052" hidden="1" xr:uid="{DE43A1A1-C748-445C-8087-A28A8A8067F0}"/>
    <cellStyle name="Followed Hyperlink 29" xfId="35115" hidden="1" xr:uid="{F0400A0D-89D7-4BC8-83A8-679CAE29C925}"/>
    <cellStyle name="Followed Hyperlink 29" xfId="34786" hidden="1" xr:uid="{89A99CE2-7E90-4174-B8AD-9DDFE00B65B0}"/>
    <cellStyle name="Followed Hyperlink 29" xfId="35157" hidden="1" xr:uid="{235777BE-8B9F-4357-8A8A-DD1ACA4A85D3}"/>
    <cellStyle name="Followed Hyperlink 29" xfId="35175" hidden="1" xr:uid="{60C0DBE9-1C7F-4BBC-99C4-D8584DDB1573}"/>
    <cellStyle name="Followed Hyperlink 29" xfId="35300" hidden="1" xr:uid="{24C2974F-8C3D-4F51-A363-7FCEF5FE1FF5}"/>
    <cellStyle name="Followed Hyperlink 29" xfId="35382" hidden="1" xr:uid="{7022FBA5-D165-402E-B25D-18A1B14B083F}"/>
    <cellStyle name="Followed Hyperlink 29" xfId="35259" hidden="1" xr:uid="{A46D4F7E-2DB5-4467-BDB4-41D22E55814F}"/>
    <cellStyle name="Followed Hyperlink 29" xfId="35487" hidden="1" xr:uid="{E7305210-6140-47CA-9F30-B66D7FD1B174}"/>
    <cellStyle name="Followed Hyperlink 29" xfId="35505" hidden="1" xr:uid="{124BCB92-FB17-4C67-9DBD-395C51D81B40}"/>
    <cellStyle name="Followed Hyperlink 29" xfId="35569" hidden="1" xr:uid="{9C86F275-BFEC-4496-8E5C-EB0F7C464A3E}"/>
    <cellStyle name="Followed Hyperlink 29" xfId="35587" hidden="1" xr:uid="{0960D1C3-FAD6-46E4-AA06-DE04A0FAAEEA}"/>
    <cellStyle name="Followed Hyperlink 29" xfId="35653" hidden="1" xr:uid="{4C1DB86A-8AC4-480A-BDF5-722501832F27}"/>
    <cellStyle name="Followed Hyperlink 29" xfId="35671" hidden="1" xr:uid="{5997DF32-656A-4218-90DB-1C149602DD12}"/>
    <cellStyle name="Followed Hyperlink 29" xfId="35734" hidden="1" xr:uid="{EE6F5A80-0729-43B1-9292-4E2224951F2B}"/>
    <cellStyle name="Followed Hyperlink 29" xfId="35843" hidden="1" xr:uid="{BAD5DBC5-FB9A-4825-8FF6-FC21338E5CC3}"/>
    <cellStyle name="Followed Hyperlink 29" xfId="35908" hidden="1" xr:uid="{AF9CFC9B-8301-4ED7-BB34-8E677A179BDD}"/>
    <cellStyle name="Followed Hyperlink 29" xfId="35967" hidden="1" xr:uid="{F080C5BE-810C-4EA6-9F5D-4A36EB8A6B67}"/>
    <cellStyle name="Followed Hyperlink 29" xfId="36032" hidden="1" xr:uid="{EB4CFBA8-C368-464E-A0E7-F4456675D1AD}"/>
    <cellStyle name="Followed Hyperlink 29" xfId="35802" hidden="1" xr:uid="{290AC904-3446-45BB-98DE-FF574F2187C7}"/>
    <cellStyle name="Followed Hyperlink 29" xfId="36074" hidden="1" xr:uid="{AE7B67C2-EE27-4118-87B9-A0F40BFB256A}"/>
    <cellStyle name="Followed Hyperlink 29" xfId="36134" hidden="1" xr:uid="{13703824-DF92-42DE-8017-DA186E28BB02}"/>
    <cellStyle name="Followed Hyperlink 29" xfId="36200" hidden="1" xr:uid="{5FAA6463-1323-4D8E-86CF-4B5E82C19B02}"/>
    <cellStyle name="Followed Hyperlink 29" xfId="35785" hidden="1" xr:uid="{AB85737E-0C93-47E9-9F1B-8CC8458AA8B4}"/>
    <cellStyle name="Followed Hyperlink 29" xfId="36241" hidden="1" xr:uid="{B23343A0-12BB-4B4E-9559-75B05203F405}"/>
    <cellStyle name="Followed Hyperlink 29" xfId="36302" hidden="1" xr:uid="{562F1C6A-90FA-4027-98C1-57CBFD7D874C}"/>
    <cellStyle name="Followed Hyperlink 29" xfId="35240" hidden="1" xr:uid="{E1A7F3F7-DF9E-40C1-B33A-5BEF21925590}"/>
    <cellStyle name="Followed Hyperlink 29" xfId="34801" hidden="1" xr:uid="{42616E27-CE80-442B-8913-04DB6865A115}"/>
    <cellStyle name="Followed Hyperlink 29" xfId="33466" hidden="1" xr:uid="{F20CF960-5795-4642-A24A-0DCD06123CDD}"/>
    <cellStyle name="Followed Hyperlink 29" xfId="33741" hidden="1" xr:uid="{4B3AB617-4901-4204-8B7B-6D6817211699}"/>
    <cellStyle name="Followed Hyperlink 29" xfId="33802" hidden="1" xr:uid="{51899223-9424-4637-ACB9-E0EEC6C4470D}"/>
    <cellStyle name="Followed Hyperlink 29" xfId="33868" hidden="1" xr:uid="{89B4342E-EE65-4A3E-A057-97088C912484}"/>
    <cellStyle name="Followed Hyperlink 29" xfId="33449" hidden="1" xr:uid="{803AE4BE-2F2B-4750-BA8B-6D8E77C5E045}"/>
    <cellStyle name="Followed Hyperlink 29" xfId="33909" hidden="1" xr:uid="{351D0718-6E5A-4C44-B494-C68C0EC66F46}"/>
    <cellStyle name="Followed Hyperlink 29" xfId="33970" hidden="1" xr:uid="{9648AE68-CA5C-4292-BE44-5973B539A6C6}"/>
    <cellStyle name="Followed Hyperlink 29" xfId="34036" hidden="1" xr:uid="{0FC7334D-B024-41BC-A1E5-B0FED593B3A3}"/>
    <cellStyle name="Followed Hyperlink 29" xfId="33610" hidden="1" xr:uid="{83C94A2D-61FC-468F-A837-611636903736}"/>
    <cellStyle name="Followed Hyperlink 29" xfId="33398" hidden="1" xr:uid="{FB9E8BD7-FD98-490F-844C-894A0930E2DC}"/>
    <cellStyle name="Followed Hyperlink 29" xfId="33507" hidden="1" xr:uid="{9E0FC1FA-BFF7-4656-925F-4B625BE91D00}"/>
    <cellStyle name="Followed Hyperlink 29" xfId="33573" hidden="1" xr:uid="{884D4F9D-8AF6-4A96-8D11-01CE5F5E1CC3}"/>
    <cellStyle name="Followed Hyperlink 29" xfId="33633" hidden="1" xr:uid="{ADA16089-258B-4222-9840-03649705AD27}"/>
    <cellStyle name="Followed Hyperlink 29" xfId="33699" hidden="1" xr:uid="{049B1AC2-309A-4692-AFFB-6315D3890D58}"/>
    <cellStyle name="Followed Hyperlink 29" xfId="33314" hidden="1" xr:uid="{ED35A3E2-E1F4-4DB4-A2B5-64FBE4B04DE5}"/>
    <cellStyle name="Followed Hyperlink 29" xfId="33332" hidden="1" xr:uid="{FBE02FE5-7506-4210-B79C-1D3F235221F4}"/>
    <cellStyle name="Followed Hyperlink 29" xfId="23754" hidden="1" xr:uid="{8C3245D7-5741-4647-B04C-DF1BC247ABAE}"/>
    <cellStyle name="Followed Hyperlink 29" xfId="34346" hidden="1" xr:uid="{E5B50DA0-7C47-4EA8-B4F8-D089035AEC67}"/>
    <cellStyle name="Followed Hyperlink 29" xfId="34461" hidden="1" xr:uid="{D550DBB7-E4A7-4BDB-962F-C13AFA6C1352}"/>
    <cellStyle name="Followed Hyperlink 29" xfId="34527" hidden="1" xr:uid="{39A9CE5D-E545-410E-8865-06CFB0B63177}"/>
    <cellStyle name="Followed Hyperlink 29" xfId="34334" hidden="1" xr:uid="{18220693-3BA7-4390-A61A-5986DE1884C3}"/>
    <cellStyle name="Followed Hyperlink 29" xfId="34580" hidden="1" xr:uid="{A4F89E57-2910-4224-9A3D-E9F4543055A5}"/>
    <cellStyle name="Followed Hyperlink 29" xfId="34637" hidden="1" xr:uid="{6E16E5C5-A127-4CDD-9EBC-DE0CBFAF9845}"/>
    <cellStyle name="Followed Hyperlink 29" xfId="34703" hidden="1" xr:uid="{AED86DDC-7ADD-46DD-A79F-EFB87740F195}"/>
    <cellStyle name="Followed Hyperlink 29" xfId="33798" hidden="1" xr:uid="{F06B4336-2262-4DDD-A8BC-95115E44D175}"/>
    <cellStyle name="Followed Hyperlink 29" xfId="34748" hidden="1" xr:uid="{B425CD02-9F5D-41EA-AE88-C5E87C6E91B0}"/>
    <cellStyle name="Followed Hyperlink 29" xfId="34173" hidden="1" xr:uid="{C624823D-4567-430B-B7EA-D620E7F27B5A}"/>
    <cellStyle name="Followed Hyperlink 29" xfId="33621" hidden="1" xr:uid="{E5B1F802-4B2E-4181-A0E0-ADF79E4B5748}"/>
    <cellStyle name="Followed Hyperlink 29" xfId="34230" hidden="1" xr:uid="{E364DF4F-DA73-4023-9FCD-377BDEF69094}"/>
    <cellStyle name="Followed Hyperlink 29" xfId="34249" hidden="1" xr:uid="{33629AC6-BD9B-4014-9D17-5C9004643C4E}"/>
    <cellStyle name="Followed Hyperlink 29" xfId="34315" hidden="1" xr:uid="{744AFC63-6251-4ECB-9356-D4452DE5C112}"/>
    <cellStyle name="Followed Hyperlink 29" xfId="34076" hidden="1" xr:uid="{23B749DE-C93F-4832-9AEF-19E308B986FC}"/>
    <cellStyle name="Followed Hyperlink 29" xfId="34107" hidden="1" xr:uid="{9AA7D245-F87C-49C3-905B-862F1EB09625}"/>
    <cellStyle name="Followed Hyperlink 29" xfId="35445" hidden="1" xr:uid="{EBC0DA53-2754-44F8-9725-1F4BA90AEFC3}"/>
    <cellStyle name="Followed Hyperlink 29" xfId="35944" hidden="1" xr:uid="{73A25BFB-B038-4A0A-9582-7EA5A457F432}"/>
    <cellStyle name="Followed Hyperlink 29" xfId="37892" xr:uid="{01831528-DDE0-47CB-B441-D04636AFAC44}"/>
    <cellStyle name="Followed Hyperlink 3" xfId="4350" hidden="1" xr:uid="{00000000-0005-0000-0000-0000C0090000}"/>
    <cellStyle name="Followed Hyperlink 3" xfId="4417" hidden="1" xr:uid="{00000000-0005-0000-0000-0000C1090000}"/>
    <cellStyle name="Followed Hyperlink 3" xfId="4434" hidden="1" xr:uid="{00000000-0005-0000-0000-0000C2090000}"/>
    <cellStyle name="Followed Hyperlink 3" xfId="4543" hidden="1" xr:uid="{00000000-0005-0000-0000-0000C3090000}"/>
    <cellStyle name="Followed Hyperlink 3" xfId="4560" hidden="1" xr:uid="{00000000-0005-0000-0000-0000C4090000}"/>
    <cellStyle name="Followed Hyperlink 3" xfId="4627" hidden="1" xr:uid="{00000000-0005-0000-0000-0000C5090000}"/>
    <cellStyle name="Followed Hyperlink 3" xfId="4644" hidden="1" xr:uid="{00000000-0005-0000-0000-0000C6090000}"/>
    <cellStyle name="Followed Hyperlink 3" xfId="4491" hidden="1" xr:uid="{00000000-0005-0000-0000-0000C7090000}"/>
    <cellStyle name="Followed Hyperlink 3" xfId="4686" hidden="1" xr:uid="{00000000-0005-0000-0000-0000C8090000}"/>
    <cellStyle name="Followed Hyperlink 3" xfId="4753" hidden="1" xr:uid="{00000000-0005-0000-0000-0000C9090000}"/>
    <cellStyle name="Followed Hyperlink 3" xfId="4291" hidden="1" xr:uid="{00000000-0005-0000-0000-0000BD090000}"/>
    <cellStyle name="Followed Hyperlink 3" xfId="1721" hidden="1" xr:uid="{00000000-0005-0000-0000-000080090000}"/>
    <cellStyle name="Followed Hyperlink 3" xfId="1788" hidden="1" xr:uid="{00000000-0005-0000-0000-000081090000}"/>
    <cellStyle name="Followed Hyperlink 3" xfId="1805" hidden="1" xr:uid="{00000000-0005-0000-0000-000082090000}"/>
    <cellStyle name="Followed Hyperlink 3" xfId="1435" hidden="1" xr:uid="{00000000-0005-0000-0000-000083090000}"/>
    <cellStyle name="Followed Hyperlink 3" xfId="3875" hidden="1" xr:uid="{00000000-0005-0000-0000-0000B1090000}"/>
    <cellStyle name="Followed Hyperlink 3" xfId="3892" hidden="1" xr:uid="{00000000-0005-0000-0000-0000B2090000}"/>
    <cellStyle name="Followed Hyperlink 3" xfId="3006" hidden="1" xr:uid="{00000000-0005-0000-0000-0000B3090000}"/>
    <cellStyle name="Followed Hyperlink 3" xfId="3937" hidden="1" xr:uid="{00000000-0005-0000-0000-0000B4090000}"/>
    <cellStyle name="Followed Hyperlink 3" xfId="4039" hidden="1" xr:uid="{00000000-0005-0000-0000-0000B5090000}"/>
    <cellStyle name="Followed Hyperlink 3" xfId="4056" hidden="1" xr:uid="{00000000-0005-0000-0000-0000B6090000}"/>
    <cellStyle name="Followed Hyperlink 3" xfId="4098" hidden="1" xr:uid="{00000000-0005-0000-0000-0000B8090000}"/>
    <cellStyle name="Followed Hyperlink 3" xfId="4165" hidden="1" xr:uid="{00000000-0005-0000-0000-0000B9090000}"/>
    <cellStyle name="Followed Hyperlink 3" xfId="4182" hidden="1" xr:uid="{00000000-0005-0000-0000-0000BA090000}"/>
    <cellStyle name="Followed Hyperlink 3" xfId="3601" hidden="1" xr:uid="{00000000-0005-0000-0000-0000AC090000}"/>
    <cellStyle name="Followed Hyperlink 3" xfId="3699" hidden="1" xr:uid="{00000000-0005-0000-0000-0000AD090000}"/>
    <cellStyle name="Followed Hyperlink 3" xfId="3716" hidden="1" xr:uid="{00000000-0005-0000-0000-0000AE090000}"/>
    <cellStyle name="Followed Hyperlink 3" xfId="3176" hidden="1" xr:uid="{00000000-0005-0000-0000-0000AF090000}"/>
    <cellStyle name="Followed Hyperlink 3" xfId="3769" hidden="1" xr:uid="{00000000-0005-0000-0000-0000B0090000}"/>
    <cellStyle name="Followed Hyperlink 3" xfId="3504" hidden="1" xr:uid="{00000000-0005-0000-0000-0000AA090000}"/>
    <cellStyle name="Followed Hyperlink 3" xfId="3584" hidden="1" xr:uid="{00000000-0005-0000-0000-0000AB090000}"/>
    <cellStyle name="Followed Hyperlink 3" xfId="3487" hidden="1" xr:uid="{00000000-0005-0000-0000-0000A9090000}"/>
    <cellStyle name="Followed Hyperlink 3" xfId="3419" hidden="1" xr:uid="{00000000-0005-0000-0000-0000A8090000}"/>
    <cellStyle name="Followed Hyperlink 3" xfId="3310" hidden="1" xr:uid="{00000000-0005-0000-0000-0000B7090000}"/>
    <cellStyle name="Followed Hyperlink 3" xfId="1973" hidden="1" xr:uid="{00000000-0005-0000-0000-000088090000}"/>
    <cellStyle name="Followed Hyperlink 3" xfId="2040" hidden="1" xr:uid="{00000000-0005-0000-0000-000089090000}"/>
    <cellStyle name="Followed Hyperlink 3" xfId="2057" hidden="1" xr:uid="{00000000-0005-0000-0000-00008A090000}"/>
    <cellStyle name="Followed Hyperlink 3" xfId="2166" hidden="1" xr:uid="{00000000-0005-0000-0000-00008B090000}"/>
    <cellStyle name="Followed Hyperlink 3" xfId="2183" hidden="1" xr:uid="{00000000-0005-0000-0000-00008C090000}"/>
    <cellStyle name="Followed Hyperlink 3" xfId="2250" hidden="1" xr:uid="{00000000-0005-0000-0000-00008D090000}"/>
    <cellStyle name="Followed Hyperlink 3" xfId="2267" hidden="1" xr:uid="{00000000-0005-0000-0000-00008E090000}"/>
    <cellStyle name="Followed Hyperlink 3" xfId="2114" hidden="1" xr:uid="{00000000-0005-0000-0000-00008F090000}"/>
    <cellStyle name="Followed Hyperlink 3" xfId="2309" hidden="1" xr:uid="{00000000-0005-0000-0000-000090090000}"/>
    <cellStyle name="Followed Hyperlink 3" xfId="2376" hidden="1" xr:uid="{00000000-0005-0000-0000-000091090000}"/>
    <cellStyle name="Followed Hyperlink 3" xfId="2393" hidden="1" xr:uid="{00000000-0005-0000-0000-000092090000}"/>
    <cellStyle name="Followed Hyperlink 3" xfId="2484" hidden="1" xr:uid="{00000000-0005-0000-0000-000093090000}"/>
    <cellStyle name="Followed Hyperlink 3" xfId="2501" hidden="1" xr:uid="{00000000-0005-0000-0000-000094090000}"/>
    <cellStyle name="Followed Hyperlink 3" xfId="2569" hidden="1" xr:uid="{00000000-0005-0000-0000-000095090000}"/>
    <cellStyle name="Followed Hyperlink 3" xfId="2586" hidden="1" xr:uid="{00000000-0005-0000-0000-000096090000}"/>
    <cellStyle name="Followed Hyperlink 3" xfId="2744" hidden="1" xr:uid="{00000000-0005-0000-0000-000097090000}"/>
    <cellStyle name="Followed Hyperlink 3" xfId="2761" hidden="1" xr:uid="{00000000-0005-0000-0000-000098090000}"/>
    <cellStyle name="Followed Hyperlink 3" xfId="2870" hidden="1" xr:uid="{00000000-0005-0000-0000-000099090000}"/>
    <cellStyle name="Followed Hyperlink 3" xfId="2887" hidden="1" xr:uid="{00000000-0005-0000-0000-00009A090000}"/>
    <cellStyle name="Followed Hyperlink 3" xfId="2692" hidden="1" xr:uid="{00000000-0005-0000-0000-00009B090000}"/>
    <cellStyle name="Followed Hyperlink 3" xfId="2929" hidden="1" xr:uid="{00000000-0005-0000-0000-00009C090000}"/>
    <cellStyle name="Followed Hyperlink 3" xfId="3056" hidden="1" xr:uid="{00000000-0005-0000-0000-00009E090000}"/>
    <cellStyle name="Followed Hyperlink 3" xfId="2645" hidden="1" xr:uid="{00000000-0005-0000-0000-00009F090000}"/>
    <cellStyle name="Followed Hyperlink 3" xfId="3097" hidden="1" xr:uid="{00000000-0005-0000-0000-0000A0090000}"/>
    <cellStyle name="Followed Hyperlink 3" xfId="3207" hidden="1" xr:uid="{00000000-0005-0000-0000-0000A1090000}"/>
    <cellStyle name="Followed Hyperlink 3" xfId="2806" hidden="1" xr:uid="{00000000-0005-0000-0000-0000A3090000}"/>
    <cellStyle name="Followed Hyperlink 3" xfId="3265" hidden="1" xr:uid="{00000000-0005-0000-0000-0000A4090000}"/>
    <cellStyle name="Followed Hyperlink 3" xfId="3345" hidden="1" xr:uid="{00000000-0005-0000-0000-0000A5090000}"/>
    <cellStyle name="Followed Hyperlink 3" xfId="3362" hidden="1" xr:uid="{00000000-0005-0000-0000-0000A6090000}"/>
    <cellStyle name="Followed Hyperlink 3" xfId="3039" hidden="1" xr:uid="{00000000-0005-0000-0000-00009D090000}"/>
    <cellStyle name="Followed Hyperlink 3" xfId="968" hidden="1" xr:uid="{00000000-0005-0000-0000-00006D090000}"/>
    <cellStyle name="Followed Hyperlink 3" xfId="985" hidden="1" xr:uid="{00000000-0005-0000-0000-00006E090000}"/>
    <cellStyle name="Followed Hyperlink 3" xfId="1025" hidden="1" xr:uid="{00000000-0005-0000-0000-00006F090000}"/>
    <cellStyle name="Followed Hyperlink 3" xfId="1042" hidden="1" xr:uid="{00000000-0005-0000-0000-000070090000}"/>
    <cellStyle name="Followed Hyperlink 3" xfId="3224" hidden="1" xr:uid="{00000000-0005-0000-0000-0000A2090000}"/>
    <cellStyle name="Followed Hyperlink 3" xfId="3812" hidden="1" xr:uid="{00000000-0005-0000-0000-0000BB090000}"/>
    <cellStyle name="Followed Hyperlink 3" xfId="4224" hidden="1" xr:uid="{00000000-0005-0000-0000-0000BC090000}"/>
    <cellStyle name="Followed Hyperlink 3" xfId="4308" hidden="1" xr:uid="{00000000-0005-0000-0000-0000BE090000}"/>
    <cellStyle name="Followed Hyperlink 3" xfId="3983" hidden="1" xr:uid="{00000000-0005-0000-0000-0000BF090000}"/>
    <cellStyle name="Followed Hyperlink 3" xfId="3402" hidden="1" xr:uid="{00000000-0005-0000-0000-0000A7090000}"/>
    <cellStyle name="Followed Hyperlink 3" xfId="268" hidden="1" xr:uid="{00000000-0005-0000-0000-000067090000}"/>
    <cellStyle name="Followed Hyperlink 3" xfId="720" hidden="1" xr:uid="{00000000-0005-0000-0000-000068090000}"/>
    <cellStyle name="Followed Hyperlink 3" xfId="847" hidden="1" xr:uid="{00000000-0005-0000-0000-00006A090000}"/>
    <cellStyle name="Followed Hyperlink 3" xfId="429" hidden="1" xr:uid="{00000000-0005-0000-0000-00006B090000}"/>
    <cellStyle name="Followed Hyperlink 3" xfId="888" hidden="1" xr:uid="{00000000-0005-0000-0000-00006C090000}"/>
    <cellStyle name="Followed Hyperlink 3" xfId="209" hidden="1" xr:uid="{00000000-0005-0000-0000-00005E090000}"/>
    <cellStyle name="Followed Hyperlink 3" xfId="367" hidden="1" xr:uid="{00000000-0005-0000-0000-00005F090000}"/>
    <cellStyle name="Followed Hyperlink 3" xfId="384" hidden="1" xr:uid="{00000000-0005-0000-0000-000060090000}"/>
    <cellStyle name="Followed Hyperlink 3" xfId="493" hidden="1" xr:uid="{00000000-0005-0000-0000-000061090000}"/>
    <cellStyle name="Followed Hyperlink 3" xfId="510" hidden="1" xr:uid="{00000000-0005-0000-0000-000062090000}"/>
    <cellStyle name="Followed Hyperlink 3" xfId="125" hidden="1" xr:uid="{00000000-0005-0000-0000-00005C090000}"/>
    <cellStyle name="Followed Hyperlink 3" xfId="192" hidden="1" xr:uid="{00000000-0005-0000-0000-00005D090000}"/>
    <cellStyle name="Followed Hyperlink 3" xfId="108" hidden="1" xr:uid="{00000000-0005-0000-0000-00005B090000}"/>
    <cellStyle name="Followed Hyperlink 3" xfId="38" hidden="1" xr:uid="{00000000-0005-0000-0000-00005A090000}"/>
    <cellStyle name="Followed Hyperlink 3" xfId="830" hidden="1" xr:uid="{00000000-0005-0000-0000-000069090000}"/>
    <cellStyle name="Followed Hyperlink 3" xfId="1847" hidden="1" xr:uid="{00000000-0005-0000-0000-000084090000}"/>
    <cellStyle name="Followed Hyperlink 3" xfId="1914" hidden="1" xr:uid="{00000000-0005-0000-0000-000085090000}"/>
    <cellStyle name="Followed Hyperlink 3" xfId="1931" hidden="1" xr:uid="{00000000-0005-0000-0000-000086090000}"/>
    <cellStyle name="Followed Hyperlink 3" xfId="1606" hidden="1" xr:uid="{00000000-0005-0000-0000-000087090000}"/>
    <cellStyle name="Followed Hyperlink 3" xfId="1515" hidden="1" xr:uid="{00000000-0005-0000-0000-00007A090000}"/>
    <cellStyle name="Followed Hyperlink 3" xfId="629" hidden="1" xr:uid="{00000000-0005-0000-0000-00007B090000}"/>
    <cellStyle name="Followed Hyperlink 3" xfId="1560" hidden="1" xr:uid="{00000000-0005-0000-0000-00007C090000}"/>
    <cellStyle name="Followed Hyperlink 3" xfId="1662" hidden="1" xr:uid="{00000000-0005-0000-0000-00007D090000}"/>
    <cellStyle name="Followed Hyperlink 3" xfId="1679" hidden="1" xr:uid="{00000000-0005-0000-0000-00007E090000}"/>
    <cellStyle name="Followed Hyperlink 3" xfId="933" hidden="1" xr:uid="{00000000-0005-0000-0000-00007F090000}"/>
    <cellStyle name="Followed Hyperlink 3" xfId="315" hidden="1" xr:uid="{00000000-0005-0000-0000-000063090000}"/>
    <cellStyle name="Followed Hyperlink 3" xfId="552" hidden="1" xr:uid="{00000000-0005-0000-0000-000064090000}"/>
    <cellStyle name="Followed Hyperlink 3" xfId="662" hidden="1" xr:uid="{00000000-0005-0000-0000-000065090000}"/>
    <cellStyle name="Followed Hyperlink 3" xfId="679" hidden="1" xr:uid="{00000000-0005-0000-0000-000066090000}"/>
    <cellStyle name="Followed Hyperlink 3" xfId="1322" hidden="1" xr:uid="{00000000-0005-0000-0000-000075090000}"/>
    <cellStyle name="Followed Hyperlink 3" xfId="1339" hidden="1" xr:uid="{00000000-0005-0000-0000-000076090000}"/>
    <cellStyle name="Followed Hyperlink 3" xfId="799" hidden="1" xr:uid="{00000000-0005-0000-0000-000077090000}"/>
    <cellStyle name="Followed Hyperlink 3" xfId="1392" hidden="1" xr:uid="{00000000-0005-0000-0000-000078090000}"/>
    <cellStyle name="Followed Hyperlink 3" xfId="1498" hidden="1" xr:uid="{00000000-0005-0000-0000-000079090000}"/>
    <cellStyle name="Followed Hyperlink 3" xfId="1207" hidden="1" xr:uid="{00000000-0005-0000-0000-000073090000}"/>
    <cellStyle name="Followed Hyperlink 3" xfId="1224" hidden="1" xr:uid="{00000000-0005-0000-0000-000074090000}"/>
    <cellStyle name="Followed Hyperlink 3" xfId="1127" hidden="1" xr:uid="{00000000-0005-0000-0000-000072090000}"/>
    <cellStyle name="Followed Hyperlink 3" xfId="1110" hidden="1" xr:uid="{00000000-0005-0000-0000-000071090000}"/>
    <cellStyle name="Followed Hyperlink 3" xfId="4770" hidden="1" xr:uid="{00000000-0005-0000-0000-0000CA090000}"/>
    <cellStyle name="Followed Hyperlink 3" xfId="9236" hidden="1" xr:uid="{F872E382-EE84-4120-ADC3-46B0B3A2F505}"/>
    <cellStyle name="Followed Hyperlink 3" xfId="9253" hidden="1" xr:uid="{9BEDF51D-6827-4890-8DA4-84602F672A4D}"/>
    <cellStyle name="Followed Hyperlink 3" xfId="9362" hidden="1" xr:uid="{0382E71A-A68B-406B-B965-DA5EA2B290E3}"/>
    <cellStyle name="Followed Hyperlink 3" xfId="9379" hidden="1" xr:uid="{00D8016C-0080-415C-883E-2C69FC7DC601}"/>
    <cellStyle name="Followed Hyperlink 3" xfId="9446" hidden="1" xr:uid="{0EC40BB6-023D-48AC-B849-DFAD62BD8C1B}"/>
    <cellStyle name="Followed Hyperlink 3" xfId="9463" hidden="1" xr:uid="{68F1EB1D-2DF0-4047-8AC8-1DEAFC24DF1A}"/>
    <cellStyle name="Followed Hyperlink 3" xfId="9310" hidden="1" xr:uid="{3BEDB4D6-0F39-400A-A004-13FB83FBEA62}"/>
    <cellStyle name="Followed Hyperlink 3" xfId="9505" hidden="1" xr:uid="{A3BDE704-A278-499D-8EF7-0057C6782DD3}"/>
    <cellStyle name="Followed Hyperlink 3" xfId="9572" hidden="1" xr:uid="{3EDADA1A-604D-4EC4-92B6-BCD9DFD5F404}"/>
    <cellStyle name="Followed Hyperlink 3" xfId="9110" hidden="1" xr:uid="{42A16D0D-E81B-419E-8DE6-4FBF6B668F19}"/>
    <cellStyle name="Followed Hyperlink 3" xfId="6544" hidden="1" xr:uid="{27AACBAB-C265-4B77-9400-956D1B470081}"/>
    <cellStyle name="Followed Hyperlink 3" xfId="6611" hidden="1" xr:uid="{7F7D228D-3AAC-46B5-8F12-C685F30A465C}"/>
    <cellStyle name="Followed Hyperlink 3" xfId="6628" hidden="1" xr:uid="{476B2389-6E26-446E-B909-97354BE189F2}"/>
    <cellStyle name="Followed Hyperlink 3" xfId="6258" hidden="1" xr:uid="{3A258027-5D89-4B61-9203-1B618DDE6A6C}"/>
    <cellStyle name="Followed Hyperlink 3" xfId="8694" hidden="1" xr:uid="{CB700DA8-871C-4BCB-BDFD-D8990A973306}"/>
    <cellStyle name="Followed Hyperlink 3" xfId="8711" hidden="1" xr:uid="{D1A96A13-4387-4D8A-AAB4-91BA055F8E0F}"/>
    <cellStyle name="Followed Hyperlink 3" xfId="7825" hidden="1" xr:uid="{B7858E0D-AF5E-4E4A-8EDE-85F6F93E545D}"/>
    <cellStyle name="Followed Hyperlink 3" xfId="8756" hidden="1" xr:uid="{D5033987-E43E-4B12-9771-1FD2CAB361B6}"/>
    <cellStyle name="Followed Hyperlink 3" xfId="8858" hidden="1" xr:uid="{EB612F58-D816-4D2D-BBF5-BFA2C49A0399}"/>
    <cellStyle name="Followed Hyperlink 3" xfId="8875" hidden="1" xr:uid="{6E2C5C1C-36FB-49B0-9E07-B196114E3604}"/>
    <cellStyle name="Followed Hyperlink 3" xfId="8917" hidden="1" xr:uid="{DFFA6974-4C53-43E1-92B0-E6B78A8DB013}"/>
    <cellStyle name="Followed Hyperlink 3" xfId="8984" hidden="1" xr:uid="{659345D6-A3D0-4105-BE80-C0B847F79E98}"/>
    <cellStyle name="Followed Hyperlink 3" xfId="9001" hidden="1" xr:uid="{989F5CA7-8BB6-4E8C-9DCD-82E9B71F64B6}"/>
    <cellStyle name="Followed Hyperlink 3" xfId="8420" hidden="1" xr:uid="{D6A0DBC1-6D5F-4392-B0D0-171FC3CFAEAE}"/>
    <cellStyle name="Followed Hyperlink 3" xfId="8518" hidden="1" xr:uid="{3F1DA7EE-5905-4A09-BCDE-6A9396E07135}"/>
    <cellStyle name="Followed Hyperlink 3" xfId="8535" hidden="1" xr:uid="{8C64AC81-5739-424A-9057-DA052BD96FC0}"/>
    <cellStyle name="Followed Hyperlink 3" xfId="7995" hidden="1" xr:uid="{0927A052-5E7D-4E48-9A33-B6D64BEA37E0}"/>
    <cellStyle name="Followed Hyperlink 3" xfId="8588" hidden="1" xr:uid="{16A3A378-FA2E-4A2F-A342-36F1D9162649}"/>
    <cellStyle name="Followed Hyperlink 3" xfId="8323" hidden="1" xr:uid="{EB0497F6-AB2D-414D-8646-149EC5B064F7}"/>
    <cellStyle name="Followed Hyperlink 3" xfId="8403" hidden="1" xr:uid="{1B9BF672-64A3-4A82-8C85-AAD6C3DE4A01}"/>
    <cellStyle name="Followed Hyperlink 3" xfId="8306" hidden="1" xr:uid="{0AA12196-6C4B-4045-8A5A-560C911BA268}"/>
    <cellStyle name="Followed Hyperlink 3" xfId="8238" hidden="1" xr:uid="{91FDE5D3-3307-4180-B4BB-FEB50BA76A3D}"/>
    <cellStyle name="Followed Hyperlink 3" xfId="8129" hidden="1" xr:uid="{992C63E0-4643-4546-8F11-C277E33E5854}"/>
    <cellStyle name="Followed Hyperlink 3" xfId="6796" hidden="1" xr:uid="{0E7A953C-37F8-4CB4-AACE-324CA064D4F4}"/>
    <cellStyle name="Followed Hyperlink 3" xfId="6863" hidden="1" xr:uid="{B1E11F41-EE49-4B1C-B185-68C7090968AF}"/>
    <cellStyle name="Followed Hyperlink 3" xfId="6880" hidden="1" xr:uid="{D51A0F30-E9B0-4DDD-9822-DD4D9D6B54FE}"/>
    <cellStyle name="Followed Hyperlink 3" xfId="6989" hidden="1" xr:uid="{7A75F4ED-743F-4045-800D-5D244EB8B74F}"/>
    <cellStyle name="Followed Hyperlink 3" xfId="7006" hidden="1" xr:uid="{9E0BCBA5-67D8-4197-8145-A25D2FAE783A}"/>
    <cellStyle name="Followed Hyperlink 3" xfId="7073" hidden="1" xr:uid="{4B5880D5-BA9D-46B5-A803-702B2A242395}"/>
    <cellStyle name="Followed Hyperlink 3" xfId="7090" hidden="1" xr:uid="{99C2ED52-CF6C-4D68-B425-733F3BEA2CE1}"/>
    <cellStyle name="Followed Hyperlink 3" xfId="6937" hidden="1" xr:uid="{215F56FA-EE79-434C-8944-7634BA8B8387}"/>
    <cellStyle name="Followed Hyperlink 3" xfId="7132" hidden="1" xr:uid="{3B95F300-6145-40B4-922A-C702B0D85F8D}"/>
    <cellStyle name="Followed Hyperlink 3" xfId="7199" hidden="1" xr:uid="{2DB8FADB-1026-4BAB-9E00-61ADE796EF9B}"/>
    <cellStyle name="Followed Hyperlink 3" xfId="7216" hidden="1" xr:uid="{49A46840-693F-4879-BA79-FA8768319F6C}"/>
    <cellStyle name="Followed Hyperlink 3" xfId="7304" hidden="1" xr:uid="{F04DA05E-7490-4A59-8F9D-59F6C378D6B8}"/>
    <cellStyle name="Followed Hyperlink 3" xfId="7321" hidden="1" xr:uid="{B496F9B9-67A7-484D-B807-E4917DB297FE}"/>
    <cellStyle name="Followed Hyperlink 3" xfId="7388" hidden="1" xr:uid="{444897D9-1EF1-41A9-AEEC-68A04AEA0ADD}"/>
    <cellStyle name="Followed Hyperlink 3" xfId="7405" hidden="1" xr:uid="{FC1845CC-E401-4834-BB8D-F8059905225A}"/>
    <cellStyle name="Followed Hyperlink 3" xfId="7563" hidden="1" xr:uid="{10903495-FC2A-40E3-ABDF-0B6D3124A0AF}"/>
    <cellStyle name="Followed Hyperlink 3" xfId="7580" hidden="1" xr:uid="{C3A522B8-94D8-496F-BD4F-F823FAB219E9}"/>
    <cellStyle name="Followed Hyperlink 3" xfId="7689" hidden="1" xr:uid="{AAC7CC82-7D38-4673-B5A8-527EEB1B1A8B}"/>
    <cellStyle name="Followed Hyperlink 3" xfId="7706" hidden="1" xr:uid="{457CD6DF-E480-40DD-9DA0-06664654554A}"/>
    <cellStyle name="Followed Hyperlink 3" xfId="7511" hidden="1" xr:uid="{F3ADFD5C-38B4-404A-AD08-AB1784EBBA9B}"/>
    <cellStyle name="Followed Hyperlink 3" xfId="7748" hidden="1" xr:uid="{54C8ECD0-1702-4FCA-8345-07F9E94134A3}"/>
    <cellStyle name="Followed Hyperlink 3" xfId="7875" hidden="1" xr:uid="{1D8BE573-3BCA-4BEB-9909-F87A7DA5E3B4}"/>
    <cellStyle name="Followed Hyperlink 3" xfId="7464" hidden="1" xr:uid="{2AA49423-8FD2-406D-9C53-4526B8143A48}"/>
    <cellStyle name="Followed Hyperlink 3" xfId="7916" hidden="1" xr:uid="{64B501AF-E08D-4FE7-BBF7-4C3FE9036D8F}"/>
    <cellStyle name="Followed Hyperlink 3" xfId="8026" hidden="1" xr:uid="{217DCBC3-65D1-4669-B57B-E08E294C6419}"/>
    <cellStyle name="Followed Hyperlink 3" xfId="7625" hidden="1" xr:uid="{EF2AF4F0-ECE6-4F18-8AC7-412227B8D9D0}"/>
    <cellStyle name="Followed Hyperlink 3" xfId="8084" hidden="1" xr:uid="{5413B7B2-618E-4C79-8C07-09222F0FDD82}"/>
    <cellStyle name="Followed Hyperlink 3" xfId="8164" hidden="1" xr:uid="{B9370A3C-0B80-4316-AF5B-B61E2C489C7F}"/>
    <cellStyle name="Followed Hyperlink 3" xfId="8181" hidden="1" xr:uid="{5190BE12-C5BA-49CC-B5B0-795E34462226}"/>
    <cellStyle name="Followed Hyperlink 3" xfId="7858" hidden="1" xr:uid="{81D959B0-6542-4F79-9F03-083910997A3F}"/>
    <cellStyle name="Followed Hyperlink 3" xfId="5791" hidden="1" xr:uid="{22312E85-F9D2-4A5F-A9E7-509BC7FACEF0}"/>
    <cellStyle name="Followed Hyperlink 3" xfId="5808" hidden="1" xr:uid="{1DCA004F-8E6C-4A22-A626-9E05E616752C}"/>
    <cellStyle name="Followed Hyperlink 3" xfId="5848" hidden="1" xr:uid="{113134E3-1F51-4711-BE9A-3249173D8950}"/>
    <cellStyle name="Followed Hyperlink 3" xfId="5865" hidden="1" xr:uid="{14E80A82-3855-4E26-AD81-5E714E151371}"/>
    <cellStyle name="Followed Hyperlink 3" xfId="8043" hidden="1" xr:uid="{0E3B39B6-D24B-44D7-8981-364C163E9F0C}"/>
    <cellStyle name="Followed Hyperlink 3" xfId="8631" hidden="1" xr:uid="{4F73B0D8-3E63-43D1-85DE-E437E4934037}"/>
    <cellStyle name="Followed Hyperlink 3" xfId="9043" hidden="1" xr:uid="{FF5169D3-0721-410A-B642-00B6F4E15FE7}"/>
    <cellStyle name="Followed Hyperlink 3" xfId="9127" hidden="1" xr:uid="{BB01460D-83A2-4F6E-A7E9-835AD31163FA}"/>
    <cellStyle name="Followed Hyperlink 3" xfId="8802" hidden="1" xr:uid="{982EDAAD-320E-4B77-93D6-3D8EE9F16FA6}"/>
    <cellStyle name="Followed Hyperlink 3" xfId="8221" hidden="1" xr:uid="{544DBC7E-DDB5-413A-88D2-9FCD43309FAC}"/>
    <cellStyle name="Followed Hyperlink 3" xfId="5091" hidden="1" xr:uid="{0F850DE2-BC0C-455B-95E1-7D7106CE5CCE}"/>
    <cellStyle name="Followed Hyperlink 3" xfId="5543" hidden="1" xr:uid="{EE933363-B093-422E-8BF6-E900B358CDB6}"/>
    <cellStyle name="Followed Hyperlink 3" xfId="5670" hidden="1" xr:uid="{67A9736A-3F7A-4776-A42E-BC9A2D00CC5D}"/>
    <cellStyle name="Followed Hyperlink 3" xfId="5252" hidden="1" xr:uid="{2C68031E-693B-4C40-8862-9A2079E7AEED}"/>
    <cellStyle name="Followed Hyperlink 3" xfId="5711" hidden="1" xr:uid="{7A76F256-937E-4057-BC06-06F2657A393D}"/>
    <cellStyle name="Followed Hyperlink 3" xfId="5032" hidden="1" xr:uid="{C0B63E6C-EA11-4999-8B7C-BB34B10DE2CE}"/>
    <cellStyle name="Followed Hyperlink 3" xfId="5190" hidden="1" xr:uid="{FC46572A-4629-403E-86F8-49255DF684F1}"/>
    <cellStyle name="Followed Hyperlink 3" xfId="5207" hidden="1" xr:uid="{CF2D6585-56D6-462D-86FA-6987B6CAC008}"/>
    <cellStyle name="Followed Hyperlink 3" xfId="5316" hidden="1" xr:uid="{A9282E2B-F119-415C-B834-84745D6F55A5}"/>
    <cellStyle name="Followed Hyperlink 3" xfId="5333" hidden="1" xr:uid="{1B5CD8F7-5F22-482E-97B3-9F7E66B92154}"/>
    <cellStyle name="Followed Hyperlink 3" xfId="4948" hidden="1" xr:uid="{6FA54B61-B995-4DA3-B455-208DC81BABD6}"/>
    <cellStyle name="Followed Hyperlink 3" xfId="5015" hidden="1" xr:uid="{820D8B3D-D6A8-48CC-89F2-AD68E9C0598A}"/>
    <cellStyle name="Followed Hyperlink 3" xfId="4931" hidden="1" xr:uid="{7637F517-3DFE-4247-A719-38C48494E835}"/>
    <cellStyle name="Followed Hyperlink 3" xfId="4861" hidden="1" xr:uid="{606DE6DA-F5F5-4F6F-BF73-D8109A19FF3A}"/>
    <cellStyle name="Followed Hyperlink 3" xfId="5653" hidden="1" xr:uid="{EAEDD8D0-A28F-48A3-B6B0-2359606F3E91}"/>
    <cellStyle name="Followed Hyperlink 3" xfId="6670" hidden="1" xr:uid="{401263D4-9A4E-4922-A735-A49A686D551C}"/>
    <cellStyle name="Followed Hyperlink 3" xfId="6737" hidden="1" xr:uid="{440931A2-F34B-4005-BA4C-E696003106CF}"/>
    <cellStyle name="Followed Hyperlink 3" xfId="6754" hidden="1" xr:uid="{502F4933-46C3-43A1-81CD-274A02887B97}"/>
    <cellStyle name="Followed Hyperlink 3" xfId="6429" hidden="1" xr:uid="{8652702F-AE2C-4300-AEFB-9BB41E4100BD}"/>
    <cellStyle name="Followed Hyperlink 3" xfId="6338" hidden="1" xr:uid="{EACDD870-7293-4C97-8A73-CEBF5C2451F3}"/>
    <cellStyle name="Followed Hyperlink 3" xfId="5452" hidden="1" xr:uid="{E4CC4772-6702-4115-A420-B22B097073ED}"/>
    <cellStyle name="Followed Hyperlink 3" xfId="6383" hidden="1" xr:uid="{D294F7DA-6972-4537-A322-2BA21FBF5D81}"/>
    <cellStyle name="Followed Hyperlink 3" xfId="6485" hidden="1" xr:uid="{ACB75C51-8979-47AC-AB8C-455A22FE12D6}"/>
    <cellStyle name="Followed Hyperlink 3" xfId="6502" hidden="1" xr:uid="{84C27E20-97F2-4E8D-8229-65DEE4E7E240}"/>
    <cellStyle name="Followed Hyperlink 3" xfId="5756" hidden="1" xr:uid="{D37F2362-ED9B-4A68-9A89-C0590FC6E262}"/>
    <cellStyle name="Followed Hyperlink 3" xfId="5138" hidden="1" xr:uid="{40E517E3-2E86-4573-AE92-4F3485C68583}"/>
    <cellStyle name="Followed Hyperlink 3" xfId="5375" hidden="1" xr:uid="{EA3F932E-2B1C-42A9-A239-0706FD88EF69}"/>
    <cellStyle name="Followed Hyperlink 3" xfId="5485" hidden="1" xr:uid="{4463F125-21A2-436E-A39E-CE6EA2230D7D}"/>
    <cellStyle name="Followed Hyperlink 3" xfId="5502" hidden="1" xr:uid="{C8144DDB-9467-47BF-A180-FF66F808388C}"/>
    <cellStyle name="Followed Hyperlink 3" xfId="6145" hidden="1" xr:uid="{A0F62F96-7913-41C4-AD67-4ABAF4E69A5D}"/>
    <cellStyle name="Followed Hyperlink 3" xfId="6162" hidden="1" xr:uid="{01AC3ECE-35A5-4E93-A912-4BD30FD6B75D}"/>
    <cellStyle name="Followed Hyperlink 3" xfId="5622" hidden="1" xr:uid="{921D972C-77E3-4EC0-8931-B50A90A6E0EE}"/>
    <cellStyle name="Followed Hyperlink 3" xfId="6215" hidden="1" xr:uid="{7EE6A637-2EC3-433C-BDB3-B489A8027383}"/>
    <cellStyle name="Followed Hyperlink 3" xfId="6321" hidden="1" xr:uid="{87760810-34F9-4F21-A501-B0653F24F230}"/>
    <cellStyle name="Followed Hyperlink 3" xfId="6030" hidden="1" xr:uid="{18C00EBF-6392-4DAF-A789-7068F81E138D}"/>
    <cellStyle name="Followed Hyperlink 3" xfId="6047" hidden="1" xr:uid="{ADFE43B8-2B35-47EE-8043-932942900856}"/>
    <cellStyle name="Followed Hyperlink 3" xfId="5950" hidden="1" xr:uid="{8229834B-DAE0-4232-A0D4-35025B8A06D6}"/>
    <cellStyle name="Followed Hyperlink 3" xfId="5933" hidden="1" xr:uid="{F1CEC381-3DBA-42B3-9305-8038E74652DE}"/>
    <cellStyle name="Followed Hyperlink 3" xfId="9589" hidden="1" xr:uid="{FCED8A2C-CB9F-4718-96E5-A9F299F3E2AD}"/>
    <cellStyle name="Followed Hyperlink 3" xfId="13979" hidden="1" xr:uid="{A2FDAD9A-1096-4132-AAD5-DF58178F3B3B}"/>
    <cellStyle name="Followed Hyperlink 3" xfId="13996" hidden="1" xr:uid="{3FB45F1F-5E02-4AEF-B4D2-423C8B27F245}"/>
    <cellStyle name="Followed Hyperlink 3" xfId="14105" hidden="1" xr:uid="{93B928C9-9B24-4009-A0D8-C22698CD6CAF}"/>
    <cellStyle name="Followed Hyperlink 3" xfId="14122" hidden="1" xr:uid="{3C2586EC-D8D1-4FA9-9818-3E61394486F5}"/>
    <cellStyle name="Followed Hyperlink 3" xfId="14189" hidden="1" xr:uid="{1761180C-31C2-4E50-A6CD-8A7482DD64EC}"/>
    <cellStyle name="Followed Hyperlink 3" xfId="14206" hidden="1" xr:uid="{5CD87C70-A642-418B-AD87-3AFEBFE69857}"/>
    <cellStyle name="Followed Hyperlink 3" xfId="14053" hidden="1" xr:uid="{1CA0AC66-6E18-4D26-BCEE-9DAF040A7FF1}"/>
    <cellStyle name="Followed Hyperlink 3" xfId="14248" hidden="1" xr:uid="{5D58BA74-ACFA-4523-91F3-EB93FAD1FD58}"/>
    <cellStyle name="Followed Hyperlink 3" xfId="14315" hidden="1" xr:uid="{2CEAEE9A-91C8-4507-B039-284DD176FCB9}"/>
    <cellStyle name="Followed Hyperlink 3" xfId="13853" hidden="1" xr:uid="{549F5927-C2D8-4D5D-8950-866345A41FFB}"/>
    <cellStyle name="Followed Hyperlink 3" xfId="11289" hidden="1" xr:uid="{D377C862-AD70-411A-8C2A-599A50FB53C9}"/>
    <cellStyle name="Followed Hyperlink 3" xfId="11356" hidden="1" xr:uid="{46EBD9C7-2A11-4666-B710-E1D3E57EE73E}"/>
    <cellStyle name="Followed Hyperlink 3" xfId="11373" hidden="1" xr:uid="{3CF635C5-126C-4303-8655-C819C6CC8007}"/>
    <cellStyle name="Followed Hyperlink 3" xfId="11003" hidden="1" xr:uid="{CB45FB02-815C-4E71-A2FA-62344908ED83}"/>
    <cellStyle name="Followed Hyperlink 3" xfId="13437" hidden="1" xr:uid="{46922D73-BADF-438C-BCBA-4CCA31181750}"/>
    <cellStyle name="Followed Hyperlink 3" xfId="13454" hidden="1" xr:uid="{7A046902-5FC2-4F32-AC52-D46CC3303B26}"/>
    <cellStyle name="Followed Hyperlink 3" xfId="12568" hidden="1" xr:uid="{E9D3F29C-D013-4BCD-A5D9-4474177D2BBA}"/>
    <cellStyle name="Followed Hyperlink 3" xfId="13499" hidden="1" xr:uid="{1EAB21D7-6AEC-4844-93B7-B306D43A1F43}"/>
    <cellStyle name="Followed Hyperlink 3" xfId="13601" hidden="1" xr:uid="{D14812EC-3279-457E-A057-264BEB9702F3}"/>
    <cellStyle name="Followed Hyperlink 3" xfId="13618" hidden="1" xr:uid="{64FBE5BE-A6CC-438E-A6BC-8570EEFF5E6E}"/>
    <cellStyle name="Followed Hyperlink 3" xfId="13660" hidden="1" xr:uid="{9E6D670E-D441-42DF-B4D4-681A803B5B17}"/>
    <cellStyle name="Followed Hyperlink 3" xfId="13727" hidden="1" xr:uid="{A84FD4B5-457E-4FC9-A4FA-CE3E63CC6232}"/>
    <cellStyle name="Followed Hyperlink 3" xfId="13744" hidden="1" xr:uid="{FBD63268-C996-4A5E-913E-5BDAAA64C290}"/>
    <cellStyle name="Followed Hyperlink 3" xfId="13163" hidden="1" xr:uid="{9D6435E0-75B3-415C-873D-9B499A033999}"/>
    <cellStyle name="Followed Hyperlink 3" xfId="13261" hidden="1" xr:uid="{BC374E9B-96E2-42DD-A98D-A3EC1CB5A10F}"/>
    <cellStyle name="Followed Hyperlink 3" xfId="13278" hidden="1" xr:uid="{E319EC6C-BDB4-4972-AB60-0C61FD51CF5D}"/>
    <cellStyle name="Followed Hyperlink 3" xfId="12738" hidden="1" xr:uid="{509C4A68-8F4D-467D-ABA4-F4690BCBEB66}"/>
    <cellStyle name="Followed Hyperlink 3" xfId="13331" hidden="1" xr:uid="{5ED34A0C-941D-418F-8E38-035CF78B6B13}"/>
    <cellStyle name="Followed Hyperlink 3" xfId="13066" hidden="1" xr:uid="{6F18D2B8-B013-4C2B-8655-948D4F41DBF1}"/>
    <cellStyle name="Followed Hyperlink 3" xfId="13146" hidden="1" xr:uid="{F1862984-1047-4DB4-A779-7A528717A634}"/>
    <cellStyle name="Followed Hyperlink 3" xfId="13049" hidden="1" xr:uid="{B42C5747-49D5-47B4-8CEF-98D42356E3AB}"/>
    <cellStyle name="Followed Hyperlink 3" xfId="12981" hidden="1" xr:uid="{C20E4AB5-50F6-4E7F-89E6-AAEB4FC0FD36}"/>
    <cellStyle name="Followed Hyperlink 3" xfId="12872" hidden="1" xr:uid="{8C20C939-6082-4D19-BC7B-E4CDD3826BF5}"/>
    <cellStyle name="Followed Hyperlink 3" xfId="11541" hidden="1" xr:uid="{24A94472-4701-4239-8130-9EE4CAE35082}"/>
    <cellStyle name="Followed Hyperlink 3" xfId="11608" hidden="1" xr:uid="{28311348-0D43-4D1F-991C-12F4DF8BA4FC}"/>
    <cellStyle name="Followed Hyperlink 3" xfId="11625" hidden="1" xr:uid="{9F54A73F-7C5A-4B12-9B2B-ADA3C4798AEF}"/>
    <cellStyle name="Followed Hyperlink 3" xfId="11734" hidden="1" xr:uid="{16DA54C2-56B5-45A2-ADE7-C36CE6DC4CD4}"/>
    <cellStyle name="Followed Hyperlink 3" xfId="11751" hidden="1" xr:uid="{2FFC6981-BD8C-4F37-A0D1-54A61902F43B}"/>
    <cellStyle name="Followed Hyperlink 3" xfId="11818" hidden="1" xr:uid="{0BFC99E9-6648-44F6-896D-EEF5DC2DC92F}"/>
    <cellStyle name="Followed Hyperlink 3" xfId="11835" hidden="1" xr:uid="{5B56877F-48EE-4FE0-8AA3-9658463F0F19}"/>
    <cellStyle name="Followed Hyperlink 3" xfId="11682" hidden="1" xr:uid="{B8095A4B-9CBC-4FBE-B938-3B4441038E17}"/>
    <cellStyle name="Followed Hyperlink 3" xfId="11877" hidden="1" xr:uid="{C2F4A763-5F82-49B4-BFC1-2ED267A429C7}"/>
    <cellStyle name="Followed Hyperlink 3" xfId="11944" hidden="1" xr:uid="{29072E8A-70B0-45F8-9671-49DBFD003DA6}"/>
    <cellStyle name="Followed Hyperlink 3" xfId="11961" hidden="1" xr:uid="{D3BF68CB-3F32-44E3-B242-4110E6F8F6E3}"/>
    <cellStyle name="Followed Hyperlink 3" xfId="12047" hidden="1" xr:uid="{D4B2A755-FAEA-4510-96D0-93A812CA5355}"/>
    <cellStyle name="Followed Hyperlink 3" xfId="12064" hidden="1" xr:uid="{63F92EF2-6FE7-4EEF-86F8-9303A3A2EFD0}"/>
    <cellStyle name="Followed Hyperlink 3" xfId="12131" hidden="1" xr:uid="{08990EA8-9FB3-4749-9C0E-B80CD15CC571}"/>
    <cellStyle name="Followed Hyperlink 3" xfId="12148" hidden="1" xr:uid="{69943605-5CAD-4455-A28C-28F6B5160889}"/>
    <cellStyle name="Followed Hyperlink 3" xfId="12306" hidden="1" xr:uid="{1CB76694-8378-43E8-B23C-A6E4922AB694}"/>
    <cellStyle name="Followed Hyperlink 3" xfId="12323" hidden="1" xr:uid="{7C3E6C5E-C9D3-4986-995C-B6846B384FA6}"/>
    <cellStyle name="Followed Hyperlink 3" xfId="12432" hidden="1" xr:uid="{B3C6BEA9-2B97-46D1-92C8-397976CDD322}"/>
    <cellStyle name="Followed Hyperlink 3" xfId="12449" hidden="1" xr:uid="{C2E08CE8-3DB6-4834-AFE0-8E258216C2BD}"/>
    <cellStyle name="Followed Hyperlink 3" xfId="12254" hidden="1" xr:uid="{1190EC7F-19FE-4E08-A1B1-8E8213BB9F74}"/>
    <cellStyle name="Followed Hyperlink 3" xfId="12491" hidden="1" xr:uid="{C2531E07-0E32-454C-A523-FC1B872E1C8A}"/>
    <cellStyle name="Followed Hyperlink 3" xfId="12618" hidden="1" xr:uid="{A9FDD16D-2977-4450-BB81-E6E7B537E3C2}"/>
    <cellStyle name="Followed Hyperlink 3" xfId="12207" hidden="1" xr:uid="{9FE76756-6706-4A3F-A14C-077ED6FC4E3B}"/>
    <cellStyle name="Followed Hyperlink 3" xfId="12659" hidden="1" xr:uid="{29E850EB-EE4F-4CC4-99AC-B917E07118AA}"/>
    <cellStyle name="Followed Hyperlink 3" xfId="12769" hidden="1" xr:uid="{6E71ED6B-90FD-4777-AFEA-AF94B901A9B8}"/>
    <cellStyle name="Followed Hyperlink 3" xfId="12368" hidden="1" xr:uid="{A60BD335-BDF0-4B4F-96A9-6E19A6C236D3}"/>
    <cellStyle name="Followed Hyperlink 3" xfId="12827" hidden="1" xr:uid="{49FA121A-0488-49DA-8749-D4652A08AE63}"/>
    <cellStyle name="Followed Hyperlink 3" xfId="12907" hidden="1" xr:uid="{BE82CB3E-10B5-4A96-86BA-0BD03DDD22FF}"/>
    <cellStyle name="Followed Hyperlink 3" xfId="12924" hidden="1" xr:uid="{4419F1E4-BA0D-4C1B-96FD-8F43C9285E53}"/>
    <cellStyle name="Followed Hyperlink 3" xfId="12601" hidden="1" xr:uid="{9639EF07-51EB-400D-A95F-0B882FECB5F8}"/>
    <cellStyle name="Followed Hyperlink 3" xfId="10536" hidden="1" xr:uid="{AEA6D01D-24AD-4203-B205-085D93903AD3}"/>
    <cellStyle name="Followed Hyperlink 3" xfId="10553" hidden="1" xr:uid="{170B24ED-70B9-4EF5-8B41-3738C9F55E21}"/>
    <cellStyle name="Followed Hyperlink 3" xfId="10593" hidden="1" xr:uid="{A12FE33F-BD58-4EE4-99D1-E4258721C061}"/>
    <cellStyle name="Followed Hyperlink 3" xfId="10610" hidden="1" xr:uid="{7EBC11F6-6BEC-427D-9860-E9276542E03F}"/>
    <cellStyle name="Followed Hyperlink 3" xfId="12786" hidden="1" xr:uid="{D0428DDF-E3A4-4966-BCAC-F45A7195EBBF}"/>
    <cellStyle name="Followed Hyperlink 3" xfId="13374" hidden="1" xr:uid="{0215B3F7-06E8-4B16-B7ED-0CFAEB0BD7A8}"/>
    <cellStyle name="Followed Hyperlink 3" xfId="13786" hidden="1" xr:uid="{B6D80A63-FEA0-499B-9E9F-75070DECA016}"/>
    <cellStyle name="Followed Hyperlink 3" xfId="13870" hidden="1" xr:uid="{1B987A31-FCAE-406E-9C81-40714584EFD6}"/>
    <cellStyle name="Followed Hyperlink 3" xfId="13545" hidden="1" xr:uid="{487C3BD4-DFA1-42F4-A462-8F3D6B87F283}"/>
    <cellStyle name="Followed Hyperlink 3" xfId="12964" hidden="1" xr:uid="{8C2C9705-0C94-421B-9F9A-CC1AD4188C92}"/>
    <cellStyle name="Followed Hyperlink 3" xfId="9836" hidden="1" xr:uid="{FB0E938B-B178-43DC-B44C-051ACB1F818D}"/>
    <cellStyle name="Followed Hyperlink 3" xfId="10288" hidden="1" xr:uid="{27970CD5-BDFE-4510-A622-9EF6358AE7E3}"/>
    <cellStyle name="Followed Hyperlink 3" xfId="10415" hidden="1" xr:uid="{D187B5C2-4EC6-46F6-9F44-F9E5F008BE10}"/>
    <cellStyle name="Followed Hyperlink 3" xfId="9997" hidden="1" xr:uid="{4B06511F-891F-4A02-9D82-AE765F03ADEB}"/>
    <cellStyle name="Followed Hyperlink 3" xfId="10456" hidden="1" xr:uid="{105A3DAF-0E3A-45CC-BE68-DE4A4EAF9DDC}"/>
    <cellStyle name="Followed Hyperlink 3" xfId="9777" hidden="1" xr:uid="{96EE5B3A-9F4A-4573-8BF1-B4EC91DE8A62}"/>
    <cellStyle name="Followed Hyperlink 3" xfId="9935" hidden="1" xr:uid="{77A8AFA5-4E6F-425A-9D86-9C9A1450CFEA}"/>
    <cellStyle name="Followed Hyperlink 3" xfId="9952" hidden="1" xr:uid="{28FCC443-6FBE-41FC-9A48-0F573CC7C62A}"/>
    <cellStyle name="Followed Hyperlink 3" xfId="10061" hidden="1" xr:uid="{B715570E-C2DE-4355-A664-D0B1FC22ED64}"/>
    <cellStyle name="Followed Hyperlink 3" xfId="10078" hidden="1" xr:uid="{51A0CD2A-6BB7-40F5-906A-7885D1A5D11F}"/>
    <cellStyle name="Followed Hyperlink 3" xfId="9693" hidden="1" xr:uid="{312933CE-59FF-4885-AAF6-ABAE6042F60E}"/>
    <cellStyle name="Followed Hyperlink 3" xfId="9760" hidden="1" xr:uid="{6C6E78C0-DBC5-4FA2-B27F-FB05255091E0}"/>
    <cellStyle name="Followed Hyperlink 3" xfId="9676" hidden="1" xr:uid="{8EDD1520-C73B-4968-BCAC-1704FAFCD27B}"/>
    <cellStyle name="Followed Hyperlink 3" xfId="4852" hidden="1" xr:uid="{22212CF8-2087-44D3-8576-D8B96E01D826}"/>
    <cellStyle name="Followed Hyperlink 3" xfId="10398" hidden="1" xr:uid="{99F40A80-B52C-43B3-8726-73F8BC00ABA0}"/>
    <cellStyle name="Followed Hyperlink 3" xfId="11415" hidden="1" xr:uid="{E4C0587C-7865-411A-8688-4F6A821DAD5E}"/>
    <cellStyle name="Followed Hyperlink 3" xfId="11482" hidden="1" xr:uid="{02F55D39-5030-437E-AF69-9690D092DA13}"/>
    <cellStyle name="Followed Hyperlink 3" xfId="11499" hidden="1" xr:uid="{6FA6AC74-A090-4FBA-827A-80FA2DB6113B}"/>
    <cellStyle name="Followed Hyperlink 3" xfId="11174" hidden="1" xr:uid="{EDF92D78-7080-4C41-B503-1552E23CE463}"/>
    <cellStyle name="Followed Hyperlink 3" xfId="11083" hidden="1" xr:uid="{4EC4553E-0EC5-4AF9-8CAA-02A06BA1FEB6}"/>
    <cellStyle name="Followed Hyperlink 3" xfId="10197" hidden="1" xr:uid="{29CE9551-2C6E-43D6-A339-B4B758C524B7}"/>
    <cellStyle name="Followed Hyperlink 3" xfId="11128" hidden="1" xr:uid="{91F91A36-13CF-449C-8B44-601ED6177940}"/>
    <cellStyle name="Followed Hyperlink 3" xfId="11230" hidden="1" xr:uid="{50406F30-D590-4826-97C4-39EA7F3DD0D3}"/>
    <cellStyle name="Followed Hyperlink 3" xfId="11247" hidden="1" xr:uid="{2AF8173E-096D-4FAF-8974-5BC508ED0C20}"/>
    <cellStyle name="Followed Hyperlink 3" xfId="10501" hidden="1" xr:uid="{5D495355-9571-4268-A34B-93F810D190D9}"/>
    <cellStyle name="Followed Hyperlink 3" xfId="9883" hidden="1" xr:uid="{FE8D5531-3EF2-4E9A-8C4C-2B81D9E698BA}"/>
    <cellStyle name="Followed Hyperlink 3" xfId="10120" hidden="1" xr:uid="{C3B2C565-3334-47A6-AF6C-A213D7D911EA}"/>
    <cellStyle name="Followed Hyperlink 3" xfId="10230" hidden="1" xr:uid="{E0569752-3592-48A0-BF68-F9C73FA6C4A1}"/>
    <cellStyle name="Followed Hyperlink 3" xfId="10247" hidden="1" xr:uid="{FE381BE5-D429-49F7-B659-B9AB5578D307}"/>
    <cellStyle name="Followed Hyperlink 3" xfId="10890" hidden="1" xr:uid="{8DD7594D-B01C-4F73-B2FD-B812F9279E2C}"/>
    <cellStyle name="Followed Hyperlink 3" xfId="10907" hidden="1" xr:uid="{A2D91F0F-C993-402D-87D6-770066BF8B68}"/>
    <cellStyle name="Followed Hyperlink 3" xfId="10367" hidden="1" xr:uid="{E6D2304F-84F6-4426-98DA-AE99440BD38C}"/>
    <cellStyle name="Followed Hyperlink 3" xfId="10960" hidden="1" xr:uid="{EC3F3C42-7F0A-4A5C-89EE-36FD0F5ED7D9}"/>
    <cellStyle name="Followed Hyperlink 3" xfId="11066" hidden="1" xr:uid="{1582424C-6B39-43A5-9972-B737179E67D7}"/>
    <cellStyle name="Followed Hyperlink 3" xfId="10775" hidden="1" xr:uid="{76E26910-0A5C-43CB-B24A-2F159BC3F18C}"/>
    <cellStyle name="Followed Hyperlink 3" xfId="10792" hidden="1" xr:uid="{FB31D1DC-1CE4-4BE4-BC51-81F4A029FD7F}"/>
    <cellStyle name="Followed Hyperlink 3" xfId="10695" hidden="1" xr:uid="{639F4BE1-8C61-4F3F-AA65-55B78B5E7B73}"/>
    <cellStyle name="Followed Hyperlink 3" xfId="10678" hidden="1" xr:uid="{CD4B0BAB-95BF-4044-A0E8-E560276D1651}"/>
    <cellStyle name="Followed Hyperlink 3" xfId="14332" hidden="1" xr:uid="{1E121E25-1931-4085-B0CA-68B770903B96}"/>
    <cellStyle name="Followed Hyperlink 3" xfId="18622" hidden="1" xr:uid="{881EE78D-7E88-4B31-A7B3-1BE688D13257}"/>
    <cellStyle name="Followed Hyperlink 3" xfId="18638" hidden="1" xr:uid="{FBC8EF90-5CCC-446A-89B8-F8FF6DD235B6}"/>
    <cellStyle name="Followed Hyperlink 3" xfId="18746" hidden="1" xr:uid="{500D6A43-6742-4721-A8F6-65FE410466B0}"/>
    <cellStyle name="Followed Hyperlink 3" xfId="18763" hidden="1" xr:uid="{D176179D-2B59-4918-A7A0-A2E547F330B6}"/>
    <cellStyle name="Followed Hyperlink 3" xfId="18827" hidden="1" xr:uid="{2AA3ADB6-3550-4655-BECD-4D668FDE9BC0}"/>
    <cellStyle name="Followed Hyperlink 3" xfId="18844" hidden="1" xr:uid="{DCE289C7-FDA0-4140-92E7-303A4FF6F5EE}"/>
    <cellStyle name="Followed Hyperlink 3" xfId="18694" hidden="1" xr:uid="{38A39EA2-EF5A-4859-84B7-29CE41C198FA}"/>
    <cellStyle name="Followed Hyperlink 3" xfId="18886" hidden="1" xr:uid="{AF1B4BBB-5407-4F8F-B744-B816CA1C0B70}"/>
    <cellStyle name="Followed Hyperlink 3" xfId="18948" hidden="1" xr:uid="{66AA8D72-6410-4DB9-81F1-00F51AD4D174}"/>
    <cellStyle name="Followed Hyperlink 3" xfId="18498" hidden="1" xr:uid="{F0222BF2-FF57-4D33-8461-6DA8E3773CB5}"/>
    <cellStyle name="Followed Hyperlink 3" xfId="15979" hidden="1" xr:uid="{8306241C-7571-426F-9D0B-1B4559B9C4C3}"/>
    <cellStyle name="Followed Hyperlink 3" xfId="16046" hidden="1" xr:uid="{2C25C52C-1C95-469E-8C96-B70F790DC531}"/>
    <cellStyle name="Followed Hyperlink 3" xfId="16063" hidden="1" xr:uid="{5D228F9B-5156-465C-BF9C-6715397221E6}"/>
    <cellStyle name="Followed Hyperlink 3" xfId="15694" hidden="1" xr:uid="{FBA80756-65FD-477A-B320-4580371E8E02}"/>
    <cellStyle name="Followed Hyperlink 3" xfId="18084" hidden="1" xr:uid="{959E4EF2-AF0A-470B-91D1-EB0EDAC48C5D}"/>
    <cellStyle name="Followed Hyperlink 3" xfId="18101" hidden="1" xr:uid="{18847073-D4B8-4A3C-8DE0-BBC380C09C11}"/>
    <cellStyle name="Followed Hyperlink 3" xfId="17221" hidden="1" xr:uid="{08F46E17-09D5-4240-B814-D2A9D29FB7B1}"/>
    <cellStyle name="Followed Hyperlink 3" xfId="18145" hidden="1" xr:uid="{3C50C662-554C-4A20-A020-23365D445010}"/>
    <cellStyle name="Followed Hyperlink 3" xfId="18247" hidden="1" xr:uid="{5CA5DDC3-CC60-4948-801A-290549980C9F}"/>
    <cellStyle name="Followed Hyperlink 3" xfId="18264" hidden="1" xr:uid="{31B96876-51C1-45F7-8DFD-35F2879826C3}"/>
    <cellStyle name="Followed Hyperlink 3" xfId="18306" hidden="1" xr:uid="{569D2126-8D76-4274-B9A2-26F672F4B0A8}"/>
    <cellStyle name="Followed Hyperlink 3" xfId="18373" hidden="1" xr:uid="{13F528DD-E54F-48BC-A583-AFA64E8403FD}"/>
    <cellStyle name="Followed Hyperlink 3" xfId="18390" hidden="1" xr:uid="{3D35D867-6312-426C-AAC9-94C78AE222E5}"/>
    <cellStyle name="Followed Hyperlink 3" xfId="17814" hidden="1" xr:uid="{D93A3651-CD0F-4869-9D40-6B04161E6E6A}"/>
    <cellStyle name="Followed Hyperlink 3" xfId="17912" hidden="1" xr:uid="{052D8BF9-7EED-433D-BF43-B55C869E0853}"/>
    <cellStyle name="Followed Hyperlink 3" xfId="17929" hidden="1" xr:uid="{0608AA9B-74F5-4520-96D0-AE4AC96CFD7F}"/>
    <cellStyle name="Followed Hyperlink 3" xfId="17391" hidden="1" xr:uid="{EF94D3C8-C33A-428B-A553-EFB0ED3E168A}"/>
    <cellStyle name="Followed Hyperlink 3" xfId="17980" hidden="1" xr:uid="{0206FF52-852C-4A6E-8B79-8405B1AD9337}"/>
    <cellStyle name="Followed Hyperlink 3" xfId="17717" hidden="1" xr:uid="{1BE0E13A-17CE-45C0-AE73-CABCD256632E}"/>
    <cellStyle name="Followed Hyperlink 3" xfId="17797" hidden="1" xr:uid="{AFFB96F3-46B7-4C96-972C-9EDA97D6E6E1}"/>
    <cellStyle name="Followed Hyperlink 3" xfId="17700" hidden="1" xr:uid="{104E29C3-CCFE-4738-A26B-6E4A4D19484E}"/>
    <cellStyle name="Followed Hyperlink 3" xfId="17632" hidden="1" xr:uid="{9C294344-1925-486A-BBC7-0E6862122910}"/>
    <cellStyle name="Followed Hyperlink 3" xfId="17523" hidden="1" xr:uid="{FCCC61A0-E1C4-4B12-845F-AE8A29023358}"/>
    <cellStyle name="Followed Hyperlink 3" xfId="16228" hidden="1" xr:uid="{E4C3D3F6-A5DB-405E-BA9F-8B59DF5C3475}"/>
    <cellStyle name="Followed Hyperlink 3" xfId="16295" hidden="1" xr:uid="{A67052F1-566A-441A-96B4-6592DBC7A21C}"/>
    <cellStyle name="Followed Hyperlink 3" xfId="16312" hidden="1" xr:uid="{929BA31F-C913-494C-A0E7-CAD28863FBCD}"/>
    <cellStyle name="Followed Hyperlink 3" xfId="16420" hidden="1" xr:uid="{4447AB9A-510D-4CF8-A643-72459C78AD42}"/>
    <cellStyle name="Followed Hyperlink 3" xfId="16436" hidden="1" xr:uid="{1EB11BA7-E382-434A-BD85-B0C9B96A95DA}"/>
    <cellStyle name="Followed Hyperlink 3" xfId="16500" hidden="1" xr:uid="{BA9ED461-B8CE-4C16-AF23-470DAE7A9AD2}"/>
    <cellStyle name="Followed Hyperlink 3" xfId="16516" hidden="1" xr:uid="{8023F81F-3828-46D0-8F8F-8FC92E76F7E2}"/>
    <cellStyle name="Followed Hyperlink 3" xfId="16368" hidden="1" xr:uid="{5280F15F-4D26-41ED-9A12-069C6A8A21D6}"/>
    <cellStyle name="Followed Hyperlink 3" xfId="16558" hidden="1" xr:uid="{8F1F8CA3-EE1C-417D-9D57-3468780E0D47}"/>
    <cellStyle name="Followed Hyperlink 3" xfId="16624" hidden="1" xr:uid="{82ED4900-5D41-48BB-A322-8B810399F2DD}"/>
    <cellStyle name="Followed Hyperlink 3" xfId="16640" hidden="1" xr:uid="{50EF45C1-69F4-45E7-B620-F50DEAC0BD38}"/>
    <cellStyle name="Followed Hyperlink 3" xfId="16707" hidden="1" xr:uid="{9508B3A0-904D-477D-8897-95DE80FA66CF}"/>
    <cellStyle name="Followed Hyperlink 3" xfId="16724" hidden="1" xr:uid="{400FEA9A-59B6-4E73-ADAD-8F48C0284E2E}"/>
    <cellStyle name="Followed Hyperlink 3" xfId="16788" hidden="1" xr:uid="{CE986FFA-1248-484E-A2D4-8E27B77948E2}"/>
    <cellStyle name="Followed Hyperlink 3" xfId="16805" hidden="1" xr:uid="{5173A13A-8C97-49B7-92B1-8EE8A2F8E68A}"/>
    <cellStyle name="Followed Hyperlink 3" xfId="16963" hidden="1" xr:uid="{A904FC0A-F567-442A-89DB-ED0E89B117D7}"/>
    <cellStyle name="Followed Hyperlink 3" xfId="16980" hidden="1" xr:uid="{3A4224F0-2647-40D6-B7CC-41445FE19958}"/>
    <cellStyle name="Followed Hyperlink 3" xfId="17087" hidden="1" xr:uid="{7061EA11-6D40-4D82-8DA2-24EDC3B40EF1}"/>
    <cellStyle name="Followed Hyperlink 3" xfId="17104" hidden="1" xr:uid="{E9FB2047-D362-4C79-A315-C650F39A1D13}"/>
    <cellStyle name="Followed Hyperlink 3" xfId="16911" hidden="1" xr:uid="{85128228-A286-4E0E-BA9B-BFCE941BFB32}"/>
    <cellStyle name="Followed Hyperlink 3" xfId="17145" hidden="1" xr:uid="{7F3A1FD9-F2F8-43FC-B805-7A768886192F}"/>
    <cellStyle name="Followed Hyperlink 3" xfId="17271" hidden="1" xr:uid="{34B517E5-E70A-4778-86E9-FE1617E54DFD}"/>
    <cellStyle name="Followed Hyperlink 3" xfId="16864" hidden="1" xr:uid="{9A8B08D5-5A38-405F-ACE8-4B8B9916E3A2}"/>
    <cellStyle name="Followed Hyperlink 3" xfId="17312" hidden="1" xr:uid="{EE16CB34-C5CD-448A-B06F-6E0F4C2F8B5E}"/>
    <cellStyle name="Followed Hyperlink 3" xfId="17422" hidden="1" xr:uid="{0E313C49-7BF4-41B2-9A9D-578693052337}"/>
    <cellStyle name="Followed Hyperlink 3" xfId="17023" hidden="1" xr:uid="{039F69FD-5662-41DB-BC35-F4BC6970A985}"/>
    <cellStyle name="Followed Hyperlink 3" xfId="17478" hidden="1" xr:uid="{D63E12AC-830A-4637-A3D3-D0E01C712282}"/>
    <cellStyle name="Followed Hyperlink 3" xfId="17558" hidden="1" xr:uid="{5B478657-8B70-429F-9F57-CD0EFC45DC8A}"/>
    <cellStyle name="Followed Hyperlink 3" xfId="17575" hidden="1" xr:uid="{89976645-BA91-4ABF-878B-97E83CFF6BE6}"/>
    <cellStyle name="Followed Hyperlink 3" xfId="17254" hidden="1" xr:uid="{DC182BF2-467B-4CB6-A744-0777B913C531}"/>
    <cellStyle name="Followed Hyperlink 3" xfId="15227" hidden="1" xr:uid="{CA2FF894-6326-41E0-9757-96AEA0BB27F1}"/>
    <cellStyle name="Followed Hyperlink 3" xfId="15244" hidden="1" xr:uid="{A570BA69-8C25-4967-85FD-7DC693D39FEB}"/>
    <cellStyle name="Followed Hyperlink 3" xfId="15284" hidden="1" xr:uid="{57A7FA1C-A499-40D9-A18C-A2714DE91D57}"/>
    <cellStyle name="Followed Hyperlink 3" xfId="15301" hidden="1" xr:uid="{653A8778-998C-45F1-998F-0C7233663384}"/>
    <cellStyle name="Followed Hyperlink 3" xfId="17439" hidden="1" xr:uid="{DBCB4C08-A9FD-4BE4-B093-A6A9A3439DB9}"/>
    <cellStyle name="Followed Hyperlink 3" xfId="18022" hidden="1" xr:uid="{08188FB9-F550-4BBF-906C-575F4C862029}"/>
    <cellStyle name="Followed Hyperlink 3" xfId="18432" hidden="1" xr:uid="{1E39C8ED-AA9D-4C84-9F18-19E2AF6D1B50}"/>
    <cellStyle name="Followed Hyperlink 3" xfId="18515" hidden="1" xr:uid="{80B53E50-FAD3-436F-AC3A-DE7908DA7021}"/>
    <cellStyle name="Followed Hyperlink 3" xfId="18191" hidden="1" xr:uid="{08ED2864-833B-4279-8E0A-16F27D9F5D99}"/>
    <cellStyle name="Followed Hyperlink 3" xfId="17615" hidden="1" xr:uid="{97AA71BE-EB57-4946-A589-53DEB50CE322}"/>
    <cellStyle name="Followed Hyperlink 3" xfId="14528" hidden="1" xr:uid="{46B0FB3F-5FAF-4F48-8FBB-F1F4A6A1198F}"/>
    <cellStyle name="Followed Hyperlink 3" xfId="14980" hidden="1" xr:uid="{A29FF604-69FF-48A2-8DE2-BF249FE15A63}"/>
    <cellStyle name="Followed Hyperlink 3" xfId="15107" hidden="1" xr:uid="{542B2955-0A36-41EF-A129-4BE1E6DB2981}"/>
    <cellStyle name="Followed Hyperlink 3" xfId="14689" hidden="1" xr:uid="{D6443085-706B-4232-BEB8-4FBB2E36F586}"/>
    <cellStyle name="Followed Hyperlink 3" xfId="15148" hidden="1" xr:uid="{27D6F5A4-A503-489F-B48E-D7C43C4036F8}"/>
    <cellStyle name="Followed Hyperlink 3" xfId="14469" hidden="1" xr:uid="{BDB2DF58-E628-432E-A832-A44EB465FF81}"/>
    <cellStyle name="Followed Hyperlink 3" xfId="14627" hidden="1" xr:uid="{DD1D2A34-B4C4-41B3-97AF-8A9CF8974122}"/>
    <cellStyle name="Followed Hyperlink 3" xfId="14644" hidden="1" xr:uid="{650AA8F2-2BBD-456A-8917-21D3B5E14875}"/>
    <cellStyle name="Followed Hyperlink 3" xfId="14753" hidden="1" xr:uid="{0FE6D7FD-AADB-4ACF-894F-67EE2BA58F14}"/>
    <cellStyle name="Followed Hyperlink 3" xfId="14770" hidden="1" xr:uid="{6039DBC6-DFAA-4BE8-A610-151500F3ACEB}"/>
    <cellStyle name="Followed Hyperlink 3" xfId="13980" hidden="1" xr:uid="{E342870B-FF61-442F-A7A8-3A753D32D4E6}"/>
    <cellStyle name="Followed Hyperlink 3" xfId="14452" hidden="1" xr:uid="{CC5F4E60-EA65-43C6-8CFA-87503C5E5197}"/>
    <cellStyle name="Followed Hyperlink 3" xfId="14151" hidden="1" xr:uid="{E81D53E6-14F2-483D-8198-6C45192BD9AD}"/>
    <cellStyle name="Followed Hyperlink 3" xfId="14392" hidden="1" xr:uid="{B1F79F84-173E-4C78-9373-FBC06763BF4D}"/>
    <cellStyle name="Followed Hyperlink 3" xfId="15090" hidden="1" xr:uid="{B1F94307-0188-4390-BDB3-CDFE8A13CA59}"/>
    <cellStyle name="Followed Hyperlink 3" xfId="16105" hidden="1" xr:uid="{52E6930C-2692-409A-836E-484867AB1934}"/>
    <cellStyle name="Followed Hyperlink 3" xfId="16169" hidden="1" xr:uid="{B72307EB-99BC-4DB5-940C-C4AB5C1216C2}"/>
    <cellStyle name="Followed Hyperlink 3" xfId="16186" hidden="1" xr:uid="{AB2CA663-34D8-4C4F-9141-0358E2AC1EFB}"/>
    <cellStyle name="Followed Hyperlink 3" xfId="15865" hidden="1" xr:uid="{5B09F165-D171-46DD-8ECD-C782638A35D6}"/>
    <cellStyle name="Followed Hyperlink 3" xfId="15774" hidden="1" xr:uid="{10904757-48F7-47A6-9B02-4A40D8AF7AFB}"/>
    <cellStyle name="Followed Hyperlink 3" xfId="14889" hidden="1" xr:uid="{524D96ED-7EC9-433F-BFF7-BF03ABC90276}"/>
    <cellStyle name="Followed Hyperlink 3" xfId="15819" hidden="1" xr:uid="{C14E4DF0-6F05-45E8-BEFD-393F86E0A86B}"/>
    <cellStyle name="Followed Hyperlink 3" xfId="15921" hidden="1" xr:uid="{F8ABC559-E7AE-4112-95FC-4D76FA81FFEC}"/>
    <cellStyle name="Followed Hyperlink 3" xfId="15937" hidden="1" xr:uid="{E54687B6-0407-4FB6-969A-CEA0B2881E4B}"/>
    <cellStyle name="Followed Hyperlink 3" xfId="15192" hidden="1" xr:uid="{447C8687-3A8D-4613-A5BD-121A158F27F2}"/>
    <cellStyle name="Followed Hyperlink 3" xfId="14575" hidden="1" xr:uid="{B176D8E4-80E7-48E7-9034-8C00F7F48365}"/>
    <cellStyle name="Followed Hyperlink 3" xfId="14812" hidden="1" xr:uid="{39B95DA7-4602-43F4-ADC4-48C204FBBDAD}"/>
    <cellStyle name="Followed Hyperlink 3" xfId="14922" hidden="1" xr:uid="{0873FC2E-5900-4541-AB8C-68C11287BB2E}"/>
    <cellStyle name="Followed Hyperlink 3" xfId="14939" hidden="1" xr:uid="{B92A4773-4018-401D-8D12-514A1D866EB9}"/>
    <cellStyle name="Followed Hyperlink 3" xfId="15581" hidden="1" xr:uid="{4860776A-7383-42EB-BF80-2F08ABE03DA9}"/>
    <cellStyle name="Followed Hyperlink 3" xfId="15598" hidden="1" xr:uid="{1219D356-412A-4CD6-A057-DB192EFB83D5}"/>
    <cellStyle name="Followed Hyperlink 3" xfId="15059" hidden="1" xr:uid="{B82A192A-5585-46CB-933B-EA4BC657F128}"/>
    <cellStyle name="Followed Hyperlink 3" xfId="15651" hidden="1" xr:uid="{E07B15DF-A1C7-4018-A628-1B5897A4EEE4}"/>
    <cellStyle name="Followed Hyperlink 3" xfId="15757" hidden="1" xr:uid="{CA493149-2042-4A96-AD93-DFAE32F83A4C}"/>
    <cellStyle name="Followed Hyperlink 3" xfId="15466" hidden="1" xr:uid="{2670B569-E7E5-4DF4-AD18-7AAFCF901FFA}"/>
    <cellStyle name="Followed Hyperlink 3" xfId="15483" hidden="1" xr:uid="{761743FE-9E00-4C28-A934-715CB40CE011}"/>
    <cellStyle name="Followed Hyperlink 3" xfId="15386" hidden="1" xr:uid="{258D2BEB-4D6F-46AF-A3DC-E94BE65D223B}"/>
    <cellStyle name="Followed Hyperlink 3" xfId="15369" hidden="1" xr:uid="{29EE812B-DC0A-486F-8996-070A41CFD937}"/>
    <cellStyle name="Followed Hyperlink 3" xfId="18963" hidden="1" xr:uid="{803E1910-8FBB-4230-AC1D-D355F7F20585}"/>
    <cellStyle name="Followed Hyperlink 3" xfId="23341" hidden="1" xr:uid="{6CE8B466-8666-46A6-9D5C-A3EAD48AA8E9}"/>
    <cellStyle name="Followed Hyperlink 3" xfId="23357" hidden="1" xr:uid="{9AA7D525-621C-4A37-B88A-A144F8E0AC91}"/>
    <cellStyle name="Followed Hyperlink 3" xfId="23465" hidden="1" xr:uid="{AE1CD913-3FAF-4904-AEF1-27B1C0BFE5E4}"/>
    <cellStyle name="Followed Hyperlink 3" xfId="23482" hidden="1" xr:uid="{E03C3F8A-3CB9-4CD7-A990-85E31F60079D}"/>
    <cellStyle name="Followed Hyperlink 3" xfId="23546" hidden="1" xr:uid="{8A6D5EE0-451D-416D-B32A-225503A231FC}"/>
    <cellStyle name="Followed Hyperlink 3" xfId="23563" hidden="1" xr:uid="{ED0C5DEC-FF8F-4CD5-B66C-C35D156BB6B9}"/>
    <cellStyle name="Followed Hyperlink 3" xfId="23413" hidden="1" xr:uid="{8A26E82B-8A93-458F-BBBE-49569C11B116}"/>
    <cellStyle name="Followed Hyperlink 3" xfId="23605" hidden="1" xr:uid="{4FCD375C-C7AD-4081-8FEC-5AB9FE982F07}"/>
    <cellStyle name="Followed Hyperlink 3" xfId="23667" hidden="1" xr:uid="{71EA88C5-F99E-402F-B9B1-3F2D0FA70958}"/>
    <cellStyle name="Followed Hyperlink 3" xfId="23217" hidden="1" xr:uid="{2F4A76C2-E94F-49F2-A902-4743A6765540}"/>
    <cellStyle name="Followed Hyperlink 3" xfId="20686" hidden="1" xr:uid="{3D12D855-D016-4103-9634-32CB9775515A}"/>
    <cellStyle name="Followed Hyperlink 3" xfId="20753" hidden="1" xr:uid="{7AA16E77-B52E-45A8-AFB3-B9CC14231D24}"/>
    <cellStyle name="Followed Hyperlink 3" xfId="20770" hidden="1" xr:uid="{B9E5AC20-4D23-4E96-B710-1814924AFACF}"/>
    <cellStyle name="Followed Hyperlink 3" xfId="20401" hidden="1" xr:uid="{8FE53595-4526-41CB-8603-9DB1F11F1DF6}"/>
    <cellStyle name="Followed Hyperlink 3" xfId="22803" hidden="1" xr:uid="{FBC1BF02-31F1-461D-871F-0E665B5C2C4C}"/>
    <cellStyle name="Followed Hyperlink 3" xfId="22820" hidden="1" xr:uid="{228B740E-B19F-4964-AF8F-7C32D7C9C3B1}"/>
    <cellStyle name="Followed Hyperlink 3" xfId="21940" hidden="1" xr:uid="{F9D2BFE7-56E4-417B-B574-AAD43A476CEF}"/>
    <cellStyle name="Followed Hyperlink 3" xfId="22864" hidden="1" xr:uid="{4544BBA6-1BCE-4E1C-AC79-6E1DE925F2D2}"/>
    <cellStyle name="Followed Hyperlink 3" xfId="22966" hidden="1" xr:uid="{0001AB88-95AC-4785-95C4-0D7493DBACAE}"/>
    <cellStyle name="Followed Hyperlink 3" xfId="22983" hidden="1" xr:uid="{E0905893-A477-48AA-A205-4334C82EEC35}"/>
    <cellStyle name="Followed Hyperlink 3" xfId="23025" hidden="1" xr:uid="{8AAC28C3-7536-46C8-A5C3-55193854BD44}"/>
    <cellStyle name="Followed Hyperlink 3" xfId="23092" hidden="1" xr:uid="{C4E69F75-487C-4976-973D-988CB6441747}"/>
    <cellStyle name="Followed Hyperlink 3" xfId="23109" hidden="1" xr:uid="{3741435F-0127-45CF-97D3-67C2DBA6F2AF}"/>
    <cellStyle name="Followed Hyperlink 3" xfId="22533" hidden="1" xr:uid="{B782BED9-742F-460E-AEAB-FC6649D6DE8A}"/>
    <cellStyle name="Followed Hyperlink 3" xfId="22631" hidden="1" xr:uid="{25D21BF2-D5E2-4FE0-804B-3A69729FC2C7}"/>
    <cellStyle name="Followed Hyperlink 3" xfId="22648" hidden="1" xr:uid="{A2993392-D511-401F-AB35-A79884A198DB}"/>
    <cellStyle name="Followed Hyperlink 3" xfId="22110" hidden="1" xr:uid="{4BBD4B5F-23B4-4321-AD3A-033F4CC22632}"/>
    <cellStyle name="Followed Hyperlink 3" xfId="22699" hidden="1" xr:uid="{FAAB1C43-4386-412F-9C99-ED4BA9C75915}"/>
    <cellStyle name="Followed Hyperlink 3" xfId="22436" hidden="1" xr:uid="{F3CFAA39-D5E3-4507-B8D7-49E44CA27300}"/>
    <cellStyle name="Followed Hyperlink 3" xfId="22516" hidden="1" xr:uid="{A998230A-78C3-488C-BCB5-6CD49FA3EA9B}"/>
    <cellStyle name="Followed Hyperlink 3" xfId="22419" hidden="1" xr:uid="{3B5342E5-958E-4873-AC54-690AEDE683A7}"/>
    <cellStyle name="Followed Hyperlink 3" xfId="22351" hidden="1" xr:uid="{67BD6F14-E81E-4BB7-94C1-EE4B79873804}"/>
    <cellStyle name="Followed Hyperlink 3" xfId="22242" hidden="1" xr:uid="{6F85BDD3-EE75-460E-A014-E8DD19267BE5}"/>
    <cellStyle name="Followed Hyperlink 3" xfId="20935" hidden="1" xr:uid="{2C7C0E96-82BF-4CC9-B47B-84A2FF2FA4BE}"/>
    <cellStyle name="Followed Hyperlink 3" xfId="21002" hidden="1" xr:uid="{F9A893BB-EECE-4A66-9DAD-B94EBA4B8ED4}"/>
    <cellStyle name="Followed Hyperlink 3" xfId="21019" hidden="1" xr:uid="{AD956F0B-B8B3-49FB-95B3-6D26CA4EED83}"/>
    <cellStyle name="Followed Hyperlink 3" xfId="21127" hidden="1" xr:uid="{E2D149D4-D2B5-4B69-8167-D455735D403A}"/>
    <cellStyle name="Followed Hyperlink 3" xfId="21143" hidden="1" xr:uid="{9E818BFA-91DB-42BE-9F2E-67684DCC7693}"/>
    <cellStyle name="Followed Hyperlink 3" xfId="21207" hidden="1" xr:uid="{430015F5-90DB-4AED-84CE-3370AED05F1A}"/>
    <cellStyle name="Followed Hyperlink 3" xfId="21223" hidden="1" xr:uid="{44DAB3AB-9EB3-4339-BB9F-D80939184FC6}"/>
    <cellStyle name="Followed Hyperlink 3" xfId="21075" hidden="1" xr:uid="{BB203BC9-2FE5-4EB0-87E8-953544397503}"/>
    <cellStyle name="Followed Hyperlink 3" xfId="21265" hidden="1" xr:uid="{BD8A018A-9729-464A-A44A-8F97A77C2886}"/>
    <cellStyle name="Followed Hyperlink 3" xfId="21331" hidden="1" xr:uid="{C4D31A9B-0DA2-4E9E-8239-E24004C3DC34}"/>
    <cellStyle name="Followed Hyperlink 3" xfId="21347" hidden="1" xr:uid="{F44AAC4C-7363-492C-9CD2-5CC530A647DC}"/>
    <cellStyle name="Followed Hyperlink 3" xfId="21426" hidden="1" xr:uid="{9FFD3037-8C50-4AFC-857A-A4A3100CE416}"/>
    <cellStyle name="Followed Hyperlink 3" xfId="21443" hidden="1" xr:uid="{E1B3DB1D-BC81-4017-801D-C6C77FF68727}"/>
    <cellStyle name="Followed Hyperlink 3" xfId="21507" hidden="1" xr:uid="{2283B93D-845E-4035-A0C8-5D4E3098F6E0}"/>
    <cellStyle name="Followed Hyperlink 3" xfId="21524" hidden="1" xr:uid="{89229ED1-9279-457D-B074-915C7C0D3529}"/>
    <cellStyle name="Followed Hyperlink 3" xfId="21682" hidden="1" xr:uid="{ED8F524E-ADAA-489A-BCA7-6725ED22385B}"/>
    <cellStyle name="Followed Hyperlink 3" xfId="21699" hidden="1" xr:uid="{2FFC191F-C7C2-4060-8926-784E369724D0}"/>
    <cellStyle name="Followed Hyperlink 3" xfId="21806" hidden="1" xr:uid="{89D13E30-A30F-46B4-8788-A40453CAD023}"/>
    <cellStyle name="Followed Hyperlink 3" xfId="21823" hidden="1" xr:uid="{F09F71E5-9F5A-4A37-94A4-109966A72A9C}"/>
    <cellStyle name="Followed Hyperlink 3" xfId="21630" hidden="1" xr:uid="{17F1CFBB-79DA-464C-B50E-9AC76A0075BC}"/>
    <cellStyle name="Followed Hyperlink 3" xfId="21864" hidden="1" xr:uid="{2DEB2780-8F12-4397-836E-8E1D63085478}"/>
    <cellStyle name="Followed Hyperlink 3" xfId="21990" hidden="1" xr:uid="{F11B8BEC-5174-41A7-805E-8E3F1353FE66}"/>
    <cellStyle name="Followed Hyperlink 3" xfId="21583" hidden="1" xr:uid="{2185770D-5952-4D68-881F-D8E7E05626C3}"/>
    <cellStyle name="Followed Hyperlink 3" xfId="22031" hidden="1" xr:uid="{FBF4FDEA-0F32-446F-884E-C8CA84EE3B3A}"/>
    <cellStyle name="Followed Hyperlink 3" xfId="22141" hidden="1" xr:uid="{75299652-3B84-4466-9E0C-C577D31BB69D}"/>
    <cellStyle name="Followed Hyperlink 3" xfId="21742" hidden="1" xr:uid="{4C5D3398-4167-48DD-8EB3-33C6E4135252}"/>
    <cellStyle name="Followed Hyperlink 3" xfId="22197" hidden="1" xr:uid="{C4E1A242-88BB-4C14-8814-FFCDF7D3382D}"/>
    <cellStyle name="Followed Hyperlink 3" xfId="22277" hidden="1" xr:uid="{C1EBAFAA-1ABA-4E78-A92E-031B249577DD}"/>
    <cellStyle name="Followed Hyperlink 3" xfId="22294" hidden="1" xr:uid="{BACE6A2D-9580-4E85-B08F-C2BB6E57EDA8}"/>
    <cellStyle name="Followed Hyperlink 3" xfId="21973" hidden="1" xr:uid="{84E10A53-34DC-4019-B2CE-2E0FFB1FE521}"/>
    <cellStyle name="Followed Hyperlink 3" xfId="19934" hidden="1" xr:uid="{424DDCCF-EC48-47C5-9449-5C0128FD1018}"/>
    <cellStyle name="Followed Hyperlink 3" xfId="19951" hidden="1" xr:uid="{4765A852-020F-4925-9228-66589F03819E}"/>
    <cellStyle name="Followed Hyperlink 3" xfId="19991" hidden="1" xr:uid="{79AF0F21-0894-4AA1-94A5-6E4D5CC1F497}"/>
    <cellStyle name="Followed Hyperlink 3" xfId="20008" hidden="1" xr:uid="{34EF9F83-4FE4-4B28-BEA0-32EFFF33EE84}"/>
    <cellStyle name="Followed Hyperlink 3" xfId="22158" hidden="1" xr:uid="{5CF4B347-87E7-45C8-95AD-1DAFAF636152}"/>
    <cellStyle name="Followed Hyperlink 3" xfId="22741" hidden="1" xr:uid="{3FB7BBFD-0B70-46A0-B3DC-F0BA27EA5C81}"/>
    <cellStyle name="Followed Hyperlink 3" xfId="23151" hidden="1" xr:uid="{1CAAEC5E-0664-4512-9A60-1EE5E81EE87B}"/>
    <cellStyle name="Followed Hyperlink 3" xfId="23234" hidden="1" xr:uid="{39ACE1DC-B6B8-4B77-837F-66CBAA9CD3C9}"/>
    <cellStyle name="Followed Hyperlink 3" xfId="22910" hidden="1" xr:uid="{016659E1-4852-42DE-AA62-08A7070F40EE}"/>
    <cellStyle name="Followed Hyperlink 3" xfId="22334" hidden="1" xr:uid="{550CEEF0-296D-44FD-BC0D-0802EC03AB5C}"/>
    <cellStyle name="Followed Hyperlink 3" xfId="19235" hidden="1" xr:uid="{2EB44D20-D97B-456D-874E-50AE300365F3}"/>
    <cellStyle name="Followed Hyperlink 3" xfId="19687" hidden="1" xr:uid="{E53AB68E-A91D-4969-A5DF-CC93FF4071F4}"/>
    <cellStyle name="Followed Hyperlink 3" xfId="19814" hidden="1" xr:uid="{526B163F-CFD6-43B1-A898-D28B09D2EF78}"/>
    <cellStyle name="Followed Hyperlink 3" xfId="19396" hidden="1" xr:uid="{29878EC2-1AD3-4890-9033-8A525717DC50}"/>
    <cellStyle name="Followed Hyperlink 3" xfId="19855" hidden="1" xr:uid="{884F5AB2-FD09-47B5-A8AA-DF1B6CC345AD}"/>
    <cellStyle name="Followed Hyperlink 3" xfId="19176" hidden="1" xr:uid="{301E3B65-DE11-4B1F-9C46-E5B88A66A980}"/>
    <cellStyle name="Followed Hyperlink 3" xfId="19334" hidden="1" xr:uid="{0DF9CB9B-B7BC-4FB8-A5C3-5C933F694AB0}"/>
    <cellStyle name="Followed Hyperlink 3" xfId="19351" hidden="1" xr:uid="{9A13C81E-8AC2-4A3B-97C5-CDCC399B5757}"/>
    <cellStyle name="Followed Hyperlink 3" xfId="19460" hidden="1" xr:uid="{6DE9C01B-2652-4616-8D5A-77766134FA0B}"/>
    <cellStyle name="Followed Hyperlink 3" xfId="19477" hidden="1" xr:uid="{7CDD4E43-7633-4177-8921-3F9676E7CC78}"/>
    <cellStyle name="Followed Hyperlink 3" xfId="19092" hidden="1" xr:uid="{23E686CD-4472-420E-B7A6-0C1C5F2A2097}"/>
    <cellStyle name="Followed Hyperlink 3" xfId="19159" hidden="1" xr:uid="{702CD3A2-3577-45D0-865E-2892674F1339}"/>
    <cellStyle name="Followed Hyperlink 3" xfId="19075" hidden="1" xr:uid="{FECC2D54-36D6-45AC-ABF2-AC3792A31EEA}"/>
    <cellStyle name="Followed Hyperlink 3" xfId="19005" hidden="1" xr:uid="{40653F33-2781-4896-933F-8357C27D4DEB}"/>
    <cellStyle name="Followed Hyperlink 3" xfId="19797" hidden="1" xr:uid="{2510E14B-07AC-4661-9FF3-3785D33C9318}"/>
    <cellStyle name="Followed Hyperlink 3" xfId="20812" hidden="1" xr:uid="{C0C41CDF-1AD1-48B6-9621-6DC3ACDBA751}"/>
    <cellStyle name="Followed Hyperlink 3" xfId="20876" hidden="1" xr:uid="{EE7AD2C3-09CC-4A33-A5F7-AD9FB4D3847C}"/>
    <cellStyle name="Followed Hyperlink 3" xfId="20893" hidden="1" xr:uid="{735AD98F-C1DB-4282-9F81-0A0E895102CE}"/>
    <cellStyle name="Followed Hyperlink 3" xfId="20572" hidden="1" xr:uid="{D0B0B36C-23F2-486D-A513-B05C0DBE8100}"/>
    <cellStyle name="Followed Hyperlink 3" xfId="20481" hidden="1" xr:uid="{6B6909CB-95F1-4F08-9FF7-150C3E467BA8}"/>
    <cellStyle name="Followed Hyperlink 3" xfId="19596" hidden="1" xr:uid="{C99DDBE6-E811-426C-807A-DA1C7D1F96B7}"/>
    <cellStyle name="Followed Hyperlink 3" xfId="20526" hidden="1" xr:uid="{461E4DC3-2B21-4F55-BEEF-554236C5CB9A}"/>
    <cellStyle name="Followed Hyperlink 3" xfId="20628" hidden="1" xr:uid="{11CF09B8-6061-4BD6-8913-B163AF806B08}"/>
    <cellStyle name="Followed Hyperlink 3" xfId="20644" hidden="1" xr:uid="{E649079A-2B77-4756-8D6A-E2144B9DEBAD}"/>
    <cellStyle name="Followed Hyperlink 3" xfId="19899" hidden="1" xr:uid="{632B1AB3-45F7-4DA1-8DC7-8D72C1A9B8AD}"/>
    <cellStyle name="Followed Hyperlink 3" xfId="19282" hidden="1" xr:uid="{2334C7B1-0826-42BE-99DE-1EFE89DA5545}"/>
    <cellStyle name="Followed Hyperlink 3" xfId="19519" hidden="1" xr:uid="{058BD456-A68C-4198-BC38-A550AB542B98}"/>
    <cellStyle name="Followed Hyperlink 3" xfId="19629" hidden="1" xr:uid="{C95F399B-C555-48BF-A573-6EF6314843BB}"/>
    <cellStyle name="Followed Hyperlink 3" xfId="19646" hidden="1" xr:uid="{25F2B50C-A9D1-49F0-9121-C718270DC8FF}"/>
    <cellStyle name="Followed Hyperlink 3" xfId="20288" hidden="1" xr:uid="{EB6E8895-8CA2-4D86-A969-A1AE330784AC}"/>
    <cellStyle name="Followed Hyperlink 3" xfId="20305" hidden="1" xr:uid="{615BFE64-0C9D-407A-BD4C-77DB79137ADA}"/>
    <cellStyle name="Followed Hyperlink 3" xfId="19766" hidden="1" xr:uid="{1822EF3E-B44D-434E-A9EA-FE9B4EA3B42B}"/>
    <cellStyle name="Followed Hyperlink 3" xfId="20358" hidden="1" xr:uid="{76BD4040-53BC-432F-94DE-E157C7CA67A7}"/>
    <cellStyle name="Followed Hyperlink 3" xfId="20464" hidden="1" xr:uid="{8B853A22-66F1-4C81-8279-B5C48A5D6679}"/>
    <cellStyle name="Followed Hyperlink 3" xfId="20173" hidden="1" xr:uid="{498194F9-C085-4FBC-A593-3224FCA0C11C}"/>
    <cellStyle name="Followed Hyperlink 3" xfId="20190" hidden="1" xr:uid="{FE4C5A3A-C4CC-4A9A-833B-5B5D91238DEB}"/>
    <cellStyle name="Followed Hyperlink 3" xfId="20093" hidden="1" xr:uid="{9B66BE09-E53C-4FA6-A275-ADA1A01ECB77}"/>
    <cellStyle name="Followed Hyperlink 3" xfId="20076" hidden="1" xr:uid="{390083BD-BA36-4278-B7AF-C60A59CB844C}"/>
    <cellStyle name="Followed Hyperlink 3" xfId="23682" hidden="1" xr:uid="{CFD209AF-9A6D-4928-9BD9-9D3A32CACF5D}"/>
    <cellStyle name="Followed Hyperlink 3" xfId="28143" hidden="1" xr:uid="{F5D181EB-6E7C-4963-9610-765CF749C942}"/>
    <cellStyle name="Followed Hyperlink 3" xfId="28160" hidden="1" xr:uid="{A7D5938B-73CD-47CE-AD1D-25D825BA1BA2}"/>
    <cellStyle name="Followed Hyperlink 3" xfId="28269" hidden="1" xr:uid="{B06C4BFF-45C8-44F5-876B-95BA1FAC0457}"/>
    <cellStyle name="Followed Hyperlink 3" xfId="28286" hidden="1" xr:uid="{6B638D63-AA42-4071-94B7-9DABA3005521}"/>
    <cellStyle name="Followed Hyperlink 3" xfId="28353" hidden="1" xr:uid="{A90FBED3-F4D1-4B6E-BB7A-1E2DA2FF9802}"/>
    <cellStyle name="Followed Hyperlink 3" xfId="28370" hidden="1" xr:uid="{D56BB663-32D8-4BE3-B00E-F550D21EEFF9}"/>
    <cellStyle name="Followed Hyperlink 3" xfId="28217" hidden="1" xr:uid="{7FB3D438-463F-48E5-86A0-A8840D34C78D}"/>
    <cellStyle name="Followed Hyperlink 3" xfId="28412" hidden="1" xr:uid="{42FDDDF3-1AE7-4C93-9A30-275168C24722}"/>
    <cellStyle name="Followed Hyperlink 3" xfId="28479" hidden="1" xr:uid="{A3F08237-8400-4E61-8A8D-BD76C1FAF2D9}"/>
    <cellStyle name="Followed Hyperlink 3" xfId="28017" hidden="1" xr:uid="{30D5FF0E-FDB8-41B1-9C47-F1A1EEE9D296}"/>
    <cellStyle name="Followed Hyperlink 3" xfId="25451" hidden="1" xr:uid="{75631FEB-A2A8-486F-883B-7434353F0BC6}"/>
    <cellStyle name="Followed Hyperlink 3" xfId="25518" hidden="1" xr:uid="{11A4F5F5-0C41-4DF3-B1A0-80E442ECBEE6}"/>
    <cellStyle name="Followed Hyperlink 3" xfId="25535" hidden="1" xr:uid="{D79EF62E-C3E8-497D-BFD5-4D299D31BA30}"/>
    <cellStyle name="Followed Hyperlink 3" xfId="25165" hidden="1" xr:uid="{41A481D1-B858-48FE-80C9-B7DDF60EEBC3}"/>
    <cellStyle name="Followed Hyperlink 3" xfId="27601" hidden="1" xr:uid="{2ED58BA7-E40F-4794-848E-B4514908FCBB}"/>
    <cellStyle name="Followed Hyperlink 3" xfId="27618" hidden="1" xr:uid="{A70F96EC-E43C-464A-A71D-AF47ECC17D7C}"/>
    <cellStyle name="Followed Hyperlink 3" xfId="26732" hidden="1" xr:uid="{9C5888E0-609D-437F-94DA-73683DCFC920}"/>
    <cellStyle name="Followed Hyperlink 3" xfId="27663" hidden="1" xr:uid="{5E91C392-D83F-4B6A-A9CD-2E042C5BD857}"/>
    <cellStyle name="Followed Hyperlink 3" xfId="27765" hidden="1" xr:uid="{E79E05B4-08D3-4EAE-BDD0-DF66A1D14161}"/>
    <cellStyle name="Followed Hyperlink 3" xfId="27782" hidden="1" xr:uid="{A27AE04B-927F-48A5-9B2B-15D3D2E4FECE}"/>
    <cellStyle name="Followed Hyperlink 3" xfId="27824" hidden="1" xr:uid="{66429957-6BB1-4D0B-9EF3-3454299AE0D6}"/>
    <cellStyle name="Followed Hyperlink 3" xfId="27891" hidden="1" xr:uid="{D145C2C7-DDB6-466B-93BC-60D164E9B250}"/>
    <cellStyle name="Followed Hyperlink 3" xfId="27908" hidden="1" xr:uid="{C644D9CC-C47A-43C4-8A3C-BB164F68E1E1}"/>
    <cellStyle name="Followed Hyperlink 3" xfId="27327" hidden="1" xr:uid="{2388C5BC-7EE2-4BA5-8273-79F5D4300DF1}"/>
    <cellStyle name="Followed Hyperlink 3" xfId="27425" hidden="1" xr:uid="{7BA8C705-62D5-4BF0-BACF-30246D89E674}"/>
    <cellStyle name="Followed Hyperlink 3" xfId="27442" hidden="1" xr:uid="{1820E3CB-6321-4B4F-80C6-B951825907E8}"/>
    <cellStyle name="Followed Hyperlink 3" xfId="26902" hidden="1" xr:uid="{9081F394-3CBC-4D87-948F-5499B155E4A0}"/>
    <cellStyle name="Followed Hyperlink 3" xfId="27495" hidden="1" xr:uid="{A09B816B-3C39-421E-86BF-6AA1AFF7E8C7}"/>
    <cellStyle name="Followed Hyperlink 3" xfId="27230" hidden="1" xr:uid="{C6B43805-466E-4EAE-9D4C-279C80DA828E}"/>
    <cellStyle name="Followed Hyperlink 3" xfId="27310" hidden="1" xr:uid="{02005843-3145-4C7E-A27B-79AA53484439}"/>
    <cellStyle name="Followed Hyperlink 3" xfId="27213" hidden="1" xr:uid="{05AFC51F-9855-4E5E-9AA8-B617FB80D3F7}"/>
    <cellStyle name="Followed Hyperlink 3" xfId="27145" hidden="1" xr:uid="{97D99FCE-991A-4CFC-878B-EDD0506F60E5}"/>
    <cellStyle name="Followed Hyperlink 3" xfId="27036" hidden="1" xr:uid="{324A8070-FB44-44EB-BFCD-A5D4C98EF418}"/>
    <cellStyle name="Followed Hyperlink 3" xfId="25703" hidden="1" xr:uid="{ED3F8AF5-1D9C-47D9-878F-B75F97CE4977}"/>
    <cellStyle name="Followed Hyperlink 3" xfId="25770" hidden="1" xr:uid="{164BC582-6940-4E97-8151-C01B1C718BCA}"/>
    <cellStyle name="Followed Hyperlink 3" xfId="25787" hidden="1" xr:uid="{A0368CF3-F9E5-432F-87C3-8DD19456F7B8}"/>
    <cellStyle name="Followed Hyperlink 3" xfId="25896" hidden="1" xr:uid="{9B6F00EE-72C7-4B3F-A7E1-370A02B0FACF}"/>
    <cellStyle name="Followed Hyperlink 3" xfId="25913" hidden="1" xr:uid="{C713C32F-D1F9-4E71-B03D-14D9CC9A6F3B}"/>
    <cellStyle name="Followed Hyperlink 3" xfId="25980" hidden="1" xr:uid="{FBD2C4FB-780A-4D55-A539-FC2BE2897F38}"/>
    <cellStyle name="Followed Hyperlink 3" xfId="25997" hidden="1" xr:uid="{7A865549-8E73-4449-A062-846C87FB6FF8}"/>
    <cellStyle name="Followed Hyperlink 3" xfId="25844" hidden="1" xr:uid="{EC4D09E4-0AB5-4C42-8928-7893E4C50C1F}"/>
    <cellStyle name="Followed Hyperlink 3" xfId="26039" hidden="1" xr:uid="{665A4664-C916-4449-AB4B-84B057A49875}"/>
    <cellStyle name="Followed Hyperlink 3" xfId="26106" hidden="1" xr:uid="{8F525510-E217-4C97-A0E6-E39B1897D3F5}"/>
    <cellStyle name="Followed Hyperlink 3" xfId="26123" hidden="1" xr:uid="{261A1F38-729F-4956-935D-C40C2F85F05B}"/>
    <cellStyle name="Followed Hyperlink 3" xfId="26211" hidden="1" xr:uid="{36876F13-229E-41A8-85DA-0AAF641E5FE4}"/>
    <cellStyle name="Followed Hyperlink 3" xfId="26228" hidden="1" xr:uid="{01A6DC76-50EF-4F84-A1EF-70A3EF67DAF8}"/>
    <cellStyle name="Followed Hyperlink 3" xfId="26295" hidden="1" xr:uid="{FD3A315C-81E9-437F-8586-345E702AD06E}"/>
    <cellStyle name="Followed Hyperlink 3" xfId="26312" hidden="1" xr:uid="{40EC4CFF-B527-4E7C-9CF5-0B116A072D86}"/>
    <cellStyle name="Followed Hyperlink 3" xfId="26470" hidden="1" xr:uid="{42C5AA43-4AA0-42CD-A7B2-E65293C69E71}"/>
    <cellStyle name="Followed Hyperlink 3" xfId="26487" hidden="1" xr:uid="{6A1703DA-BF9A-471D-9D5C-B38151F70958}"/>
    <cellStyle name="Followed Hyperlink 3" xfId="26596" hidden="1" xr:uid="{049F79C2-CB8B-46D3-B151-5474D306AA83}"/>
    <cellStyle name="Followed Hyperlink 3" xfId="26613" hidden="1" xr:uid="{E1BC7972-AFC3-4DCF-840B-213D27679FCF}"/>
    <cellStyle name="Followed Hyperlink 3" xfId="26418" hidden="1" xr:uid="{A400882D-91C5-4A8F-A653-26EEF4329EEB}"/>
    <cellStyle name="Followed Hyperlink 3" xfId="26655" hidden="1" xr:uid="{3B67F250-B75B-411D-99B5-E7920C37F404}"/>
    <cellStyle name="Followed Hyperlink 3" xfId="26782" hidden="1" xr:uid="{466037BD-E74F-4E12-8478-76924E111070}"/>
    <cellStyle name="Followed Hyperlink 3" xfId="26371" hidden="1" xr:uid="{DD146DFF-3031-4BD7-88DA-36FE63B0820B}"/>
    <cellStyle name="Followed Hyperlink 3" xfId="26823" hidden="1" xr:uid="{03700ED0-E78D-4DBA-B318-8D60F67FE427}"/>
    <cellStyle name="Followed Hyperlink 3" xfId="26933" hidden="1" xr:uid="{CC10D01A-3F2A-42B4-AA66-B22D3A0CD3F1}"/>
    <cellStyle name="Followed Hyperlink 3" xfId="26532" hidden="1" xr:uid="{A7120BC3-A169-4330-8CC0-E8CC21F35872}"/>
    <cellStyle name="Followed Hyperlink 3" xfId="26991" hidden="1" xr:uid="{92387FEC-B252-47A5-B71A-60F7CE2F53CE}"/>
    <cellStyle name="Followed Hyperlink 3" xfId="27071" hidden="1" xr:uid="{03FFA83B-D209-4F9D-87B6-3F4EFE4AF58D}"/>
    <cellStyle name="Followed Hyperlink 3" xfId="27088" hidden="1" xr:uid="{A08342C6-A285-4088-8CF5-5CA49A60B6F8}"/>
    <cellStyle name="Followed Hyperlink 3" xfId="26765" hidden="1" xr:uid="{C9C3CA7D-03B8-42DD-B402-EE9FDDB87776}"/>
    <cellStyle name="Followed Hyperlink 3" xfId="24698" hidden="1" xr:uid="{CD211FDC-46C9-4AF9-B37A-B5C9D2D9B2EA}"/>
    <cellStyle name="Followed Hyperlink 3" xfId="24715" hidden="1" xr:uid="{8E46507D-EEBF-4497-9778-3938C6CF922C}"/>
    <cellStyle name="Followed Hyperlink 3" xfId="24755" hidden="1" xr:uid="{5DCE2078-1728-4B16-A5AF-9380F0794583}"/>
    <cellStyle name="Followed Hyperlink 3" xfId="24772" hidden="1" xr:uid="{4B298AF4-C244-4B36-A96A-6A62136AAF37}"/>
    <cellStyle name="Followed Hyperlink 3" xfId="26950" hidden="1" xr:uid="{F51ED7C1-D1D3-4647-A29E-B12A40BB0323}"/>
    <cellStyle name="Followed Hyperlink 3" xfId="27538" hidden="1" xr:uid="{60204964-4882-4BAE-A16F-A2D6C8356591}"/>
    <cellStyle name="Followed Hyperlink 3" xfId="27950" hidden="1" xr:uid="{8029984F-7516-438B-8F5B-9E0C0616D047}"/>
    <cellStyle name="Followed Hyperlink 3" xfId="28034" hidden="1" xr:uid="{2EF96474-91D5-4ED7-B507-8C5EBF6D16ED}"/>
    <cellStyle name="Followed Hyperlink 3" xfId="27709" hidden="1" xr:uid="{28DC90C6-C22D-4868-A661-A2CEE7A8EDB0}"/>
    <cellStyle name="Followed Hyperlink 3" xfId="27128" hidden="1" xr:uid="{0F8EF017-E338-4920-8E4C-599F4416DE4B}"/>
    <cellStyle name="Followed Hyperlink 3" xfId="23998" hidden="1" xr:uid="{192B404C-5608-4A9D-A115-1CF6B7942A10}"/>
    <cellStyle name="Followed Hyperlink 3" xfId="24450" hidden="1" xr:uid="{AD321790-3195-46E5-B9BE-2B8584CB7E2E}"/>
    <cellStyle name="Followed Hyperlink 3" xfId="24577" hidden="1" xr:uid="{E3F4ABE7-691B-4B0A-9649-D74B44CD9DC3}"/>
    <cellStyle name="Followed Hyperlink 3" xfId="24159" hidden="1" xr:uid="{640A21B5-D0C5-4113-80E9-58F3F70E1E9F}"/>
    <cellStyle name="Followed Hyperlink 3" xfId="24618" hidden="1" xr:uid="{CFE0A876-5632-4B7E-8B1D-677A2C79ECF1}"/>
    <cellStyle name="Followed Hyperlink 3" xfId="23939" hidden="1" xr:uid="{E370208B-998D-4B75-ADC3-B391D7E72EB1}"/>
    <cellStyle name="Followed Hyperlink 3" xfId="24097" hidden="1" xr:uid="{3CB052B6-AB91-43DA-A4A5-8AD0627DFD85}"/>
    <cellStyle name="Followed Hyperlink 3" xfId="24114" hidden="1" xr:uid="{00D37091-AB5E-4DD5-9D47-FC09DBD426BA}"/>
    <cellStyle name="Followed Hyperlink 3" xfId="24223" hidden="1" xr:uid="{F41C06B0-032C-48E9-B564-0E11AC7CAE25}"/>
    <cellStyle name="Followed Hyperlink 3" xfId="24240" hidden="1" xr:uid="{2BBC4C85-D767-42BD-9E6B-FA07E768ABA2}"/>
    <cellStyle name="Followed Hyperlink 3" xfId="23855" hidden="1" xr:uid="{FFD91317-142B-414A-A869-1A31A2069E57}"/>
    <cellStyle name="Followed Hyperlink 3" xfId="23922" hidden="1" xr:uid="{DCDC702B-BAC1-451A-8C70-CF3277CDBD84}"/>
    <cellStyle name="Followed Hyperlink 3" xfId="23838" hidden="1" xr:uid="{86074D62-6963-4C6C-A2D1-D05D8D358EE0}"/>
    <cellStyle name="Followed Hyperlink 3" xfId="23768" hidden="1" xr:uid="{ECDAF612-FB6B-42C9-B370-26142FB605EA}"/>
    <cellStyle name="Followed Hyperlink 3" xfId="24560" hidden="1" xr:uid="{0F80F863-0C56-4E8E-BE86-419B3DC4E4F5}"/>
    <cellStyle name="Followed Hyperlink 3" xfId="25577" hidden="1" xr:uid="{DA159ABD-1966-4550-BCC4-9CE3BDD2F6F6}"/>
    <cellStyle name="Followed Hyperlink 3" xfId="25644" hidden="1" xr:uid="{D9D12F59-B6E0-48E2-9EA5-59DB9BF21350}"/>
    <cellStyle name="Followed Hyperlink 3" xfId="25661" hidden="1" xr:uid="{AE38536E-C184-4B46-8D73-8CB354A8A37C}"/>
    <cellStyle name="Followed Hyperlink 3" xfId="25336" hidden="1" xr:uid="{C8B2072B-7ACA-49D3-914F-CB3A2E8D9745}"/>
    <cellStyle name="Followed Hyperlink 3" xfId="25245" hidden="1" xr:uid="{27AEFD8B-648B-4833-8FAE-D17E96C2C2F8}"/>
    <cellStyle name="Followed Hyperlink 3" xfId="24359" hidden="1" xr:uid="{94990158-9723-440F-8796-2D3E40D00934}"/>
    <cellStyle name="Followed Hyperlink 3" xfId="25290" hidden="1" xr:uid="{16F92A9A-3972-4285-A1CF-E8305C3F1EF6}"/>
    <cellStyle name="Followed Hyperlink 3" xfId="25392" hidden="1" xr:uid="{E186F34F-1CE0-4BFE-80D4-ECE4FDAA6EBE}"/>
    <cellStyle name="Followed Hyperlink 3" xfId="25409" hidden="1" xr:uid="{087C15C7-9DA2-4DE0-A5CF-3C9CFA78A680}"/>
    <cellStyle name="Followed Hyperlink 3" xfId="24663" hidden="1" xr:uid="{50E51352-43F6-4688-9332-5D0FDA5E3076}"/>
    <cellStyle name="Followed Hyperlink 3" xfId="24045" hidden="1" xr:uid="{B355D9DA-0260-45FC-98A1-E2D01F16F4A6}"/>
    <cellStyle name="Followed Hyperlink 3" xfId="24282" hidden="1" xr:uid="{4F5A71DE-27F6-4F70-AA62-88B208556176}"/>
    <cellStyle name="Followed Hyperlink 3" xfId="24392" hidden="1" xr:uid="{C91360E6-0BA9-4EAD-8ECD-F775D1EA6FB9}"/>
    <cellStyle name="Followed Hyperlink 3" xfId="24409" hidden="1" xr:uid="{A5ED302A-E00A-4E99-A1B1-A480F455A107}"/>
    <cellStyle name="Followed Hyperlink 3" xfId="25052" hidden="1" xr:uid="{450FDBB8-4E4F-4CA6-A614-A38ADBA60BA7}"/>
    <cellStyle name="Followed Hyperlink 3" xfId="25069" hidden="1" xr:uid="{62A209AB-8191-4DFE-ACD6-B0AFD4246B11}"/>
    <cellStyle name="Followed Hyperlink 3" xfId="24529" hidden="1" xr:uid="{A66CF4FA-DDEF-4D4F-A331-6D7D5EF7B356}"/>
    <cellStyle name="Followed Hyperlink 3" xfId="25122" hidden="1" xr:uid="{1EC3B880-7F50-4CAA-AD7A-F9E5A7A6EC91}"/>
    <cellStyle name="Followed Hyperlink 3" xfId="25228" hidden="1" xr:uid="{3BE3269A-6033-4743-9097-5D17D0649606}"/>
    <cellStyle name="Followed Hyperlink 3" xfId="24937" hidden="1" xr:uid="{F50A212D-3132-4DE4-BD96-3D0DCB256624}"/>
    <cellStyle name="Followed Hyperlink 3" xfId="24954" hidden="1" xr:uid="{035A8292-F881-4A72-9F6D-21063BE04EA7}"/>
    <cellStyle name="Followed Hyperlink 3" xfId="24857" hidden="1" xr:uid="{CB91F7DB-8025-4733-892C-51C1AE23C10D}"/>
    <cellStyle name="Followed Hyperlink 3" xfId="24840" hidden="1" xr:uid="{C37B6DEA-9C8C-4171-A95B-47148DE0DE09}"/>
    <cellStyle name="Followed Hyperlink 3" xfId="28496" hidden="1" xr:uid="{0912B6E8-E10D-4131-83C7-948C62B1F088}"/>
    <cellStyle name="Followed Hyperlink 3" xfId="32885" hidden="1" xr:uid="{1F656832-85DA-446E-A272-03F3AE1634BF}"/>
    <cellStyle name="Followed Hyperlink 3" xfId="32902" hidden="1" xr:uid="{C368E6A3-7A57-4AF4-B5EA-3507B1ADC943}"/>
    <cellStyle name="Followed Hyperlink 3" xfId="33011" hidden="1" xr:uid="{C002B225-A48B-4E96-9051-CCA8FF947E7A}"/>
    <cellStyle name="Followed Hyperlink 3" xfId="33028" hidden="1" xr:uid="{CA05B4AF-BF8A-49F2-91E5-919603AD26FF}"/>
    <cellStyle name="Followed Hyperlink 3" xfId="33095" hidden="1" xr:uid="{60551A7B-107F-4CCE-878D-6A7597CD2E72}"/>
    <cellStyle name="Followed Hyperlink 3" xfId="33112" hidden="1" xr:uid="{E2E6DDA7-25FA-499B-B6E0-681C70607662}"/>
    <cellStyle name="Followed Hyperlink 3" xfId="32959" hidden="1" xr:uid="{8DE21EFA-BD92-48F1-9755-34C41A7BA397}"/>
    <cellStyle name="Followed Hyperlink 3" xfId="33154" hidden="1" xr:uid="{C0B5D730-23C7-4AEA-B419-580A2F0EDE64}"/>
    <cellStyle name="Followed Hyperlink 3" xfId="33221" hidden="1" xr:uid="{759D49BB-A7D5-42F2-B93D-DC516B026C33}"/>
    <cellStyle name="Followed Hyperlink 3" xfId="32759" hidden="1" xr:uid="{D31C32B3-06E0-4D87-A0D7-504C5D411252}"/>
    <cellStyle name="Followed Hyperlink 3" xfId="30195" hidden="1" xr:uid="{E64493F9-35AC-4C7F-98AE-970F3F747C16}"/>
    <cellStyle name="Followed Hyperlink 3" xfId="30262" hidden="1" xr:uid="{9F751C0B-7BF7-4416-869B-A912209E4036}"/>
    <cellStyle name="Followed Hyperlink 3" xfId="30279" hidden="1" xr:uid="{FA133CB0-9976-4F92-BCD6-35B60F0C11A0}"/>
    <cellStyle name="Followed Hyperlink 3" xfId="29909" hidden="1" xr:uid="{5245AB01-417B-405F-8487-835CC07764B5}"/>
    <cellStyle name="Followed Hyperlink 3" xfId="32343" hidden="1" xr:uid="{E35D045F-DBAB-4499-A404-94B76BAC6F2C}"/>
    <cellStyle name="Followed Hyperlink 3" xfId="32360" hidden="1" xr:uid="{2FE155DF-5DA0-4E3A-A295-B877281DF5D2}"/>
    <cellStyle name="Followed Hyperlink 3" xfId="31474" hidden="1" xr:uid="{883A013B-1DE1-42CC-B196-CF4279E8B001}"/>
    <cellStyle name="Followed Hyperlink 3" xfId="32405" hidden="1" xr:uid="{410F1BC0-DC41-4CAA-95BA-46C6A8A72AA5}"/>
    <cellStyle name="Followed Hyperlink 3" xfId="32507" hidden="1" xr:uid="{C278EF67-FF50-41D6-972D-B9D319488A65}"/>
    <cellStyle name="Followed Hyperlink 3" xfId="32524" hidden="1" xr:uid="{AC50F3B5-18F5-444C-8B21-8358E0905D72}"/>
    <cellStyle name="Followed Hyperlink 3" xfId="32566" hidden="1" xr:uid="{885800CD-C53E-45EB-A649-3A37302FEBC8}"/>
    <cellStyle name="Followed Hyperlink 3" xfId="32633" hidden="1" xr:uid="{485E99FF-451C-4DF9-8F1F-5E5842FE1E75}"/>
    <cellStyle name="Followed Hyperlink 3" xfId="32650" hidden="1" xr:uid="{FB1CDE80-4522-4383-87F7-4FC9DE6EDC05}"/>
    <cellStyle name="Followed Hyperlink 3" xfId="32069" hidden="1" xr:uid="{E6B99AB0-5C07-4102-BB05-900DF058B725}"/>
    <cellStyle name="Followed Hyperlink 3" xfId="32167" hidden="1" xr:uid="{2111E933-AE9E-427B-A63B-7A05C66CD2CB}"/>
    <cellStyle name="Followed Hyperlink 3" xfId="32184" hidden="1" xr:uid="{D22F3672-F3A9-474E-B1F4-5D39298D3121}"/>
    <cellStyle name="Followed Hyperlink 3" xfId="31644" hidden="1" xr:uid="{8EACB5F4-BB99-4970-BD1D-DB17C07E4B38}"/>
    <cellStyle name="Followed Hyperlink 3" xfId="32237" hidden="1" xr:uid="{98F15471-4B75-4257-975F-5919D606B213}"/>
    <cellStyle name="Followed Hyperlink 3" xfId="31972" hidden="1" xr:uid="{03F971C8-6D1C-4FC5-B282-DCD4F82FEA11}"/>
    <cellStyle name="Followed Hyperlink 3" xfId="32052" hidden="1" xr:uid="{76238CC7-9023-444B-9179-72833B7F0586}"/>
    <cellStyle name="Followed Hyperlink 3" xfId="31955" hidden="1" xr:uid="{CB686EB4-AA21-49E6-AB23-FBF5F8BD7E52}"/>
    <cellStyle name="Followed Hyperlink 3" xfId="31887" hidden="1" xr:uid="{0BDF6C82-2334-4EAC-86F5-0A6090EF497F}"/>
    <cellStyle name="Followed Hyperlink 3" xfId="31778" hidden="1" xr:uid="{4DDA31F2-40AB-49F3-A645-ED708C6B9C01}"/>
    <cellStyle name="Followed Hyperlink 3" xfId="30447" hidden="1" xr:uid="{5855F9CA-EFED-4111-8098-899931E24552}"/>
    <cellStyle name="Followed Hyperlink 3" xfId="30514" hidden="1" xr:uid="{F65DF870-503D-438E-9EAC-359475B44987}"/>
    <cellStyle name="Followed Hyperlink 3" xfId="30531" hidden="1" xr:uid="{0B7FD314-BA02-496E-9058-1E9A6467A36F}"/>
    <cellStyle name="Followed Hyperlink 3" xfId="30640" hidden="1" xr:uid="{D821467E-CDF0-4792-B4B2-7AA7F37501DE}"/>
    <cellStyle name="Followed Hyperlink 3" xfId="30657" hidden="1" xr:uid="{30C4E56E-14B8-43D1-AD53-F239D686B0AA}"/>
    <cellStyle name="Followed Hyperlink 3" xfId="30724" hidden="1" xr:uid="{13E53780-E79A-4D87-9EF4-3A653AD49053}"/>
    <cellStyle name="Followed Hyperlink 3" xfId="30741" hidden="1" xr:uid="{8397FDFF-AADE-4975-A5D4-5AEB0DE46FA0}"/>
    <cellStyle name="Followed Hyperlink 3" xfId="30588" hidden="1" xr:uid="{158302F2-11AE-402C-B067-AF232B881ECD}"/>
    <cellStyle name="Followed Hyperlink 3" xfId="30783" hidden="1" xr:uid="{08327C26-BA2C-431F-9313-330881D264C0}"/>
    <cellStyle name="Followed Hyperlink 3" xfId="30850" hidden="1" xr:uid="{AEC6F076-5B23-431E-85B1-833A03FBAF28}"/>
    <cellStyle name="Followed Hyperlink 3" xfId="30867" hidden="1" xr:uid="{B3603244-434A-4478-BD92-B0E405F03B0D}"/>
    <cellStyle name="Followed Hyperlink 3" xfId="30953" hidden="1" xr:uid="{4E555AFD-E0CA-4E45-BCBF-26A42AF013AF}"/>
    <cellStyle name="Followed Hyperlink 3" xfId="30970" hidden="1" xr:uid="{A30A4163-637D-462D-88EA-C1AF3F2A4062}"/>
    <cellStyle name="Followed Hyperlink 3" xfId="31037" hidden="1" xr:uid="{496827AC-0295-4D7C-B9B3-B5596477AB1D}"/>
    <cellStyle name="Followed Hyperlink 3" xfId="31054" hidden="1" xr:uid="{2B0C409E-33E3-4D64-BB13-88C2E7A3AD9B}"/>
    <cellStyle name="Followed Hyperlink 3" xfId="31212" hidden="1" xr:uid="{0445604B-AB10-4CFD-ABBF-4DF1A627410D}"/>
    <cellStyle name="Followed Hyperlink 3" xfId="31229" hidden="1" xr:uid="{A3D70F7E-FCF8-406F-83C6-3A00D2AFBF05}"/>
    <cellStyle name="Followed Hyperlink 3" xfId="31338" hidden="1" xr:uid="{3B8D531F-7474-445F-8AC4-3479BA0AB6A7}"/>
    <cellStyle name="Followed Hyperlink 3" xfId="31355" hidden="1" xr:uid="{5069457D-4C81-49D3-BD61-0CD4C9ADEDDA}"/>
    <cellStyle name="Followed Hyperlink 3" xfId="31160" hidden="1" xr:uid="{3B941D5A-F7DB-4621-B85E-611EF960EEE1}"/>
    <cellStyle name="Followed Hyperlink 3" xfId="31397" hidden="1" xr:uid="{2287CC84-A76A-420D-94E2-656A7E99C88D}"/>
    <cellStyle name="Followed Hyperlink 3" xfId="31524" hidden="1" xr:uid="{AFD96BBD-1306-443C-BCBF-DBB82951D798}"/>
    <cellStyle name="Followed Hyperlink 3" xfId="31113" hidden="1" xr:uid="{2F2F6517-B0DD-451D-9535-0BCBCB085919}"/>
    <cellStyle name="Followed Hyperlink 3" xfId="31565" hidden="1" xr:uid="{69486E22-E279-47DD-8230-5E7E9590EFF8}"/>
    <cellStyle name="Followed Hyperlink 3" xfId="31675" hidden="1" xr:uid="{5ED5B5C0-FE0B-46FE-A8B5-3E0F1A96284A}"/>
    <cellStyle name="Followed Hyperlink 3" xfId="31274" hidden="1" xr:uid="{DA0EC044-4B65-45C4-ACBB-E8389BE09573}"/>
    <cellStyle name="Followed Hyperlink 3" xfId="31733" hidden="1" xr:uid="{8F53A25E-F1BA-4ACB-9437-9EA376477DC9}"/>
    <cellStyle name="Followed Hyperlink 3" xfId="31813" hidden="1" xr:uid="{C015E40E-7D6D-4D3B-87B7-F1167992560E}"/>
    <cellStyle name="Followed Hyperlink 3" xfId="31830" hidden="1" xr:uid="{F920BCF1-BFF2-4AA7-B4AF-8D76EFBFFAC5}"/>
    <cellStyle name="Followed Hyperlink 3" xfId="31507" hidden="1" xr:uid="{ACA5E405-C2BC-472C-9152-995BA80C7B4D}"/>
    <cellStyle name="Followed Hyperlink 3" xfId="29442" hidden="1" xr:uid="{587D8A78-08AC-4CD6-889C-62A6B974206C}"/>
    <cellStyle name="Followed Hyperlink 3" xfId="29459" hidden="1" xr:uid="{F46DB7D7-8A80-434D-B024-171B3EBE4F5B}"/>
    <cellStyle name="Followed Hyperlink 3" xfId="29499" hidden="1" xr:uid="{4D32A20B-78E7-43CA-821C-0E54205ADEB6}"/>
    <cellStyle name="Followed Hyperlink 3" xfId="29516" hidden="1" xr:uid="{E69A9926-3B75-4DDD-BD33-17A00278EF86}"/>
    <cellStyle name="Followed Hyperlink 3" xfId="31692" hidden="1" xr:uid="{82D2195E-08E4-4F60-B98F-1ACB73752F79}"/>
    <cellStyle name="Followed Hyperlink 3" xfId="32280" hidden="1" xr:uid="{DCCBA551-4B55-43D3-A1D7-7AAB2F544392}"/>
    <cellStyle name="Followed Hyperlink 3" xfId="32692" hidden="1" xr:uid="{50882326-0723-4DEC-9303-43F94FA49E68}"/>
    <cellStyle name="Followed Hyperlink 3" xfId="32776" hidden="1" xr:uid="{B4816191-1689-4006-8F97-A1C49BC95B2E}"/>
    <cellStyle name="Followed Hyperlink 3" xfId="32451" hidden="1" xr:uid="{98BA7FEF-CEA5-401E-A736-96AB95EC811F}"/>
    <cellStyle name="Followed Hyperlink 3" xfId="31870" hidden="1" xr:uid="{121650CF-8D0E-4B41-961C-684A3729C124}"/>
    <cellStyle name="Followed Hyperlink 3" xfId="28742" hidden="1" xr:uid="{A57F9AA0-9254-43DE-B3AF-160DDAFD307B}"/>
    <cellStyle name="Followed Hyperlink 3" xfId="29194" hidden="1" xr:uid="{89394868-24BD-46C9-B341-6B4670FA09C5}"/>
    <cellStyle name="Followed Hyperlink 3" xfId="29321" hidden="1" xr:uid="{F56E394B-9C16-4E57-A324-33D129AD0852}"/>
    <cellStyle name="Followed Hyperlink 3" xfId="28903" hidden="1" xr:uid="{3857312E-C776-4E76-AB27-17583732408E}"/>
    <cellStyle name="Followed Hyperlink 3" xfId="29362" hidden="1" xr:uid="{6B494F86-E85A-4293-99C6-DE1301EAA0F0}"/>
    <cellStyle name="Followed Hyperlink 3" xfId="28683" hidden="1" xr:uid="{69421F8E-0277-4CE7-B047-724444DFBD2F}"/>
    <cellStyle name="Followed Hyperlink 3" xfId="28841" hidden="1" xr:uid="{E0D3EE3E-3B96-44A9-A07F-CB9BADE003ED}"/>
    <cellStyle name="Followed Hyperlink 3" xfId="28858" hidden="1" xr:uid="{19EB851E-6E80-44E3-9207-F54DF1858FC3}"/>
    <cellStyle name="Followed Hyperlink 3" xfId="28967" hidden="1" xr:uid="{9758986E-CD37-40DD-8685-8B324F107041}"/>
    <cellStyle name="Followed Hyperlink 3" xfId="28984" hidden="1" xr:uid="{249E3601-D649-4922-9AD3-DB8955BCCBBD}"/>
    <cellStyle name="Followed Hyperlink 3" xfId="28599" hidden="1" xr:uid="{6F8AAE32-EB82-465D-92F4-8518A6F0BE7F}"/>
    <cellStyle name="Followed Hyperlink 3" xfId="28666" hidden="1" xr:uid="{011D427A-44D0-4EAB-87AC-EA79AACD207B}"/>
    <cellStyle name="Followed Hyperlink 3" xfId="28582" hidden="1" xr:uid="{0B9B54B8-FCF0-4633-870D-19B97EAAA21C}"/>
    <cellStyle name="Followed Hyperlink 3" xfId="23759" hidden="1" xr:uid="{EAD6219C-1C85-431C-88A9-383353C29F4B}"/>
    <cellStyle name="Followed Hyperlink 3" xfId="29304" hidden="1" xr:uid="{3F5C1B82-8BAB-49C8-A4A9-FCE24356E9B6}"/>
    <cellStyle name="Followed Hyperlink 3" xfId="30321" hidden="1" xr:uid="{0DEA4AEE-D8D2-4CEB-8B6F-964B4C366304}"/>
    <cellStyle name="Followed Hyperlink 3" xfId="30388" hidden="1" xr:uid="{75314BA1-2456-4B61-B74F-370D4A88562A}"/>
    <cellStyle name="Followed Hyperlink 3" xfId="30405" hidden="1" xr:uid="{B48E68F1-9809-4837-AE57-9D837357A77B}"/>
    <cellStyle name="Followed Hyperlink 3" xfId="30080" hidden="1" xr:uid="{BB7D03E0-1D9E-46D2-8F94-AC564F75BC3C}"/>
    <cellStyle name="Followed Hyperlink 3" xfId="29989" hidden="1" xr:uid="{833393DF-16D4-4E11-BE08-51B93B7ED935}"/>
    <cellStyle name="Followed Hyperlink 3" xfId="29103" hidden="1" xr:uid="{CDAA3C89-D021-4B01-A865-2A1B5078D7A9}"/>
    <cellStyle name="Followed Hyperlink 3" xfId="30034" hidden="1" xr:uid="{50C1F46A-74DB-4F59-B1DC-F3DCF2952DC4}"/>
    <cellStyle name="Followed Hyperlink 3" xfId="30136" hidden="1" xr:uid="{B08273DE-D7B3-4A96-8C10-99FDCA0EE10A}"/>
    <cellStyle name="Followed Hyperlink 3" xfId="30153" hidden="1" xr:uid="{3F8A9714-AE99-4036-A21C-5235F56E3ABC}"/>
    <cellStyle name="Followed Hyperlink 3" xfId="29407" hidden="1" xr:uid="{A5955FB9-2B41-43B9-AF5D-59EC2EE1205A}"/>
    <cellStyle name="Followed Hyperlink 3" xfId="28789" hidden="1" xr:uid="{F3A93EF5-6D1F-4209-A8C7-36318380BF35}"/>
    <cellStyle name="Followed Hyperlink 3" xfId="29026" hidden="1" xr:uid="{7B51448F-17B3-4A17-AB66-D7F48A2700E7}"/>
    <cellStyle name="Followed Hyperlink 3" xfId="29136" hidden="1" xr:uid="{49271CC0-0B16-438B-A261-920899167AC7}"/>
    <cellStyle name="Followed Hyperlink 3" xfId="29153" hidden="1" xr:uid="{8DE071F9-AA76-41B0-8B75-97B729CD8942}"/>
    <cellStyle name="Followed Hyperlink 3" xfId="29796" hidden="1" xr:uid="{AE2B9BB9-A976-439F-A94E-38A25B4FF4ED}"/>
    <cellStyle name="Followed Hyperlink 3" xfId="29813" hidden="1" xr:uid="{01B7F940-40AB-42DE-8DB8-AE438D5D5D55}"/>
    <cellStyle name="Followed Hyperlink 3" xfId="29273" hidden="1" xr:uid="{DAAA8518-5EF3-4C03-98E7-A2E76D2EAF27}"/>
    <cellStyle name="Followed Hyperlink 3" xfId="29866" hidden="1" xr:uid="{A45EDB01-48E5-4E6C-8422-F0CA61A6C8C7}"/>
    <cellStyle name="Followed Hyperlink 3" xfId="29972" hidden="1" xr:uid="{F0666FDE-755D-4A2F-A191-F03B572E2355}"/>
    <cellStyle name="Followed Hyperlink 3" xfId="29681" hidden="1" xr:uid="{368085AC-E40A-4904-BE8A-552FC32F315F}"/>
    <cellStyle name="Followed Hyperlink 3" xfId="29698" hidden="1" xr:uid="{51DFC59D-147D-4681-9DE8-895B71E171FA}"/>
    <cellStyle name="Followed Hyperlink 3" xfId="29601" hidden="1" xr:uid="{A3BA6244-80A3-4FC3-B41B-92D90ECEF3A7}"/>
    <cellStyle name="Followed Hyperlink 3" xfId="29584" hidden="1" xr:uid="{1B934036-A2BD-4293-AF1B-3D96131C61C7}"/>
    <cellStyle name="Followed Hyperlink 3" xfId="33238" hidden="1" xr:uid="{90C3F7C7-1F2A-4183-AF90-839860AF4D27}"/>
    <cellStyle name="Followed Hyperlink 3" xfId="37528" hidden="1" xr:uid="{093F5383-7005-45FF-ADBD-C0ADA8491CEF}"/>
    <cellStyle name="Followed Hyperlink 3" xfId="37544" hidden="1" xr:uid="{603684AC-0869-4EFC-90E3-CD89EAFAC382}"/>
    <cellStyle name="Followed Hyperlink 3" xfId="37652" hidden="1" xr:uid="{C07138A7-1EBD-4582-BC29-CC0C5202B01F}"/>
    <cellStyle name="Followed Hyperlink 3" xfId="37669" hidden="1" xr:uid="{EFFF2520-306C-4A8B-A16E-905CF8F55EE8}"/>
    <cellStyle name="Followed Hyperlink 3" xfId="37733" hidden="1" xr:uid="{7E66ABA7-8521-4E10-B4DD-2E2B28BE1273}"/>
    <cellStyle name="Followed Hyperlink 3" xfId="37750" hidden="1" xr:uid="{0A672728-A313-40FE-BEF2-12D7A38124FA}"/>
    <cellStyle name="Followed Hyperlink 3" xfId="37600" hidden="1" xr:uid="{26A47F1E-75A4-4395-824E-C47F750DCBE0}"/>
    <cellStyle name="Followed Hyperlink 3" xfId="37792" hidden="1" xr:uid="{83B2A5B2-C9B9-4861-9A79-D0FD216F3456}"/>
    <cellStyle name="Followed Hyperlink 3" xfId="37854" hidden="1" xr:uid="{B30C5A32-5FD1-42E5-B594-8389E5904B13}"/>
    <cellStyle name="Followed Hyperlink 3" xfId="37404" hidden="1" xr:uid="{0EAAC321-F70A-4A1B-B40F-954FDAA8D9B3}"/>
    <cellStyle name="Followed Hyperlink 3" xfId="34885" hidden="1" xr:uid="{7EE946D6-2004-42FE-ACD3-2E92B370CB8C}"/>
    <cellStyle name="Followed Hyperlink 3" xfId="34952" hidden="1" xr:uid="{B19E6127-58AB-48F7-AB5E-753B8CA30FEA}"/>
    <cellStyle name="Followed Hyperlink 3" xfId="34969" hidden="1" xr:uid="{7D40C443-8D51-4A49-8732-46437BB5CBE5}"/>
    <cellStyle name="Followed Hyperlink 3" xfId="34600" hidden="1" xr:uid="{0A3CF229-6858-4BEC-845D-EC06823EBFF8}"/>
    <cellStyle name="Followed Hyperlink 3" xfId="36990" hidden="1" xr:uid="{92891582-1FDC-479F-AF23-0DA696655EC9}"/>
    <cellStyle name="Followed Hyperlink 3" xfId="37007" hidden="1" xr:uid="{0155678B-5ABF-4727-B445-61EA39E51460}"/>
    <cellStyle name="Followed Hyperlink 3" xfId="36127" hidden="1" xr:uid="{CBAFF10B-1BE1-4C3A-BA75-2FA1B2547E09}"/>
    <cellStyle name="Followed Hyperlink 3" xfId="37051" hidden="1" xr:uid="{0F76463A-3AEB-4BAC-AB4A-6D9CD1DF6E30}"/>
    <cellStyle name="Followed Hyperlink 3" xfId="37153" hidden="1" xr:uid="{E170C949-2145-4B21-9AA8-95B2C215E3FF}"/>
    <cellStyle name="Followed Hyperlink 3" xfId="37170" hidden="1" xr:uid="{BE9ED34D-463E-4C13-A7A2-71F962B9D1CE}"/>
    <cellStyle name="Followed Hyperlink 3" xfId="37212" hidden="1" xr:uid="{C6584535-C2A4-4179-84C2-6D7EB39C7687}"/>
    <cellStyle name="Followed Hyperlink 3" xfId="37279" hidden="1" xr:uid="{C22AE0DD-F5AC-45A6-8BE4-730FEC1EDD09}"/>
    <cellStyle name="Followed Hyperlink 3" xfId="37296" hidden="1" xr:uid="{F56EE414-699E-49AB-BF4D-0C2A5D11E252}"/>
    <cellStyle name="Followed Hyperlink 3" xfId="36720" hidden="1" xr:uid="{DEE139B7-A63B-4F9C-A100-8C92A3377650}"/>
    <cellStyle name="Followed Hyperlink 3" xfId="36818" hidden="1" xr:uid="{0514F34C-29F4-4772-83D9-49240CCE8FCE}"/>
    <cellStyle name="Followed Hyperlink 3" xfId="36835" hidden="1" xr:uid="{AACD008F-D9F7-4098-BAF7-1A52CE2BDFCF}"/>
    <cellStyle name="Followed Hyperlink 3" xfId="36297" hidden="1" xr:uid="{1E7625D3-C5AD-4F64-842E-39DD94C8B312}"/>
    <cellStyle name="Followed Hyperlink 3" xfId="36886" hidden="1" xr:uid="{B9C9E549-5375-4CBE-A0B0-6D10314DCDC3}"/>
    <cellStyle name="Followed Hyperlink 3" xfId="36623" hidden="1" xr:uid="{A0654167-D3C5-46D5-AEA1-BA498A8F2961}"/>
    <cellStyle name="Followed Hyperlink 3" xfId="36703" hidden="1" xr:uid="{1E497AAE-ADC1-4051-9C62-D8C7B144260C}"/>
    <cellStyle name="Followed Hyperlink 3" xfId="36606" hidden="1" xr:uid="{FA64CD85-DB61-40EF-9762-4F6894278226}"/>
    <cellStyle name="Followed Hyperlink 3" xfId="36538" hidden="1" xr:uid="{D79629ED-EE9C-4231-A6B2-E2D51B6798A9}"/>
    <cellStyle name="Followed Hyperlink 3" xfId="36429" hidden="1" xr:uid="{180BAD3E-3A5D-46C3-8CFB-CD1EC19F9638}"/>
    <cellStyle name="Followed Hyperlink 3" xfId="35134" hidden="1" xr:uid="{A9DC06C4-47C3-48A8-9266-0527CA90451F}"/>
    <cellStyle name="Followed Hyperlink 3" xfId="35201" hidden="1" xr:uid="{914CDEFB-F1F3-4D36-B54F-10BED6D5A364}"/>
    <cellStyle name="Followed Hyperlink 3" xfId="35218" hidden="1" xr:uid="{45C2E3DC-457A-47C3-BED6-74DE62177F43}"/>
    <cellStyle name="Followed Hyperlink 3" xfId="35326" hidden="1" xr:uid="{5D1F50EC-7BF7-483E-BA8A-C3994B8A7B32}"/>
    <cellStyle name="Followed Hyperlink 3" xfId="35342" hidden="1" xr:uid="{F71C4B3C-E5D5-48F7-AD93-01FCD10A3C43}"/>
    <cellStyle name="Followed Hyperlink 3" xfId="35406" hidden="1" xr:uid="{CB960710-E033-4BB1-AE83-C43C79FE2398}"/>
    <cellStyle name="Followed Hyperlink 3" xfId="35422" hidden="1" xr:uid="{FE87AD15-9CA5-4733-BB08-41FE2C01B359}"/>
    <cellStyle name="Followed Hyperlink 3" xfId="35274" hidden="1" xr:uid="{15194B1B-0FE5-4A5C-B0B6-F30604ED9CA9}"/>
    <cellStyle name="Followed Hyperlink 3" xfId="35464" hidden="1" xr:uid="{878A73DB-4E66-423C-8905-945DAC9B850F}"/>
    <cellStyle name="Followed Hyperlink 3" xfId="35530" hidden="1" xr:uid="{799FCEA7-9D76-4C53-AD54-8FF98A222E07}"/>
    <cellStyle name="Followed Hyperlink 3" xfId="35546" hidden="1" xr:uid="{D6F2BC5A-1378-4DB7-939B-EBBF6849AE94}"/>
    <cellStyle name="Followed Hyperlink 3" xfId="35613" hidden="1" xr:uid="{EA465EEC-52D4-44B2-8806-AE876A71BE2D}"/>
    <cellStyle name="Followed Hyperlink 3" xfId="35630" hidden="1" xr:uid="{8FEA8C46-0373-492D-B909-5534CDB68EFD}"/>
    <cellStyle name="Followed Hyperlink 3" xfId="35694" hidden="1" xr:uid="{2AA2BA03-452A-4970-96EE-83030AFB3B8F}"/>
    <cellStyle name="Followed Hyperlink 3" xfId="35711" hidden="1" xr:uid="{6EFBE89B-075E-4170-AC25-29231C810BEE}"/>
    <cellStyle name="Followed Hyperlink 3" xfId="35869" hidden="1" xr:uid="{49C78F72-FE0E-43AA-8128-0AA03D88E570}"/>
    <cellStyle name="Followed Hyperlink 3" xfId="35886" hidden="1" xr:uid="{E4B10689-F800-46BF-A975-E75DBC71CA6E}"/>
    <cellStyle name="Followed Hyperlink 3" xfId="35993" hidden="1" xr:uid="{0E2D995E-D9C7-40AC-9EFC-7CA9B40BC2D0}"/>
    <cellStyle name="Followed Hyperlink 3" xfId="36010" hidden="1" xr:uid="{6A79317E-5C5E-48E9-8177-57F3F4E71B41}"/>
    <cellStyle name="Followed Hyperlink 3" xfId="35817" hidden="1" xr:uid="{D2818EE5-86B1-4562-AEC7-691234D7165B}"/>
    <cellStyle name="Followed Hyperlink 3" xfId="36051" hidden="1" xr:uid="{E929D895-3545-4C1F-BBB0-5CE4E2DF9223}"/>
    <cellStyle name="Followed Hyperlink 3" xfId="36177" hidden="1" xr:uid="{FACAC56C-47F5-44A6-8D05-E536EF9180C6}"/>
    <cellStyle name="Followed Hyperlink 3" xfId="35770" hidden="1" xr:uid="{B5FD70F1-48DF-428D-BB66-894FC6D3BFD1}"/>
    <cellStyle name="Followed Hyperlink 3" xfId="36218" hidden="1" xr:uid="{7B0FCE20-BB6D-4CE3-87B2-1605BE6474D0}"/>
    <cellStyle name="Followed Hyperlink 3" xfId="36328" hidden="1" xr:uid="{FA30DA6B-219E-4263-8D60-41C0EE824D6F}"/>
    <cellStyle name="Followed Hyperlink 3" xfId="35929" hidden="1" xr:uid="{01988E38-9CFC-4644-A4A3-2F048C9A05B9}"/>
    <cellStyle name="Followed Hyperlink 3" xfId="36384" hidden="1" xr:uid="{95643871-C443-4E05-A82D-570D6D62C960}"/>
    <cellStyle name="Followed Hyperlink 3" xfId="36464" hidden="1" xr:uid="{9478A8B2-B0EA-4332-837A-42005089C808}"/>
    <cellStyle name="Followed Hyperlink 3" xfId="36481" hidden="1" xr:uid="{990C617C-7760-4136-BA9E-EC7861058495}"/>
    <cellStyle name="Followed Hyperlink 3" xfId="36160" hidden="1" xr:uid="{2478FCF7-5740-4239-87FE-093AE3E31912}"/>
    <cellStyle name="Followed Hyperlink 3" xfId="34133" hidden="1" xr:uid="{D0C76E95-2D61-47D9-AAA8-9455BCA727DC}"/>
    <cellStyle name="Followed Hyperlink 3" xfId="34150" hidden="1" xr:uid="{1E45677C-7CD5-4E88-A989-DEFA242BDB94}"/>
    <cellStyle name="Followed Hyperlink 3" xfId="34190" hidden="1" xr:uid="{FACCF6EF-C2DF-4F72-A5E5-284312DB0292}"/>
    <cellStyle name="Followed Hyperlink 3" xfId="34207" hidden="1" xr:uid="{7812C0FF-0B6C-420B-9DD8-89968E3848EE}"/>
    <cellStyle name="Followed Hyperlink 3" xfId="36345" hidden="1" xr:uid="{B51232F7-3B6E-4879-8178-1944B29D5119}"/>
    <cellStyle name="Followed Hyperlink 3" xfId="36928" hidden="1" xr:uid="{56FB03D7-28E7-4BAA-B442-4D6C3C9B845C}"/>
    <cellStyle name="Followed Hyperlink 3" xfId="37338" hidden="1" xr:uid="{24CAF282-99DF-4C24-8003-0D53C4067396}"/>
    <cellStyle name="Followed Hyperlink 3" xfId="37421" hidden="1" xr:uid="{681E16A4-88E8-4763-B5F6-D76366B12669}"/>
    <cellStyle name="Followed Hyperlink 3" xfId="37097" hidden="1" xr:uid="{DC21B930-1E40-46B0-993B-8EF8DBADF5CD}"/>
    <cellStyle name="Followed Hyperlink 3" xfId="36521" hidden="1" xr:uid="{DF3F35C2-515E-46FF-B597-E210F0BBBADA}"/>
    <cellStyle name="Followed Hyperlink 3" xfId="33434" hidden="1" xr:uid="{48505409-840C-4751-9EBA-E068173D4644}"/>
    <cellStyle name="Followed Hyperlink 3" xfId="33886" hidden="1" xr:uid="{F511D45F-A1C9-4900-A0A3-00B380669DAA}"/>
    <cellStyle name="Followed Hyperlink 3" xfId="34013" hidden="1" xr:uid="{69AA6485-618F-4E10-A870-ADA5E2CEA878}"/>
    <cellStyle name="Followed Hyperlink 3" xfId="33595" hidden="1" xr:uid="{5080DE81-C0DF-4D66-95D5-6C0449491975}"/>
    <cellStyle name="Followed Hyperlink 3" xfId="34054" hidden="1" xr:uid="{44F30C20-D7A6-40A9-8EBC-483DB59597E8}"/>
    <cellStyle name="Followed Hyperlink 3" xfId="33375" hidden="1" xr:uid="{DE1DAD41-4D64-4AB1-8D3E-EDB8448502FB}"/>
    <cellStyle name="Followed Hyperlink 3" xfId="33533" hidden="1" xr:uid="{793168BA-4744-413D-A511-223C4454F666}"/>
    <cellStyle name="Followed Hyperlink 3" xfId="33550" hidden="1" xr:uid="{EF720DDD-7C1E-4C82-9128-DC2FFF75FF7B}"/>
    <cellStyle name="Followed Hyperlink 3" xfId="33659" hidden="1" xr:uid="{B9F59635-CC92-42B6-B50C-B773565051DA}"/>
    <cellStyle name="Followed Hyperlink 3" xfId="33676" hidden="1" xr:uid="{86EF90F5-3530-40AE-898E-D5DAE6A13A62}"/>
    <cellStyle name="Followed Hyperlink 3" xfId="32886" hidden="1" xr:uid="{90FED485-0C70-402B-9103-20A998775E6B}"/>
    <cellStyle name="Followed Hyperlink 3" xfId="33358" hidden="1" xr:uid="{8FE4C3C8-69B4-4F37-B703-05440E44C92D}"/>
    <cellStyle name="Followed Hyperlink 3" xfId="33057" hidden="1" xr:uid="{F629EFE0-FD5B-4CA9-94D1-0267AC8DAAFB}"/>
    <cellStyle name="Followed Hyperlink 3" xfId="33298" hidden="1" xr:uid="{FC2D404B-0CF0-4573-B8D9-5870EDA5CEA7}"/>
    <cellStyle name="Followed Hyperlink 3" xfId="33996" hidden="1" xr:uid="{E073A993-7C17-4E0A-B8B2-CFF405DF7200}"/>
    <cellStyle name="Followed Hyperlink 3" xfId="35011" hidden="1" xr:uid="{D992F63A-70C0-42B3-9049-9A26A9E2C8E5}"/>
    <cellStyle name="Followed Hyperlink 3" xfId="35075" hidden="1" xr:uid="{FDD08BC8-DAEE-4156-8852-D668EF19AD9B}"/>
    <cellStyle name="Followed Hyperlink 3" xfId="35092" hidden="1" xr:uid="{EA63E4B8-D56A-44CB-A40D-B49897ACDF15}"/>
    <cellStyle name="Followed Hyperlink 3" xfId="34771" hidden="1" xr:uid="{C894E682-DD1D-4825-A1E6-0B24A97289EC}"/>
    <cellStyle name="Followed Hyperlink 3" xfId="34680" hidden="1" xr:uid="{9B932D40-2CA6-4644-97B3-79AE44C82E21}"/>
    <cellStyle name="Followed Hyperlink 3" xfId="33795" hidden="1" xr:uid="{BBF2ED3E-A953-48F5-89CF-902AA320798C}"/>
    <cellStyle name="Followed Hyperlink 3" xfId="34725" hidden="1" xr:uid="{20DC7B78-32A9-47D5-A1CE-CF9A2289BB06}"/>
    <cellStyle name="Followed Hyperlink 3" xfId="34827" hidden="1" xr:uid="{A690B85F-68BB-41DA-A57B-26787474031D}"/>
    <cellStyle name="Followed Hyperlink 3" xfId="34843" hidden="1" xr:uid="{06D991D1-BBF1-48AA-8EBE-B82694464BB6}"/>
    <cellStyle name="Followed Hyperlink 3" xfId="34098" hidden="1" xr:uid="{F3234EAA-111B-4F6C-86D8-2CCE87AB9AA6}"/>
    <cellStyle name="Followed Hyperlink 3" xfId="33481" hidden="1" xr:uid="{0D81E02A-19C8-43E8-8367-E410210D0050}"/>
    <cellStyle name="Followed Hyperlink 3" xfId="33718" hidden="1" xr:uid="{D6003F4F-121A-4BB3-BC1E-B50E26C84F3F}"/>
    <cellStyle name="Followed Hyperlink 3" xfId="33828" hidden="1" xr:uid="{8CA30723-CE71-4FAA-BE4B-8F63696DE7A3}"/>
    <cellStyle name="Followed Hyperlink 3" xfId="33845" hidden="1" xr:uid="{928E834A-54E1-4BDB-A82C-BC8C5322B965}"/>
    <cellStyle name="Followed Hyperlink 3" xfId="34487" hidden="1" xr:uid="{0427F62F-3EF4-4B7C-B9E3-BB3FB419F2FC}"/>
    <cellStyle name="Followed Hyperlink 3" xfId="34504" hidden="1" xr:uid="{4B3E0FAA-D18C-462B-8128-0AC28B1AED24}"/>
    <cellStyle name="Followed Hyperlink 3" xfId="33965" hidden="1" xr:uid="{12BAED18-1FBB-4CEB-98C6-0C3427099283}"/>
    <cellStyle name="Followed Hyperlink 3" xfId="34557" hidden="1" xr:uid="{436D7A53-D7E5-40FF-86FE-C4887AE04F9C}"/>
    <cellStyle name="Followed Hyperlink 3" xfId="34663" hidden="1" xr:uid="{F9919CC1-AC00-4C3F-9595-0A9F97DB923D}"/>
    <cellStyle name="Followed Hyperlink 3" xfId="34372" hidden="1" xr:uid="{CDE867B8-2F12-4CA6-A5BA-AB37F452A2DC}"/>
    <cellStyle name="Followed Hyperlink 3" xfId="34389" hidden="1" xr:uid="{F16AA712-444E-4378-8CC3-3534C5FFE0D5}"/>
    <cellStyle name="Followed Hyperlink 3" xfId="34292" hidden="1" xr:uid="{34EC9DCB-51F2-42D6-933E-ED89CC565BBD}"/>
    <cellStyle name="Followed Hyperlink 3" xfId="34275" hidden="1" xr:uid="{BD7AC4F2-C6FE-4696-AC96-E350393360F5}"/>
    <cellStyle name="Followed Hyperlink 3" xfId="37869" xr:uid="{7A174C14-6811-47E6-BF14-E149CDF5FBEB}"/>
    <cellStyle name="Followed Hyperlink 30" xfId="4726" hidden="1" xr:uid="{00000000-0005-0000-0000-00003A0A0000}"/>
    <cellStyle name="Followed Hyperlink 30" xfId="1829" hidden="1" xr:uid="{00000000-0005-0000-0000-0000F3090000}"/>
    <cellStyle name="Followed Hyperlink 30" xfId="1449" hidden="1" xr:uid="{00000000-0005-0000-0000-0000F4090000}"/>
    <cellStyle name="Followed Hyperlink 30" xfId="1871" hidden="1" xr:uid="{00000000-0005-0000-0000-0000F5090000}"/>
    <cellStyle name="Followed Hyperlink 30" xfId="1887" hidden="1" xr:uid="{00000000-0005-0000-0000-0000F6090000}"/>
    <cellStyle name="Followed Hyperlink 30" xfId="1955" hidden="1" xr:uid="{00000000-0005-0000-0000-0000F7090000}"/>
    <cellStyle name="Followed Hyperlink 30" xfId="1620" hidden="1" xr:uid="{00000000-0005-0000-0000-0000F8090000}"/>
    <cellStyle name="Followed Hyperlink 30" xfId="1997" hidden="1" xr:uid="{00000000-0005-0000-0000-0000F9090000}"/>
    <cellStyle name="Followed Hyperlink 30" xfId="2013" hidden="1" xr:uid="{00000000-0005-0000-0000-0000FA090000}"/>
    <cellStyle name="Followed Hyperlink 30" xfId="2081" hidden="1" xr:uid="{00000000-0005-0000-0000-0000FB090000}"/>
    <cellStyle name="Followed Hyperlink 30" xfId="4012" hidden="1" xr:uid="{00000000-0005-0000-0000-0000260A0000}"/>
    <cellStyle name="Followed Hyperlink 30" xfId="4080" hidden="1" xr:uid="{00000000-0005-0000-0000-0000270A0000}"/>
    <cellStyle name="Followed Hyperlink 30" xfId="3647" hidden="1" xr:uid="{00000000-0005-0000-0000-0000280A0000}"/>
    <cellStyle name="Followed Hyperlink 30" xfId="4122" hidden="1" xr:uid="{00000000-0005-0000-0000-0000290A0000}"/>
    <cellStyle name="Followed Hyperlink 30" xfId="4138" hidden="1" xr:uid="{00000000-0005-0000-0000-00002A0A0000}"/>
    <cellStyle name="Followed Hyperlink 30" xfId="4206" hidden="1" xr:uid="{00000000-0005-0000-0000-00002B0A0000}"/>
    <cellStyle name="Followed Hyperlink 30" xfId="3826" hidden="1" xr:uid="{00000000-0005-0000-0000-00002C0A0000}"/>
    <cellStyle name="Followed Hyperlink 30" xfId="4248" hidden="1" xr:uid="{00000000-0005-0000-0000-00002D0A0000}"/>
    <cellStyle name="Followed Hyperlink 30" xfId="4264" hidden="1" xr:uid="{00000000-0005-0000-0000-00002E0A0000}"/>
    <cellStyle name="Followed Hyperlink 30" xfId="3997" hidden="1" xr:uid="{00000000-0005-0000-0000-0000300A0000}"/>
    <cellStyle name="Followed Hyperlink 30" xfId="4332" hidden="1" xr:uid="{00000000-0005-0000-0000-00002F0A0000}"/>
    <cellStyle name="Followed Hyperlink 30" xfId="3793" hidden="1" xr:uid="{00000000-0005-0000-0000-0000210A0000}"/>
    <cellStyle name="Followed Hyperlink 30" xfId="3848" hidden="1" xr:uid="{00000000-0005-0000-0000-0000220A0000}"/>
    <cellStyle name="Followed Hyperlink 30" xfId="3916" hidden="1" xr:uid="{00000000-0005-0000-0000-0000230A0000}"/>
    <cellStyle name="Followed Hyperlink 30" xfId="3550" hidden="1" xr:uid="{00000000-0005-0000-0000-0000240A0000}"/>
    <cellStyle name="Followed Hyperlink 30" xfId="3961" hidden="1" xr:uid="{00000000-0005-0000-0000-0000250A0000}"/>
    <cellStyle name="Followed Hyperlink 30" xfId="3740" hidden="1" xr:uid="{00000000-0005-0000-0000-00001F0A0000}"/>
    <cellStyle name="Followed Hyperlink 30" xfId="3547" hidden="1" xr:uid="{00000000-0005-0000-0000-0000200A0000}"/>
    <cellStyle name="Followed Hyperlink 30" xfId="3672" hidden="1" xr:uid="{00000000-0005-0000-0000-00001E0A0000}"/>
    <cellStyle name="Followed Hyperlink 30" xfId="3557" hidden="1" xr:uid="{00000000-0005-0000-0000-00001C0A0000}"/>
    <cellStyle name="Followed Hyperlink 30" xfId="3625" hidden="1" xr:uid="{00000000-0005-0000-0000-00001D0A0000}"/>
    <cellStyle name="Followed Hyperlink 30" xfId="2525" hidden="1" xr:uid="{00000000-0005-0000-0000-0000050A0000}"/>
    <cellStyle name="Followed Hyperlink 30" xfId="2542" hidden="1" xr:uid="{00000000-0005-0000-0000-0000060A0000}"/>
    <cellStyle name="Followed Hyperlink 30" xfId="2610" hidden="1" xr:uid="{00000000-0005-0000-0000-0000070A0000}"/>
    <cellStyle name="Followed Hyperlink 30" xfId="2717" hidden="1" xr:uid="{00000000-0005-0000-0000-0000080A0000}"/>
    <cellStyle name="Followed Hyperlink 30" xfId="2785" hidden="1" xr:uid="{00000000-0005-0000-0000-0000090A0000}"/>
    <cellStyle name="Followed Hyperlink 30" xfId="2843" hidden="1" xr:uid="{00000000-0005-0000-0000-00000A0A0000}"/>
    <cellStyle name="Followed Hyperlink 30" xfId="2911" hidden="1" xr:uid="{00000000-0005-0000-0000-00000B0A0000}"/>
    <cellStyle name="Followed Hyperlink 30" xfId="2678" hidden="1" xr:uid="{00000000-0005-0000-0000-00000C0A0000}"/>
    <cellStyle name="Followed Hyperlink 30" xfId="2953" hidden="1" xr:uid="{00000000-0005-0000-0000-00000D0A0000}"/>
    <cellStyle name="Followed Hyperlink 30" xfId="3012" hidden="1" xr:uid="{00000000-0005-0000-0000-00000E0A0000}"/>
    <cellStyle name="Followed Hyperlink 30" xfId="3080" hidden="1" xr:uid="{00000000-0005-0000-0000-00000F0A0000}"/>
    <cellStyle name="Followed Hyperlink 30" xfId="2659" hidden="1" xr:uid="{00000000-0005-0000-0000-0000100A0000}"/>
    <cellStyle name="Followed Hyperlink 30" xfId="3121" hidden="1" xr:uid="{00000000-0005-0000-0000-0000110A0000}"/>
    <cellStyle name="Followed Hyperlink 30" xfId="3180" hidden="1" xr:uid="{00000000-0005-0000-0000-0000120A0000}"/>
    <cellStyle name="Followed Hyperlink 30" xfId="3248" hidden="1" xr:uid="{00000000-0005-0000-0000-0000130A0000}"/>
    <cellStyle name="Followed Hyperlink 30" xfId="2820" hidden="1" xr:uid="{00000000-0005-0000-0000-0000140A0000}"/>
    <cellStyle name="Followed Hyperlink 30" xfId="3289" hidden="1" xr:uid="{00000000-0005-0000-0000-0000150A0000}"/>
    <cellStyle name="Followed Hyperlink 30" xfId="3318" hidden="1" xr:uid="{00000000-0005-0000-0000-0000160A0000}"/>
    <cellStyle name="Followed Hyperlink 30" xfId="3386" hidden="1" xr:uid="{00000000-0005-0000-0000-0000170A0000}"/>
    <cellStyle name="Followed Hyperlink 30" xfId="2831" hidden="1" xr:uid="{00000000-0005-0000-0000-0000180A0000}"/>
    <cellStyle name="Followed Hyperlink 30" xfId="3443" hidden="1" xr:uid="{00000000-0005-0000-0000-0000190A0000}"/>
    <cellStyle name="Followed Hyperlink 30" xfId="3460" hidden="1" xr:uid="{00000000-0005-0000-0000-00001A0A0000}"/>
    <cellStyle name="Followed Hyperlink 30" xfId="3528" hidden="1" xr:uid="{00000000-0005-0000-0000-00001B0A0000}"/>
    <cellStyle name="Followed Hyperlink 30" xfId="1009" hidden="1" xr:uid="{00000000-0005-0000-0000-0000DF090000}"/>
    <cellStyle name="Followed Hyperlink 30" xfId="454" hidden="1" xr:uid="{00000000-0005-0000-0000-0000E0090000}"/>
    <cellStyle name="Followed Hyperlink 30" xfId="1066" hidden="1" xr:uid="{00000000-0005-0000-0000-0000E1090000}"/>
    <cellStyle name="Followed Hyperlink 30" xfId="1083" hidden="1" xr:uid="{00000000-0005-0000-0000-0000E2090000}"/>
    <cellStyle name="Followed Hyperlink 30" xfId="1151" hidden="1" xr:uid="{00000000-0005-0000-0000-0000E3090000}"/>
    <cellStyle name="Followed Hyperlink 30" xfId="1180" hidden="1" xr:uid="{00000000-0005-0000-0000-0000E4090000}"/>
    <cellStyle name="Followed Hyperlink 30" xfId="1248" hidden="1" xr:uid="{00000000-0005-0000-0000-0000E5090000}"/>
    <cellStyle name="Followed Hyperlink 30" xfId="1295" hidden="1" xr:uid="{00000000-0005-0000-0000-0000E6090000}"/>
    <cellStyle name="Followed Hyperlink 30" xfId="1363" hidden="1" xr:uid="{00000000-0005-0000-0000-0000E7090000}"/>
    <cellStyle name="Followed Hyperlink 30" xfId="4374" hidden="1" xr:uid="{00000000-0005-0000-0000-0000310A0000}"/>
    <cellStyle name="Followed Hyperlink 30" xfId="4390" hidden="1" xr:uid="{00000000-0005-0000-0000-0000320A0000}"/>
    <cellStyle name="Followed Hyperlink 30" xfId="4458" hidden="1" xr:uid="{00000000-0005-0000-0000-0000330A0000}"/>
    <cellStyle name="Followed Hyperlink 30" xfId="4516" hidden="1" xr:uid="{00000000-0005-0000-0000-0000340A0000}"/>
    <cellStyle name="Followed Hyperlink 30" xfId="4584" hidden="1" xr:uid="{00000000-0005-0000-0000-0000350A0000}"/>
    <cellStyle name="Followed Hyperlink 30" xfId="4600" hidden="1" xr:uid="{00000000-0005-0000-0000-0000360A0000}"/>
    <cellStyle name="Followed Hyperlink 30" xfId="4668" hidden="1" xr:uid="{00000000-0005-0000-0000-0000370A0000}"/>
    <cellStyle name="Followed Hyperlink 30" xfId="4477" hidden="1" xr:uid="{00000000-0005-0000-0000-0000380A0000}"/>
    <cellStyle name="Followed Hyperlink 30" xfId="4710" hidden="1" xr:uid="{00000000-0005-0000-0000-0000390A0000}"/>
    <cellStyle name="Followed Hyperlink 30" xfId="912" hidden="1" xr:uid="{00000000-0005-0000-0000-0000DD090000}"/>
    <cellStyle name="Followed Hyperlink 30" xfId="233" hidden="1" xr:uid="{00000000-0005-0000-0000-0000CF090000}"/>
    <cellStyle name="Followed Hyperlink 30" xfId="340" hidden="1" xr:uid="{00000000-0005-0000-0000-0000D0090000}"/>
    <cellStyle name="Followed Hyperlink 30" xfId="408" hidden="1" xr:uid="{00000000-0005-0000-0000-0000D1090000}"/>
    <cellStyle name="Followed Hyperlink 30" xfId="466" hidden="1" xr:uid="{00000000-0005-0000-0000-0000D2090000}"/>
    <cellStyle name="Followed Hyperlink 30" xfId="534" hidden="1" xr:uid="{00000000-0005-0000-0000-0000D3090000}"/>
    <cellStyle name="Followed Hyperlink 30" xfId="149" hidden="1" xr:uid="{00000000-0005-0000-0000-0000CD090000}"/>
    <cellStyle name="Followed Hyperlink 30" xfId="165" hidden="1" xr:uid="{00000000-0005-0000-0000-0000CE090000}"/>
    <cellStyle name="Followed Hyperlink 30" xfId="81" hidden="1" xr:uid="{00000000-0005-0000-0000-0000CC090000}"/>
    <cellStyle name="Followed Hyperlink 30" xfId="65" hidden="1" xr:uid="{00000000-0005-0000-0000-0000CB090000}"/>
    <cellStyle name="Followed Hyperlink 30" xfId="1416" hidden="1" xr:uid="{00000000-0005-0000-0000-0000E9090000}"/>
    <cellStyle name="Followed Hyperlink 30" xfId="2139" hidden="1" xr:uid="{00000000-0005-0000-0000-0000FC090000}"/>
    <cellStyle name="Followed Hyperlink 30" xfId="2207" hidden="1" xr:uid="{00000000-0005-0000-0000-0000FD090000}"/>
    <cellStyle name="Followed Hyperlink 30" xfId="2223" hidden="1" xr:uid="{00000000-0005-0000-0000-0000FE090000}"/>
    <cellStyle name="Followed Hyperlink 30" xfId="2291" hidden="1" xr:uid="{00000000-0005-0000-0000-0000FF090000}"/>
    <cellStyle name="Followed Hyperlink 30" xfId="2100" hidden="1" xr:uid="{00000000-0005-0000-0000-0000000A0000}"/>
    <cellStyle name="Followed Hyperlink 30" xfId="2333" hidden="1" xr:uid="{00000000-0005-0000-0000-0000010A0000}"/>
    <cellStyle name="Followed Hyperlink 30" xfId="2349" hidden="1" xr:uid="{00000000-0005-0000-0000-0000020A0000}"/>
    <cellStyle name="Followed Hyperlink 30" xfId="2417" hidden="1" xr:uid="{00000000-0005-0000-0000-0000030A0000}"/>
    <cellStyle name="Followed Hyperlink 30" xfId="2457" hidden="1" xr:uid="{00000000-0005-0000-0000-0000040A0000}"/>
    <cellStyle name="Followed Hyperlink 30" xfId="1761" hidden="1" xr:uid="{00000000-0005-0000-0000-0000F2090000}"/>
    <cellStyle name="Followed Hyperlink 30" xfId="301" hidden="1" xr:uid="{00000000-0005-0000-0000-0000D4090000}"/>
    <cellStyle name="Followed Hyperlink 30" xfId="576" hidden="1" xr:uid="{00000000-0005-0000-0000-0000D5090000}"/>
    <cellStyle name="Followed Hyperlink 30" xfId="635" hidden="1" xr:uid="{00000000-0005-0000-0000-0000D6090000}"/>
    <cellStyle name="Followed Hyperlink 30" xfId="703" hidden="1" xr:uid="{00000000-0005-0000-0000-0000D7090000}"/>
    <cellStyle name="Followed Hyperlink 30" xfId="282" hidden="1" xr:uid="{00000000-0005-0000-0000-0000D8090000}"/>
    <cellStyle name="Followed Hyperlink 30" xfId="744" hidden="1" xr:uid="{00000000-0005-0000-0000-0000D9090000}"/>
    <cellStyle name="Followed Hyperlink 30" xfId="803" hidden="1" xr:uid="{00000000-0005-0000-0000-0000DA090000}"/>
    <cellStyle name="Followed Hyperlink 30" xfId="871" hidden="1" xr:uid="{00000000-0005-0000-0000-0000DB090000}"/>
    <cellStyle name="Followed Hyperlink 30" xfId="941" hidden="1" xr:uid="{00000000-0005-0000-0000-0000DE090000}"/>
    <cellStyle name="Followed Hyperlink 30" xfId="443" hidden="1" xr:uid="{00000000-0005-0000-0000-0000DC090000}"/>
    <cellStyle name="Followed Hyperlink 30" xfId="1584" hidden="1" xr:uid="{00000000-0005-0000-0000-0000ED090000}"/>
    <cellStyle name="Followed Hyperlink 30" xfId="1635" hidden="1" xr:uid="{00000000-0005-0000-0000-0000EE090000}"/>
    <cellStyle name="Followed Hyperlink 30" xfId="1703" hidden="1" xr:uid="{00000000-0005-0000-0000-0000EF090000}"/>
    <cellStyle name="Followed Hyperlink 30" xfId="1270" hidden="1" xr:uid="{00000000-0005-0000-0000-0000F0090000}"/>
    <cellStyle name="Followed Hyperlink 30" xfId="1745" hidden="1" xr:uid="{00000000-0005-0000-0000-0000F1090000}"/>
    <cellStyle name="Followed Hyperlink 30" xfId="1539" hidden="1" xr:uid="{00000000-0005-0000-0000-0000EB090000}"/>
    <cellStyle name="Followed Hyperlink 30" xfId="1173" hidden="1" xr:uid="{00000000-0005-0000-0000-0000EC090000}"/>
    <cellStyle name="Followed Hyperlink 30" xfId="1471" hidden="1" xr:uid="{00000000-0005-0000-0000-0000EA090000}"/>
    <cellStyle name="Followed Hyperlink 30" xfId="1170" hidden="1" xr:uid="{00000000-0005-0000-0000-0000E8090000}"/>
    <cellStyle name="Followed Hyperlink 30" xfId="4794" hidden="1" xr:uid="{00000000-0005-0000-0000-00003B0A0000}"/>
    <cellStyle name="Followed Hyperlink 30" xfId="6652" hidden="1" xr:uid="{92573A6F-9BD9-47AA-84E0-E48B2DFFF0AE}"/>
    <cellStyle name="Followed Hyperlink 30" xfId="6272" hidden="1" xr:uid="{52BB323B-811F-40E2-BFC6-3AB50CDE43EB}"/>
    <cellStyle name="Followed Hyperlink 30" xfId="6694" hidden="1" xr:uid="{7F93F2D2-3103-4AE7-BB2B-829CA32C6F93}"/>
    <cellStyle name="Followed Hyperlink 30" xfId="6710" hidden="1" xr:uid="{DCE8E1F5-4C5F-4265-9AAE-AC69BA9A4B0C}"/>
    <cellStyle name="Followed Hyperlink 30" xfId="6778" hidden="1" xr:uid="{DB47E184-CA5A-486D-84E3-4BF2C14768A7}"/>
    <cellStyle name="Followed Hyperlink 30" xfId="6443" hidden="1" xr:uid="{4CCFCFB6-8305-4947-91DA-791C739C9815}"/>
    <cellStyle name="Followed Hyperlink 30" xfId="6820" hidden="1" xr:uid="{43063FA9-0F7F-4E9E-9FB2-DF31A6D14E4D}"/>
    <cellStyle name="Followed Hyperlink 30" xfId="6836" hidden="1" xr:uid="{56123A86-C2A8-4929-B07F-BBC592EC4CED}"/>
    <cellStyle name="Followed Hyperlink 30" xfId="6904" hidden="1" xr:uid="{DC850776-66B6-4964-862B-BE7E0D07F2A5}"/>
    <cellStyle name="Followed Hyperlink 30" xfId="8831" hidden="1" xr:uid="{A2D9BFB9-7EF5-44B0-92BE-C1FE4457E527}"/>
    <cellStyle name="Followed Hyperlink 30" xfId="8899" hidden="1" xr:uid="{D8CDE2D8-FD53-4978-A3BD-A016F4B15082}"/>
    <cellStyle name="Followed Hyperlink 30" xfId="8466" hidden="1" xr:uid="{98EE4C80-05EF-4B09-8585-4725352F185F}"/>
    <cellStyle name="Followed Hyperlink 30" xfId="8941" hidden="1" xr:uid="{80C5BA5B-904E-4D64-ACB0-0CA655D85361}"/>
    <cellStyle name="Followed Hyperlink 30" xfId="8957" hidden="1" xr:uid="{F32F24E4-5752-4AE5-90AD-6770A41D406C}"/>
    <cellStyle name="Followed Hyperlink 30" xfId="9025" hidden="1" xr:uid="{E8A82700-48CB-400C-88FD-24C7C41BE027}"/>
    <cellStyle name="Followed Hyperlink 30" xfId="8645" hidden="1" xr:uid="{688BAF05-A416-4F82-947E-62FEAC9196E5}"/>
    <cellStyle name="Followed Hyperlink 30" xfId="9067" hidden="1" xr:uid="{336FFB52-0497-4F29-A84A-BACAD64568AF}"/>
    <cellStyle name="Followed Hyperlink 30" xfId="9083" hidden="1" xr:uid="{99F6A504-7A97-4E68-B496-EB1BC44B049F}"/>
    <cellStyle name="Followed Hyperlink 30" xfId="8816" hidden="1" xr:uid="{D719F2B9-F53A-42BB-849C-1D71A2E28682}"/>
    <cellStyle name="Followed Hyperlink 30" xfId="9151" hidden="1" xr:uid="{6ABC1F00-E92E-4146-B251-FD505D5E7468}"/>
    <cellStyle name="Followed Hyperlink 30" xfId="8612" hidden="1" xr:uid="{A8AB9BF6-4D8F-471F-8416-4D7EB4F43381}"/>
    <cellStyle name="Followed Hyperlink 30" xfId="8667" hidden="1" xr:uid="{57376C75-D276-418A-8048-9F0715C4A58E}"/>
    <cellStyle name="Followed Hyperlink 30" xfId="8735" hidden="1" xr:uid="{45906813-D054-454A-956C-6143ABA77CC6}"/>
    <cellStyle name="Followed Hyperlink 30" xfId="8369" hidden="1" xr:uid="{9229D342-45FB-42BA-AEFB-0152FE3BACB8}"/>
    <cellStyle name="Followed Hyperlink 30" xfId="8780" hidden="1" xr:uid="{0094C012-136F-4880-846E-5D4855FDC60C}"/>
    <cellStyle name="Followed Hyperlink 30" xfId="8559" hidden="1" xr:uid="{867C27F7-5E6F-46A2-8535-D72CF5073E44}"/>
    <cellStyle name="Followed Hyperlink 30" xfId="8366" hidden="1" xr:uid="{E731FA8C-5598-4B15-9135-0B129F3D53BD}"/>
    <cellStyle name="Followed Hyperlink 30" xfId="8491" hidden="1" xr:uid="{C8BF33AF-003C-472D-9EEB-205208679276}"/>
    <cellStyle name="Followed Hyperlink 30" xfId="8376" hidden="1" xr:uid="{448CF297-4D59-4A42-BDE1-2B0CFC473F0B}"/>
    <cellStyle name="Followed Hyperlink 30" xfId="8444" hidden="1" xr:uid="{CC2A11F3-3AFA-4621-9A4C-94CD94B48F8E}"/>
    <cellStyle name="Followed Hyperlink 30" xfId="7345" hidden="1" xr:uid="{DD87828A-8860-4F4B-8B4C-D54A8C31638F}"/>
    <cellStyle name="Followed Hyperlink 30" xfId="7361" hidden="1" xr:uid="{B5297C9E-3820-4435-A35F-D0FC50B9ABA2}"/>
    <cellStyle name="Followed Hyperlink 30" xfId="7429" hidden="1" xr:uid="{27EFA03C-66CB-4E8E-8593-2B8E85F53A28}"/>
    <cellStyle name="Followed Hyperlink 30" xfId="7536" hidden="1" xr:uid="{E68B6D51-E407-4C67-8660-7CE6A34300F0}"/>
    <cellStyle name="Followed Hyperlink 30" xfId="7604" hidden="1" xr:uid="{1AE35862-01E0-4B3F-8928-A7D2F5D58C5D}"/>
    <cellStyle name="Followed Hyperlink 30" xfId="7662" hidden="1" xr:uid="{4349B2F1-51EC-4129-A878-5AF384227FCC}"/>
    <cellStyle name="Followed Hyperlink 30" xfId="7730" hidden="1" xr:uid="{DB35ED8F-9FC6-4054-ACC5-055A6A57AF77}"/>
    <cellStyle name="Followed Hyperlink 30" xfId="7497" hidden="1" xr:uid="{97BF2833-39BC-4583-BFE7-4E3A1A5AAD69}"/>
    <cellStyle name="Followed Hyperlink 30" xfId="7772" hidden="1" xr:uid="{0D07EE17-3B77-4024-92B8-06A505417B8B}"/>
    <cellStyle name="Followed Hyperlink 30" xfId="7831" hidden="1" xr:uid="{2CF56D81-9CEA-4CD9-A73C-D6BC015BA873}"/>
    <cellStyle name="Followed Hyperlink 30" xfId="7899" hidden="1" xr:uid="{678CA767-6FE2-4AAD-8D82-A1E7A5936D19}"/>
    <cellStyle name="Followed Hyperlink 30" xfId="7478" hidden="1" xr:uid="{2C1CDA2E-9B6C-4ADD-A949-1F6CB69B54B2}"/>
    <cellStyle name="Followed Hyperlink 30" xfId="7940" hidden="1" xr:uid="{8E0A7DAB-5D91-4B9F-B906-5751097DEA99}"/>
    <cellStyle name="Followed Hyperlink 30" xfId="7999" hidden="1" xr:uid="{1F299457-467F-49DB-B024-608AE93BBFF2}"/>
    <cellStyle name="Followed Hyperlink 30" xfId="8067" hidden="1" xr:uid="{6EBFC47A-7D14-4E3D-8E98-3229C49E3647}"/>
    <cellStyle name="Followed Hyperlink 30" xfId="7639" hidden="1" xr:uid="{542B1096-3F7E-4E54-8A8F-541CF67D12C0}"/>
    <cellStyle name="Followed Hyperlink 30" xfId="8108" hidden="1" xr:uid="{8C20097C-5884-4010-A02F-A7CE7972BD9B}"/>
    <cellStyle name="Followed Hyperlink 30" xfId="8137" hidden="1" xr:uid="{D9C69A09-DE48-4842-AEBF-924B5330AC90}"/>
    <cellStyle name="Followed Hyperlink 30" xfId="8205" hidden="1" xr:uid="{264D3451-BD52-49C4-932A-3C8A2CC7B5E7}"/>
    <cellStyle name="Followed Hyperlink 30" xfId="7650" hidden="1" xr:uid="{F7FCAE5D-5335-40E6-B23B-32C1CFD94E87}"/>
    <cellStyle name="Followed Hyperlink 30" xfId="8262" hidden="1" xr:uid="{1153881B-15DD-4AEE-A1C6-036DE2EA780E}"/>
    <cellStyle name="Followed Hyperlink 30" xfId="8279" hidden="1" xr:uid="{68A39F08-C864-406E-9D15-4056EFFE01D2}"/>
    <cellStyle name="Followed Hyperlink 30" xfId="8347" hidden="1" xr:uid="{0E17102B-152A-40D2-A3A0-E362848A3B34}"/>
    <cellStyle name="Followed Hyperlink 30" xfId="5832" hidden="1" xr:uid="{3D9309F2-B83E-4190-A6BE-228D3B86DE8B}"/>
    <cellStyle name="Followed Hyperlink 30" xfId="5277" hidden="1" xr:uid="{1DC6F296-0E91-4F02-8E89-BB3B38782477}"/>
    <cellStyle name="Followed Hyperlink 30" xfId="5889" hidden="1" xr:uid="{046E4893-8854-455D-BE1C-3CAF8A6BD25E}"/>
    <cellStyle name="Followed Hyperlink 30" xfId="5906" hidden="1" xr:uid="{D6C331F5-9221-405C-9C2B-4DCFA9AF2987}"/>
    <cellStyle name="Followed Hyperlink 30" xfId="5974" hidden="1" xr:uid="{640217CA-7477-4A96-93F1-A669BEC6ACAF}"/>
    <cellStyle name="Followed Hyperlink 30" xfId="6003" hidden="1" xr:uid="{F73996BB-BDD1-40ED-933C-B142E587E99B}"/>
    <cellStyle name="Followed Hyperlink 30" xfId="6071" hidden="1" xr:uid="{89B77B09-FA67-4F6F-A297-B05DF16A7448}"/>
    <cellStyle name="Followed Hyperlink 30" xfId="6118" hidden="1" xr:uid="{0320696A-ED58-4FB2-8547-590D65886F4B}"/>
    <cellStyle name="Followed Hyperlink 30" xfId="6186" hidden="1" xr:uid="{A2D8BE9D-3F9B-4361-94DD-76F349BF8C2D}"/>
    <cellStyle name="Followed Hyperlink 30" xfId="9193" hidden="1" xr:uid="{570D4B2F-D361-44FA-AEA1-CCECF0BA7D4A}"/>
    <cellStyle name="Followed Hyperlink 30" xfId="9209" hidden="1" xr:uid="{6DFD75EA-7149-4F04-ACD5-CDA6E24D2102}"/>
    <cellStyle name="Followed Hyperlink 30" xfId="9277" hidden="1" xr:uid="{7CD4B47D-45D3-4C01-B28E-34A8E95C5221}"/>
    <cellStyle name="Followed Hyperlink 30" xfId="9335" hidden="1" xr:uid="{2F72526D-FCC7-4784-9790-FD5AF520224F}"/>
    <cellStyle name="Followed Hyperlink 30" xfId="9403" hidden="1" xr:uid="{7E624C26-707D-4F5B-885A-90FD058256F3}"/>
    <cellStyle name="Followed Hyperlink 30" xfId="9419" hidden="1" xr:uid="{9791E346-F2C9-4EED-9502-7FC978D7B72C}"/>
    <cellStyle name="Followed Hyperlink 30" xfId="9487" hidden="1" xr:uid="{8CA196E6-1772-4336-96CF-38A638CC9C3E}"/>
    <cellStyle name="Followed Hyperlink 30" xfId="9296" hidden="1" xr:uid="{91093E98-ADDF-403E-BFFD-8DC20D154140}"/>
    <cellStyle name="Followed Hyperlink 30" xfId="9529" hidden="1" xr:uid="{8A7204A5-E9BC-4C47-9F16-D831324EFF9D}"/>
    <cellStyle name="Followed Hyperlink 30" xfId="5735" hidden="1" xr:uid="{8ECD2C65-906A-4674-9B14-A9F04B57A282}"/>
    <cellStyle name="Followed Hyperlink 30" xfId="5056" hidden="1" xr:uid="{1A47BA26-E540-41D7-B5DD-4455C223EF5B}"/>
    <cellStyle name="Followed Hyperlink 30" xfId="5163" hidden="1" xr:uid="{6721690E-EF0E-4F96-B6DC-3786268937A3}"/>
    <cellStyle name="Followed Hyperlink 30" xfId="5231" hidden="1" xr:uid="{AA19AB2A-D207-4F07-8DFE-73A85690F7E4}"/>
    <cellStyle name="Followed Hyperlink 30" xfId="5289" hidden="1" xr:uid="{EB8CF305-58EF-443C-A144-9C26CC2A84A8}"/>
    <cellStyle name="Followed Hyperlink 30" xfId="5357" hidden="1" xr:uid="{D701D2AB-E04C-4D00-9048-98FBAA3B74B0}"/>
    <cellStyle name="Followed Hyperlink 30" xfId="4972" hidden="1" xr:uid="{A6791644-A553-4763-9F16-A0C8DD456ACD}"/>
    <cellStyle name="Followed Hyperlink 30" xfId="4988" hidden="1" xr:uid="{0F8863B2-2761-4F9C-BE90-292C8121E495}"/>
    <cellStyle name="Followed Hyperlink 30" xfId="4904" hidden="1" xr:uid="{0632482B-EF34-4ABE-970E-BEE3F85198DB}"/>
    <cellStyle name="Followed Hyperlink 30" xfId="4888" hidden="1" xr:uid="{BE28B41E-8F4A-473D-B7F7-96C735471EFB}"/>
    <cellStyle name="Followed Hyperlink 30" xfId="6239" hidden="1" xr:uid="{8EF34ECB-C64F-463A-955C-2BE714929FFB}"/>
    <cellStyle name="Followed Hyperlink 30" xfId="6962" hidden="1" xr:uid="{5C063334-4611-43F0-8499-DB54CB704F4C}"/>
    <cellStyle name="Followed Hyperlink 30" xfId="7030" hidden="1" xr:uid="{A64A6182-926F-4AE9-8E18-6A9A9CBC0D9C}"/>
    <cellStyle name="Followed Hyperlink 30" xfId="7046" hidden="1" xr:uid="{13432560-3D56-4061-959B-1BD31FD77AF1}"/>
    <cellStyle name="Followed Hyperlink 30" xfId="7114" hidden="1" xr:uid="{D31226F1-F45F-4E73-90B4-83D73B7C38E1}"/>
    <cellStyle name="Followed Hyperlink 30" xfId="6923" hidden="1" xr:uid="{1164485E-000B-4DCB-A5ED-7BE4946AAEC1}"/>
    <cellStyle name="Followed Hyperlink 30" xfId="7156" hidden="1" xr:uid="{A20DAE8D-0312-46AC-9D75-F4622DB59164}"/>
    <cellStyle name="Followed Hyperlink 30" xfId="7172" hidden="1" xr:uid="{F6583489-CACD-47B4-A6FE-8CDD085A0B25}"/>
    <cellStyle name="Followed Hyperlink 30" xfId="7240" hidden="1" xr:uid="{2F44CBA4-892D-4529-865F-F1F6BD6BB15F}"/>
    <cellStyle name="Followed Hyperlink 30" xfId="7277" hidden="1" xr:uid="{4E135394-E487-4426-9EB8-D2A044049110}"/>
    <cellStyle name="Followed Hyperlink 30" xfId="6584" hidden="1" xr:uid="{FBE2691A-4E26-4C87-8CAA-8563E6D163A5}"/>
    <cellStyle name="Followed Hyperlink 30" xfId="5124" hidden="1" xr:uid="{694175D0-54E7-48F9-A895-840DBCCF43B0}"/>
    <cellStyle name="Followed Hyperlink 30" xfId="5399" hidden="1" xr:uid="{1B9C8B11-D453-4471-A6F8-DCC15CC3E7E2}"/>
    <cellStyle name="Followed Hyperlink 30" xfId="5458" hidden="1" xr:uid="{E84868C9-7068-4F65-A158-A4AB6763517D}"/>
    <cellStyle name="Followed Hyperlink 30" xfId="5526" hidden="1" xr:uid="{C7271942-DDF1-4019-AEBC-A0C929FF6966}"/>
    <cellStyle name="Followed Hyperlink 30" xfId="5105" hidden="1" xr:uid="{81E28225-C634-42F4-A845-8FBE5247542E}"/>
    <cellStyle name="Followed Hyperlink 30" xfId="5567" hidden="1" xr:uid="{D1498904-70B0-4CD4-A2DD-7A345C90D88F}"/>
    <cellStyle name="Followed Hyperlink 30" xfId="5626" hidden="1" xr:uid="{FC6D00CC-5BFD-4F82-9299-E7FBB77B33AB}"/>
    <cellStyle name="Followed Hyperlink 30" xfId="5694" hidden="1" xr:uid="{64375F13-FA7C-4BBC-AC61-4CE6E1A9233A}"/>
    <cellStyle name="Followed Hyperlink 30" xfId="5764" hidden="1" xr:uid="{EF528030-29BC-42B1-A6D8-349AC64F8EEF}"/>
    <cellStyle name="Followed Hyperlink 30" xfId="5266" hidden="1" xr:uid="{57C308CE-6F19-4488-BB4B-0E6255C7A42A}"/>
    <cellStyle name="Followed Hyperlink 30" xfId="6407" hidden="1" xr:uid="{E5C66B6A-6D92-4446-AA1B-C2DDAB662B3D}"/>
    <cellStyle name="Followed Hyperlink 30" xfId="6458" hidden="1" xr:uid="{BE10274D-7A73-4CA1-AEE2-70783705AED0}"/>
    <cellStyle name="Followed Hyperlink 30" xfId="6526" hidden="1" xr:uid="{B65E93E2-764E-4225-B660-FD4326122AB6}"/>
    <cellStyle name="Followed Hyperlink 30" xfId="6093" hidden="1" xr:uid="{04D11551-042F-481D-9802-D33EF98066E8}"/>
    <cellStyle name="Followed Hyperlink 30" xfId="6568" hidden="1" xr:uid="{63DFC369-AC24-4F2C-AE70-0EAD226E983D}"/>
    <cellStyle name="Followed Hyperlink 30" xfId="6362" hidden="1" xr:uid="{EDDBAE0A-E36F-4230-A70A-8F849BA6D713}"/>
    <cellStyle name="Followed Hyperlink 30" xfId="5996" hidden="1" xr:uid="{3C355F2E-6D12-4D67-8ED5-E827473842AE}"/>
    <cellStyle name="Followed Hyperlink 30" xfId="6294" hidden="1" xr:uid="{E546B4BC-0FCF-4C1D-827E-6FCF3BDCDF2B}"/>
    <cellStyle name="Followed Hyperlink 30" xfId="5993" hidden="1" xr:uid="{136E1A31-8327-43A2-89BC-1D3F76A9338D}"/>
    <cellStyle name="Followed Hyperlink 30" xfId="9613" hidden="1" xr:uid="{4D33EB83-CD0A-4830-9700-9DE4CAC03FF7}"/>
    <cellStyle name="Followed Hyperlink 30" xfId="11397" hidden="1" xr:uid="{5FCACA7A-3F90-4A93-B2BD-34EF1AE2D09C}"/>
    <cellStyle name="Followed Hyperlink 30" xfId="11017" hidden="1" xr:uid="{831F7887-16BE-495D-8BD2-0735D5511207}"/>
    <cellStyle name="Followed Hyperlink 30" xfId="11439" hidden="1" xr:uid="{00377599-8C06-4462-9308-3D87A1DE657B}"/>
    <cellStyle name="Followed Hyperlink 30" xfId="11455" hidden="1" xr:uid="{7348FE6F-EB76-4A40-99D1-B6B495E801BF}"/>
    <cellStyle name="Followed Hyperlink 30" xfId="11523" hidden="1" xr:uid="{1ABB8044-8679-4BC8-BE69-B67A5F183610}"/>
    <cellStyle name="Followed Hyperlink 30" xfId="11188" hidden="1" xr:uid="{1F53643C-1F09-4787-9ADE-7F669F0CF831}"/>
    <cellStyle name="Followed Hyperlink 30" xfId="11565" hidden="1" xr:uid="{E207276D-92D1-48C4-9099-49F7A155D5E5}"/>
    <cellStyle name="Followed Hyperlink 30" xfId="11581" hidden="1" xr:uid="{18F42A31-9C05-48F3-9773-2D7B29EEDCBB}"/>
    <cellStyle name="Followed Hyperlink 30" xfId="11649" hidden="1" xr:uid="{B284C392-1994-45FE-BEE4-98949C4F0580}"/>
    <cellStyle name="Followed Hyperlink 30" xfId="13574" hidden="1" xr:uid="{E7A64A2B-A1FE-454C-909F-DB3A4682D41C}"/>
    <cellStyle name="Followed Hyperlink 30" xfId="13642" hidden="1" xr:uid="{7BCBB3A4-FBB7-4118-999E-F8F57CB68E35}"/>
    <cellStyle name="Followed Hyperlink 30" xfId="13209" hidden="1" xr:uid="{69B22FD4-67AC-4F95-BFB3-71235E8EA77D}"/>
    <cellStyle name="Followed Hyperlink 30" xfId="13684" hidden="1" xr:uid="{9FC22D62-081F-452A-A8E5-15DAA03749B5}"/>
    <cellStyle name="Followed Hyperlink 30" xfId="13700" hidden="1" xr:uid="{40AFADDC-D098-4AFA-9DEC-B748C8875433}"/>
    <cellStyle name="Followed Hyperlink 30" xfId="13768" hidden="1" xr:uid="{7DC184A1-A222-4B7A-BBCB-40F9516CD96E}"/>
    <cellStyle name="Followed Hyperlink 30" xfId="13388" hidden="1" xr:uid="{6CD9084E-922F-4D4B-B1BD-FB86C131FD01}"/>
    <cellStyle name="Followed Hyperlink 30" xfId="13810" hidden="1" xr:uid="{4EEB19D4-8E25-4773-B1D2-131CFDB547D6}"/>
    <cellStyle name="Followed Hyperlink 30" xfId="13826" hidden="1" xr:uid="{C230C6D9-6237-4BC5-A06E-E01E45A5EA6D}"/>
    <cellStyle name="Followed Hyperlink 30" xfId="13559" hidden="1" xr:uid="{BA74985F-BBB7-400C-9F5F-60216495DA74}"/>
    <cellStyle name="Followed Hyperlink 30" xfId="13894" hidden="1" xr:uid="{2479EF6D-003F-4EBA-AC41-7663574789C4}"/>
    <cellStyle name="Followed Hyperlink 30" xfId="13355" hidden="1" xr:uid="{3E95A905-154D-46DC-B820-56B5D7736C3F}"/>
    <cellStyle name="Followed Hyperlink 30" xfId="13410" hidden="1" xr:uid="{1F7A6586-4B48-4949-B800-13FD9A4329D9}"/>
    <cellStyle name="Followed Hyperlink 30" xfId="13478" hidden="1" xr:uid="{FD041496-7D98-4A49-B481-A1E9DBCAB7EC}"/>
    <cellStyle name="Followed Hyperlink 30" xfId="13112" hidden="1" xr:uid="{E6E42613-0CE1-477B-B120-C2B1F849AD78}"/>
    <cellStyle name="Followed Hyperlink 30" xfId="13523" hidden="1" xr:uid="{1F6471AC-296E-48EE-A3AE-91F317A552F5}"/>
    <cellStyle name="Followed Hyperlink 30" xfId="13302" hidden="1" xr:uid="{89CBECB8-1F3A-42E5-80DA-71F299BDDF06}"/>
    <cellStyle name="Followed Hyperlink 30" xfId="13109" hidden="1" xr:uid="{B15D2899-0A09-4A5C-B2B5-F33541EE2AC6}"/>
    <cellStyle name="Followed Hyperlink 30" xfId="13234" hidden="1" xr:uid="{931A559E-B382-4331-AB4A-2937F9A7DBBC}"/>
    <cellStyle name="Followed Hyperlink 30" xfId="13119" hidden="1" xr:uid="{CBDC1F99-52B0-4553-9A32-4DF9309EA71B}"/>
    <cellStyle name="Followed Hyperlink 30" xfId="13187" hidden="1" xr:uid="{65515AEA-1EC6-4B3C-BE9C-55AEAA211C75}"/>
    <cellStyle name="Followed Hyperlink 30" xfId="12088" hidden="1" xr:uid="{CF76E7B3-BDF3-4B65-8C9D-E31C4F98B5BA}"/>
    <cellStyle name="Followed Hyperlink 30" xfId="12104" hidden="1" xr:uid="{341E0223-8C27-4CA4-9F7E-40DC13E59528}"/>
    <cellStyle name="Followed Hyperlink 30" xfId="12172" hidden="1" xr:uid="{55CBF2BA-7493-4C1A-8D4A-54BDED1824A1}"/>
    <cellStyle name="Followed Hyperlink 30" xfId="12279" hidden="1" xr:uid="{5D2352C2-2AE7-4E75-8BC4-0E5353E8F401}"/>
    <cellStyle name="Followed Hyperlink 30" xfId="12347" hidden="1" xr:uid="{129A7B24-1027-4268-A1BC-4885770DD7D1}"/>
    <cellStyle name="Followed Hyperlink 30" xfId="12405" hidden="1" xr:uid="{4F106A7D-C24B-4829-B3E5-9E756D21EEE4}"/>
    <cellStyle name="Followed Hyperlink 30" xfId="12473" hidden="1" xr:uid="{B477C62A-D91A-4DE0-817A-CB97CFC1D70B}"/>
    <cellStyle name="Followed Hyperlink 30" xfId="12240" hidden="1" xr:uid="{C357B97B-3FC6-403B-86F1-6481B1BA801E}"/>
    <cellStyle name="Followed Hyperlink 30" xfId="12515" hidden="1" xr:uid="{9145F17E-C82E-4C8C-894A-952FCF02D279}"/>
    <cellStyle name="Followed Hyperlink 30" xfId="12574" hidden="1" xr:uid="{D1F362FC-8B12-4CE2-A355-F3F53DA20C0F}"/>
    <cellStyle name="Followed Hyperlink 30" xfId="12642" hidden="1" xr:uid="{787886CD-B850-484C-8B1A-5E82398575F7}"/>
    <cellStyle name="Followed Hyperlink 30" xfId="12221" hidden="1" xr:uid="{63759ED7-4256-44E3-962B-2C7BEDF17F87}"/>
    <cellStyle name="Followed Hyperlink 30" xfId="12683" hidden="1" xr:uid="{9C802C75-5548-4B94-92C6-C79945D6A617}"/>
    <cellStyle name="Followed Hyperlink 30" xfId="12742" hidden="1" xr:uid="{D18FAE2D-9D48-40E2-94A0-A629F40CA5E4}"/>
    <cellStyle name="Followed Hyperlink 30" xfId="12810" hidden="1" xr:uid="{F96A763D-621F-41E5-84E3-CBDB693129E6}"/>
    <cellStyle name="Followed Hyperlink 30" xfId="12382" hidden="1" xr:uid="{6E48B21A-F260-4D0E-A088-A6DE8A1DBCA3}"/>
    <cellStyle name="Followed Hyperlink 30" xfId="12851" hidden="1" xr:uid="{1F75510E-A1C8-4298-82E7-8C6EFDC8CBF0}"/>
    <cellStyle name="Followed Hyperlink 30" xfId="12880" hidden="1" xr:uid="{2C964B9F-29C3-4DA6-8FC0-0EF91016612D}"/>
    <cellStyle name="Followed Hyperlink 30" xfId="12948" hidden="1" xr:uid="{48C7377E-0EF0-4233-8E56-1F4E14CE160D}"/>
    <cellStyle name="Followed Hyperlink 30" xfId="12393" hidden="1" xr:uid="{842F384A-E731-4CD9-AD89-6FD3D0035CFC}"/>
    <cellStyle name="Followed Hyperlink 30" xfId="13005" hidden="1" xr:uid="{4118EB1E-746B-49A4-9334-BDDDCC4CC5DB}"/>
    <cellStyle name="Followed Hyperlink 30" xfId="13022" hidden="1" xr:uid="{0235DED6-E353-48F7-B18D-CEC5E6D0D40D}"/>
    <cellStyle name="Followed Hyperlink 30" xfId="13090" hidden="1" xr:uid="{7775385F-A940-4DB0-B94B-E0F293F74208}"/>
    <cellStyle name="Followed Hyperlink 30" xfId="10577" hidden="1" xr:uid="{4D53E381-C820-4C23-ACF9-FD2FF09FE709}"/>
    <cellStyle name="Followed Hyperlink 30" xfId="10022" hidden="1" xr:uid="{2CDA427A-A1EA-4E46-8220-9EE515A5F0E3}"/>
    <cellStyle name="Followed Hyperlink 30" xfId="10634" hidden="1" xr:uid="{1CB96245-E4BE-42D1-A2FA-7BCEB13258E7}"/>
    <cellStyle name="Followed Hyperlink 30" xfId="10651" hidden="1" xr:uid="{D0FB0555-82B5-4C44-AF8C-779BA55A85DC}"/>
    <cellStyle name="Followed Hyperlink 30" xfId="10719" hidden="1" xr:uid="{BF3B3386-A705-4B2B-9DF4-EFCC4D9F5DE2}"/>
    <cellStyle name="Followed Hyperlink 30" xfId="10748" hidden="1" xr:uid="{F37941F9-C1A1-4856-93DE-2420C06CFD3B}"/>
    <cellStyle name="Followed Hyperlink 30" xfId="10816" hidden="1" xr:uid="{DF960F23-BD25-4C86-865D-E41D58CA8BD5}"/>
    <cellStyle name="Followed Hyperlink 30" xfId="10863" hidden="1" xr:uid="{44A0C8DA-525D-408A-BE84-A9A23A47E924}"/>
    <cellStyle name="Followed Hyperlink 30" xfId="10931" hidden="1" xr:uid="{1D482B18-E97E-452C-83C0-7668E05A6D49}"/>
    <cellStyle name="Followed Hyperlink 30" xfId="13936" hidden="1" xr:uid="{EEF4BB9A-B4E6-4922-BCC1-2E43901B1A89}"/>
    <cellStyle name="Followed Hyperlink 30" xfId="13952" hidden="1" xr:uid="{19C73209-FFCD-4749-9CFE-212CCCA287EB}"/>
    <cellStyle name="Followed Hyperlink 30" xfId="14020" hidden="1" xr:uid="{24F9D2A3-737A-435C-9A9C-14685FDE62B8}"/>
    <cellStyle name="Followed Hyperlink 30" xfId="14078" hidden="1" xr:uid="{A9CF9ECF-A371-4CA9-85A0-FD6B7E451EF9}"/>
    <cellStyle name="Followed Hyperlink 30" xfId="14146" hidden="1" xr:uid="{5B0BDF2A-D5EA-42BE-B3BD-1397A318FCAE}"/>
    <cellStyle name="Followed Hyperlink 30" xfId="14162" hidden="1" xr:uid="{D98E98EF-54BC-4E37-A60D-44604CB3466C}"/>
    <cellStyle name="Followed Hyperlink 30" xfId="14230" hidden="1" xr:uid="{0437CF44-60E7-4ADC-8180-D4D9F17088A4}"/>
    <cellStyle name="Followed Hyperlink 30" xfId="14039" hidden="1" xr:uid="{AD40153A-3A3F-49CC-BDB7-9F07212954DC}"/>
    <cellStyle name="Followed Hyperlink 30" xfId="14272" hidden="1" xr:uid="{87057D90-4E78-496F-B7AE-5CA5A963AC4B}"/>
    <cellStyle name="Followed Hyperlink 30" xfId="10480" hidden="1" xr:uid="{340525C0-B906-4B67-826B-F4161ECEB43D}"/>
    <cellStyle name="Followed Hyperlink 30" xfId="9801" hidden="1" xr:uid="{3BAE07EC-AFD4-4C62-B9E3-10E3B46D1AC9}"/>
    <cellStyle name="Followed Hyperlink 30" xfId="9908" hidden="1" xr:uid="{A5DA81DE-D7AB-4ED7-84FD-C28F01D035C6}"/>
    <cellStyle name="Followed Hyperlink 30" xfId="9976" hidden="1" xr:uid="{D80EA527-CD54-4AD8-9744-12BC02EDB0E5}"/>
    <cellStyle name="Followed Hyperlink 30" xfId="10034" hidden="1" xr:uid="{1C6F107D-181C-43FD-9173-45E3FEF6DCD1}"/>
    <cellStyle name="Followed Hyperlink 30" xfId="10102" hidden="1" xr:uid="{1E84323A-E8BE-4702-95BE-E98ADCFF8F83}"/>
    <cellStyle name="Followed Hyperlink 30" xfId="9717" hidden="1" xr:uid="{3E2D4A23-77B0-4C5A-A9C3-8E580756D17C}"/>
    <cellStyle name="Followed Hyperlink 30" xfId="9733" hidden="1" xr:uid="{19412789-06F8-4A22-B0E2-D20C0C8647FF}"/>
    <cellStyle name="Followed Hyperlink 30" xfId="9237" hidden="1" xr:uid="{01500945-993D-48BD-A60B-3693ACC1087C}"/>
    <cellStyle name="Followed Hyperlink 30" xfId="6992" hidden="1" xr:uid="{F3B78FEA-BC0D-43AB-AF63-9ADCCDB9730D}"/>
    <cellStyle name="Followed Hyperlink 30" xfId="10984" hidden="1" xr:uid="{56E68A4A-0FFC-44B2-95C8-0ED1D90DB188}"/>
    <cellStyle name="Followed Hyperlink 30" xfId="11707" hidden="1" xr:uid="{FD92C406-0950-4D1C-A01D-B089E78BDC88}"/>
    <cellStyle name="Followed Hyperlink 30" xfId="11775" hidden="1" xr:uid="{002DFBC0-899D-4114-B2AA-D81ED8B83C64}"/>
    <cellStyle name="Followed Hyperlink 30" xfId="11791" hidden="1" xr:uid="{72BCB2A4-4DD4-45CA-A2F0-23170034EFE2}"/>
    <cellStyle name="Followed Hyperlink 30" xfId="11859" hidden="1" xr:uid="{ECD4E4DC-ED33-4F92-A45B-E583BF6EF2BC}"/>
    <cellStyle name="Followed Hyperlink 30" xfId="11668" hidden="1" xr:uid="{7D02900B-1485-42D6-8B4E-528A0BE0D01E}"/>
    <cellStyle name="Followed Hyperlink 30" xfId="11901" hidden="1" xr:uid="{2CB99E5B-9131-4ACE-9B0B-B9FF1B6B0EEA}"/>
    <cellStyle name="Followed Hyperlink 30" xfId="11917" hidden="1" xr:uid="{40990CA3-A6BA-4D71-B854-AF58ACF2BAEF}"/>
    <cellStyle name="Followed Hyperlink 30" xfId="11985" hidden="1" xr:uid="{0BD00D8D-0E9F-43F2-9BBD-DC73559CC180}"/>
    <cellStyle name="Followed Hyperlink 30" xfId="12020" hidden="1" xr:uid="{64FE8463-61F0-472A-A19E-19620442E263}"/>
    <cellStyle name="Followed Hyperlink 30" xfId="11329" hidden="1" xr:uid="{430C7B1B-4447-4173-86E1-47C736AF4FE5}"/>
    <cellStyle name="Followed Hyperlink 30" xfId="9869" hidden="1" xr:uid="{5256BFBB-3555-444F-A498-5177534A8C4F}"/>
    <cellStyle name="Followed Hyperlink 30" xfId="10144" hidden="1" xr:uid="{EAC58F29-9E9E-4CF9-AF34-FF571D07A014}"/>
    <cellStyle name="Followed Hyperlink 30" xfId="10203" hidden="1" xr:uid="{26406034-227B-484A-B607-09817F60B524}"/>
    <cellStyle name="Followed Hyperlink 30" xfId="10271" hidden="1" xr:uid="{BA191487-FCED-4D7A-B363-F8FE3A604EE2}"/>
    <cellStyle name="Followed Hyperlink 30" xfId="9850" hidden="1" xr:uid="{157D54A0-8D12-4147-9E56-6B8D08684E02}"/>
    <cellStyle name="Followed Hyperlink 30" xfId="10312" hidden="1" xr:uid="{1E49F2A9-4370-40C4-A35A-A786688660CB}"/>
    <cellStyle name="Followed Hyperlink 30" xfId="10371" hidden="1" xr:uid="{CD2C7988-F49F-4DD1-85FD-1C3BC4864CBE}"/>
    <cellStyle name="Followed Hyperlink 30" xfId="10439" hidden="1" xr:uid="{2BE1579C-A864-45D9-AA02-AADDED4852F6}"/>
    <cellStyle name="Followed Hyperlink 30" xfId="10509" hidden="1" xr:uid="{503685A0-7BF6-4B44-838D-A2B83CE75574}"/>
    <cellStyle name="Followed Hyperlink 30" xfId="10011" hidden="1" xr:uid="{F74C31AB-7D9C-49C6-8222-368E254D75DE}"/>
    <cellStyle name="Followed Hyperlink 30" xfId="11152" hidden="1" xr:uid="{0C0095AE-E8C6-4D09-9EE3-832E91E1B5E8}"/>
    <cellStyle name="Followed Hyperlink 30" xfId="11203" hidden="1" xr:uid="{57BF49FE-A63B-4A19-83B8-8FC930379C47}"/>
    <cellStyle name="Followed Hyperlink 30" xfId="11271" hidden="1" xr:uid="{37126293-05D9-4BA3-9544-0BFC16E625B7}"/>
    <cellStyle name="Followed Hyperlink 30" xfId="10838" hidden="1" xr:uid="{EF8A2F52-C695-48A3-9C2F-7BC107C68FF2}"/>
    <cellStyle name="Followed Hyperlink 30" xfId="11313" hidden="1" xr:uid="{23233155-E5BE-4FEC-B201-7DDA23DCFDD9}"/>
    <cellStyle name="Followed Hyperlink 30" xfId="11107" hidden="1" xr:uid="{91CA3A0F-D07C-4EC0-933A-0FB2461CFF24}"/>
    <cellStyle name="Followed Hyperlink 30" xfId="10741" hidden="1" xr:uid="{2AA8E6E9-C548-41E7-8BA7-A02BF0CAC770}"/>
    <cellStyle name="Followed Hyperlink 30" xfId="11039" hidden="1" xr:uid="{B3AB1E1E-73CD-4B05-AD9C-F6CE24B2AFAC}"/>
    <cellStyle name="Followed Hyperlink 30" xfId="10738" hidden="1" xr:uid="{DBCD85AA-81F6-4A14-BF55-367420BB694B}"/>
    <cellStyle name="Followed Hyperlink 30" xfId="14356" hidden="1" xr:uid="{41C1586A-E952-429C-A397-641321B5C404}"/>
    <cellStyle name="Followed Hyperlink 30" xfId="16087" hidden="1" xr:uid="{DD7C8D5F-D22A-4126-B64A-395A283E5387}"/>
    <cellStyle name="Followed Hyperlink 30" xfId="15708" hidden="1" xr:uid="{DC7FA33E-AFF2-4B22-823E-4FEA523C9FEB}"/>
    <cellStyle name="Followed Hyperlink 30" xfId="16129" hidden="1" xr:uid="{3FF74168-806F-48C7-B766-D33F4D560E7D}"/>
    <cellStyle name="Followed Hyperlink 30" xfId="16145" hidden="1" xr:uid="{60916044-2E29-4CCA-A2A6-893C572687BD}"/>
    <cellStyle name="Followed Hyperlink 30" xfId="16210" hidden="1" xr:uid="{763C8F31-97C4-4E6B-9FD9-0B0893BCCE4B}"/>
    <cellStyle name="Followed Hyperlink 30" xfId="15879" hidden="1" xr:uid="{ECA104B4-C5B1-4B68-9492-A479081D799D}"/>
    <cellStyle name="Followed Hyperlink 30" xfId="16252" hidden="1" xr:uid="{82499F9E-52F5-4052-B072-1DAC6924E2CB}"/>
    <cellStyle name="Followed Hyperlink 30" xfId="16268" hidden="1" xr:uid="{1FCA892B-CFC5-4444-AAD4-942E3B2D4C0F}"/>
    <cellStyle name="Followed Hyperlink 30" xfId="16335" hidden="1" xr:uid="{3255CC83-144E-4FDC-AF2A-E09D0D0568AD}"/>
    <cellStyle name="Followed Hyperlink 30" xfId="18220" hidden="1" xr:uid="{D1256FC1-1BC5-45EF-8BDD-9B760A9F703D}"/>
    <cellStyle name="Followed Hyperlink 30" xfId="18288" hidden="1" xr:uid="{200A6A74-ED95-4876-ABB4-ACD1E63A5E1C}"/>
    <cellStyle name="Followed Hyperlink 30" xfId="17860" hidden="1" xr:uid="{CE42EAA4-B09C-4440-8B8D-AB82A0360B24}"/>
    <cellStyle name="Followed Hyperlink 30" xfId="18330" hidden="1" xr:uid="{D118D2E5-720F-45E4-A70C-4C55A73C92C5}"/>
    <cellStyle name="Followed Hyperlink 30" xfId="18346" hidden="1" xr:uid="{1C0E73C0-714F-49E2-A509-4D9201EDCD82}"/>
    <cellStyle name="Followed Hyperlink 30" xfId="18414" hidden="1" xr:uid="{FA6C2BF8-0884-4D8B-A4A9-C3BA7BF4495B}"/>
    <cellStyle name="Followed Hyperlink 30" xfId="18035" hidden="1" xr:uid="{3D191FDA-2EE8-49FE-992D-1F70272DDAA0}"/>
    <cellStyle name="Followed Hyperlink 30" xfId="18455" hidden="1" xr:uid="{6DC7FDB9-E262-4C6F-86B5-1AF9A6CB9F67}"/>
    <cellStyle name="Followed Hyperlink 30" xfId="18471" hidden="1" xr:uid="{99F9725F-A77C-4E13-B89B-189E91001A22}"/>
    <cellStyle name="Followed Hyperlink 30" xfId="18205" hidden="1" xr:uid="{0B174804-5517-4613-BD81-9C048D4F3820}"/>
    <cellStyle name="Followed Hyperlink 30" xfId="18539" hidden="1" xr:uid="{93D0723D-8C72-4FD4-9125-31D9DEFC5F8F}"/>
    <cellStyle name="Followed Hyperlink 30" xfId="18003" hidden="1" xr:uid="{EF9CCEA1-F8A3-4A7F-9042-7F7AA7D42225}"/>
    <cellStyle name="Followed Hyperlink 30" xfId="18057" hidden="1" xr:uid="{C77667C7-8802-42BD-AFCA-56B60699A71C}"/>
    <cellStyle name="Followed Hyperlink 30" xfId="18125" hidden="1" xr:uid="{FF9A9171-11AE-4EFE-949B-C26EDACD5245}"/>
    <cellStyle name="Followed Hyperlink 30" xfId="17763" hidden="1" xr:uid="{D61E24D0-86D0-419B-BF36-AC8D8AEA1FBE}"/>
    <cellStyle name="Followed Hyperlink 30" xfId="18169" hidden="1" xr:uid="{B42542AE-9E30-4E2B-AADD-3BA0E29F3FAD}"/>
    <cellStyle name="Followed Hyperlink 30" xfId="17952" hidden="1" xr:uid="{2667FD81-4783-41C7-9F6D-7C0D8AEADD21}"/>
    <cellStyle name="Followed Hyperlink 30" xfId="17760" hidden="1" xr:uid="{8BCB13CD-4A23-40FA-B922-726B7261F069}"/>
    <cellStyle name="Followed Hyperlink 30" xfId="17885" hidden="1" xr:uid="{744116A6-AC81-4504-BEF2-82A7F0F63BC5}"/>
    <cellStyle name="Followed Hyperlink 30" xfId="17770" hidden="1" xr:uid="{145316A9-5C48-4264-9952-0DB6F9F3A0A5}"/>
    <cellStyle name="Followed Hyperlink 30" xfId="17838" hidden="1" xr:uid="{99987727-3D97-4F03-A7E7-558F99CD16B5}"/>
    <cellStyle name="Followed Hyperlink 30" xfId="16748" hidden="1" xr:uid="{8A07F8F4-5FF3-484E-A143-3B20E41DDE4F}"/>
    <cellStyle name="Followed Hyperlink 30" xfId="16764" hidden="1" xr:uid="{8ADBE896-B7C8-4E29-BD74-0AA59D6B6141}"/>
    <cellStyle name="Followed Hyperlink 30" xfId="16829" hidden="1" xr:uid="{805FD9D6-B393-4218-A1FC-BD32DAA34A8B}"/>
    <cellStyle name="Followed Hyperlink 30" xfId="16936" hidden="1" xr:uid="{9619FFDF-4461-4FAE-A531-742394D82456}"/>
    <cellStyle name="Followed Hyperlink 30" xfId="17003" hidden="1" xr:uid="{246541CE-4649-4A11-81B3-F216A794C8C8}"/>
    <cellStyle name="Followed Hyperlink 30" xfId="17060" hidden="1" xr:uid="{E9EC78C4-0FCC-4AE0-A276-CE560B01B981}"/>
    <cellStyle name="Followed Hyperlink 30" xfId="17127" hidden="1" xr:uid="{18848DF1-E91C-4FFF-A34E-6F73539231DE}"/>
    <cellStyle name="Followed Hyperlink 30" xfId="16897" hidden="1" xr:uid="{91217788-0280-4A0B-A440-7AF933D06A2A}"/>
    <cellStyle name="Followed Hyperlink 30" xfId="17169" hidden="1" xr:uid="{93B35EF7-F220-4CA1-AA77-89FBAFB9614B}"/>
    <cellStyle name="Followed Hyperlink 30" xfId="17227" hidden="1" xr:uid="{4E2D11CF-ED05-4D58-9290-5A7CFA356D97}"/>
    <cellStyle name="Followed Hyperlink 30" xfId="17295" hidden="1" xr:uid="{C7B31E24-030E-4C90-83FB-FBE758FD11A6}"/>
    <cellStyle name="Followed Hyperlink 30" xfId="16878" hidden="1" xr:uid="{E3B5FF33-1E0C-4CE0-9FB7-603CAA66A8AC}"/>
    <cellStyle name="Followed Hyperlink 30" xfId="17336" hidden="1" xr:uid="{83E7464D-D50F-4A5E-AA25-1382D1AC2CCE}"/>
    <cellStyle name="Followed Hyperlink 30" xfId="17395" hidden="1" xr:uid="{7D59B5B5-1CEF-4AB8-B461-8FFF56479EE9}"/>
    <cellStyle name="Followed Hyperlink 30" xfId="17461" hidden="1" xr:uid="{75F3F082-B47A-45FC-9419-E8F07B86DAA9}"/>
    <cellStyle name="Followed Hyperlink 30" xfId="17037" hidden="1" xr:uid="{A9F8C4C9-9C2E-4A6B-9C2F-382FE6638455}"/>
    <cellStyle name="Followed Hyperlink 30" xfId="17502" hidden="1" xr:uid="{84FADA29-C3C7-4C2E-AD51-942C1D8BDFF4}"/>
    <cellStyle name="Followed Hyperlink 30" xfId="17531" hidden="1" xr:uid="{D9FC6F16-B63D-4D84-AF16-120211B3F138}"/>
    <cellStyle name="Followed Hyperlink 30" xfId="17599" hidden="1" xr:uid="{93C12810-8B34-4617-BFFF-C3BACEE3F02C}"/>
    <cellStyle name="Followed Hyperlink 30" xfId="17048" hidden="1" xr:uid="{C7425E3D-83CF-435D-9080-05E7ABB03F53}"/>
    <cellStyle name="Followed Hyperlink 30" xfId="17656" hidden="1" xr:uid="{041273E1-D84B-4CBF-822D-50EAD79C72B7}"/>
    <cellStyle name="Followed Hyperlink 30" xfId="17673" hidden="1" xr:uid="{CC92BDEA-F5BB-438D-9A47-B54D30DAC1E5}"/>
    <cellStyle name="Followed Hyperlink 30" xfId="17741" hidden="1" xr:uid="{0802CB20-9C33-4D6B-AC34-E6558A0BDA23}"/>
    <cellStyle name="Followed Hyperlink 30" xfId="15268" hidden="1" xr:uid="{C9EEAD21-66EB-4B07-BFB5-839DA0A8CBF3}"/>
    <cellStyle name="Followed Hyperlink 30" xfId="14714" hidden="1" xr:uid="{4152A51A-44A8-42B8-93A5-09C684820C6D}"/>
    <cellStyle name="Followed Hyperlink 30" xfId="15325" hidden="1" xr:uid="{969BDE81-CE94-46BD-8A4E-26E4C5BD5C4F}"/>
    <cellStyle name="Followed Hyperlink 30" xfId="15342" hidden="1" xr:uid="{6BF229A9-DFAB-4B1B-A8E5-BD489122B80C}"/>
    <cellStyle name="Followed Hyperlink 30" xfId="15410" hidden="1" xr:uid="{D813BAA5-666D-4985-AA7F-66564F732CF3}"/>
    <cellStyle name="Followed Hyperlink 30" xfId="15439" hidden="1" xr:uid="{0D4FF4DD-DB60-48B3-A3B7-9415C8228331}"/>
    <cellStyle name="Followed Hyperlink 30" xfId="15507" hidden="1" xr:uid="{A5F22D22-2FCD-4AAC-BFC5-08BA89E93BE6}"/>
    <cellStyle name="Followed Hyperlink 30" xfId="15554" hidden="1" xr:uid="{CECCE9A7-3105-4BC5-B4BB-64A94CCA9350}"/>
    <cellStyle name="Followed Hyperlink 30" xfId="15622" hidden="1" xr:uid="{38C785BE-2616-4F8D-A2BE-C4E61B4F1BF1}"/>
    <cellStyle name="Followed Hyperlink 30" xfId="18580" hidden="1" xr:uid="{5AEBDF7C-9CD4-4AD1-AC9B-D12F5B2B0AD8}"/>
    <cellStyle name="Followed Hyperlink 30" xfId="18595" hidden="1" xr:uid="{4B8C1BD0-5775-4306-90FF-65DE1A9018A8}"/>
    <cellStyle name="Followed Hyperlink 30" xfId="18662" hidden="1" xr:uid="{8C7456A2-1351-4728-B8B7-E1C50F855124}"/>
    <cellStyle name="Followed Hyperlink 30" xfId="18719" hidden="1" xr:uid="{AF2688E6-D186-461B-A420-A00243C194BE}"/>
    <cellStyle name="Followed Hyperlink 30" xfId="18786" hidden="1" xr:uid="{3E770C09-B94C-4556-BA12-C5462F0DCCCE}"/>
    <cellStyle name="Followed Hyperlink 30" xfId="18800" hidden="1" xr:uid="{567999A1-8F9B-4297-8C7D-085FE7C496F2}"/>
    <cellStyle name="Followed Hyperlink 30" xfId="18868" hidden="1" xr:uid="{81C0C64B-941D-4009-9CCE-9A32757E5CEB}"/>
    <cellStyle name="Followed Hyperlink 30" xfId="18681" hidden="1" xr:uid="{EE20A9DF-BDB7-47BF-AF93-5F4049524303}"/>
    <cellStyle name="Followed Hyperlink 30" xfId="18907" hidden="1" xr:uid="{AA9AE2FD-C8F2-4CFC-BB6C-8C4A2EA7F9C8}"/>
    <cellStyle name="Followed Hyperlink 30" xfId="15171" hidden="1" xr:uid="{6B487B3B-7042-41CF-9B97-39C216E47F04}"/>
    <cellStyle name="Followed Hyperlink 30" xfId="14493" hidden="1" xr:uid="{31CDE467-3737-476E-B371-470DBFBC31EE}"/>
    <cellStyle name="Followed Hyperlink 30" xfId="14600" hidden="1" xr:uid="{E7DB01A1-5EE5-4B3C-8959-8970FF9C2B4D}"/>
    <cellStyle name="Followed Hyperlink 30" xfId="14668" hidden="1" xr:uid="{F855273A-785B-44F6-8A52-66D35009C32A}"/>
    <cellStyle name="Followed Hyperlink 30" xfId="14726" hidden="1" xr:uid="{4E94A9A3-5D00-4045-8DE8-4189E43879DD}"/>
    <cellStyle name="Followed Hyperlink 30" xfId="14794" hidden="1" xr:uid="{CDC74241-BC0B-4F3A-AD0B-02C8D8D0D1DC}"/>
    <cellStyle name="Followed Hyperlink 30" xfId="14409" hidden="1" xr:uid="{056BF9E6-A39C-401C-91E1-F0CCC2FEED8B}"/>
    <cellStyle name="Followed Hyperlink 30" xfId="14425" hidden="1" xr:uid="{24FE0C86-D4E5-4679-AB46-0AE9D7ABD372}"/>
    <cellStyle name="Followed Hyperlink 30" xfId="7263" hidden="1" xr:uid="{D7ECBDEA-90FB-4828-97EB-2DE833A3620D}"/>
    <cellStyle name="Followed Hyperlink 30" xfId="14376" hidden="1" xr:uid="{3E46A805-1F2C-44FD-A367-D89B85D45AD0}"/>
    <cellStyle name="Followed Hyperlink 30" xfId="15675" hidden="1" xr:uid="{6DD2718D-E802-4470-9FEC-E8AD3C4AFFA8}"/>
    <cellStyle name="Followed Hyperlink 30" xfId="16393" hidden="1" xr:uid="{5D00547E-20CF-492B-B504-AC8AB76C5046}"/>
    <cellStyle name="Followed Hyperlink 30" xfId="16460" hidden="1" xr:uid="{0F17E077-D1F7-40E1-B323-51EC034EA700}"/>
    <cellStyle name="Followed Hyperlink 30" xfId="16475" hidden="1" xr:uid="{8350C9B3-7C4F-455F-A2D3-8D9ED33CAFE0}"/>
    <cellStyle name="Followed Hyperlink 30" xfId="16540" hidden="1" xr:uid="{C10A940D-DD57-4AD5-8832-B4AA01C62CC8}"/>
    <cellStyle name="Followed Hyperlink 30" xfId="16354" hidden="1" xr:uid="{6E8CA595-B304-4D26-8F6D-6A9405C15B52}"/>
    <cellStyle name="Followed Hyperlink 30" xfId="16582" hidden="1" xr:uid="{8FCBF09D-4FC7-4898-A2E7-5D863B9989DA}"/>
    <cellStyle name="Followed Hyperlink 30" xfId="16598" hidden="1" xr:uid="{0F32840C-FC6A-4F46-9297-1AE44BEC7982}"/>
    <cellStyle name="Followed Hyperlink 30" xfId="16664" hidden="1" xr:uid="{45271DB4-B907-4BB8-B7AA-A735E6F1C0DC}"/>
    <cellStyle name="Followed Hyperlink 30" xfId="16680" hidden="1" xr:uid="{AEE305FB-FAFD-4684-BCFC-4713DA93245A}"/>
    <cellStyle name="Followed Hyperlink 30" xfId="16019" hidden="1" xr:uid="{6C40F6EB-33FC-48A7-B4A2-F877C046F698}"/>
    <cellStyle name="Followed Hyperlink 30" xfId="14561" hidden="1" xr:uid="{9B885C2C-13A1-4830-8BB6-7514DE57FDD1}"/>
    <cellStyle name="Followed Hyperlink 30" xfId="14836" hidden="1" xr:uid="{D367690A-E29C-478B-9132-CA3F863FCE02}"/>
    <cellStyle name="Followed Hyperlink 30" xfId="14895" hidden="1" xr:uid="{288DE81A-710D-46B6-A4AF-45DBE7E45995}"/>
    <cellStyle name="Followed Hyperlink 30" xfId="14963" hidden="1" xr:uid="{3005E058-A7E2-4F86-B011-06D17818CEB2}"/>
    <cellStyle name="Followed Hyperlink 30" xfId="14542" hidden="1" xr:uid="{661860F4-F67B-40F7-A94D-4FEC61B43584}"/>
    <cellStyle name="Followed Hyperlink 30" xfId="15004" hidden="1" xr:uid="{8AF33A22-1812-4428-9A09-8142961C7909}"/>
    <cellStyle name="Followed Hyperlink 30" xfId="15063" hidden="1" xr:uid="{CA661DE4-0DD4-4839-A43D-352E48D38120}"/>
    <cellStyle name="Followed Hyperlink 30" xfId="15131" hidden="1" xr:uid="{A827BA70-C683-4DE8-BE1D-1736CF2427EA}"/>
    <cellStyle name="Followed Hyperlink 30" xfId="15200" hidden="1" xr:uid="{B028AF52-A2DE-4511-863B-8DF8D5D9F4C7}"/>
    <cellStyle name="Followed Hyperlink 30" xfId="14703" hidden="1" xr:uid="{4B29E120-758B-4755-A4D2-72103ADB1FCA}"/>
    <cellStyle name="Followed Hyperlink 30" xfId="15843" hidden="1" xr:uid="{FD99BE4D-D43C-4B86-B997-DBD55A542369}"/>
    <cellStyle name="Followed Hyperlink 30" xfId="15894" hidden="1" xr:uid="{53DF2039-313B-41FC-BE22-5841334D3C67}"/>
    <cellStyle name="Followed Hyperlink 30" xfId="15961" hidden="1" xr:uid="{CA3B3820-76C2-4516-8894-4272CC60CA0F}"/>
    <cellStyle name="Followed Hyperlink 30" xfId="15529" hidden="1" xr:uid="{C93F6925-FA64-4FD1-B180-9504C5DCA390}"/>
    <cellStyle name="Followed Hyperlink 30" xfId="16003" hidden="1" xr:uid="{819089C9-8316-4C89-8546-564D49EB4E9A}"/>
    <cellStyle name="Followed Hyperlink 30" xfId="15798" hidden="1" xr:uid="{367EDF76-2ACF-4504-8298-9871F5325B45}"/>
    <cellStyle name="Followed Hyperlink 30" xfId="15432" hidden="1" xr:uid="{DD2A7C53-C144-49E2-BEC7-C19DAAA82B61}"/>
    <cellStyle name="Followed Hyperlink 30" xfId="15730" hidden="1" xr:uid="{C849A425-20A0-4E03-A2B0-17F23DFE6188}"/>
    <cellStyle name="Followed Hyperlink 30" xfId="15429" hidden="1" xr:uid="{AB2B78AD-E1E9-4BAC-AF7D-4AC50A37CA58}"/>
    <cellStyle name="Followed Hyperlink 30" xfId="18987" hidden="1" xr:uid="{2D4B051D-8F4D-476C-B4F2-4BE2866A7E32}"/>
    <cellStyle name="Followed Hyperlink 30" xfId="20794" hidden="1" xr:uid="{189C670F-DCA3-40F7-B515-B93AF31385F8}"/>
    <cellStyle name="Followed Hyperlink 30" xfId="20415" hidden="1" xr:uid="{410A22FF-7550-4243-9104-52EE14299124}"/>
    <cellStyle name="Followed Hyperlink 30" xfId="20836" hidden="1" xr:uid="{55639D97-36B7-4CB1-8807-EB4A73978750}"/>
    <cellStyle name="Followed Hyperlink 30" xfId="20852" hidden="1" xr:uid="{8CE80CC3-A47C-492C-AB61-2A072E5C92AC}"/>
    <cellStyle name="Followed Hyperlink 30" xfId="20917" hidden="1" xr:uid="{CC858DDC-6699-4BE9-A3C2-0F21DEB83BFB}"/>
    <cellStyle name="Followed Hyperlink 30" xfId="20586" hidden="1" xr:uid="{BFB30DDF-CB8E-40B7-A9FF-FB3501C5EE01}"/>
    <cellStyle name="Followed Hyperlink 30" xfId="20959" hidden="1" xr:uid="{F2DA84A3-F564-483C-895E-CC39F139AAAC}"/>
    <cellStyle name="Followed Hyperlink 30" xfId="20975" hidden="1" xr:uid="{2F232C08-A147-436B-A292-73E4B089BA90}"/>
    <cellStyle name="Followed Hyperlink 30" xfId="21042" hidden="1" xr:uid="{A13E381B-5D32-46C6-B30F-613DB36A378B}"/>
    <cellStyle name="Followed Hyperlink 30" xfId="22939" hidden="1" xr:uid="{A5520CD5-2108-40F1-A5F7-35BF0B84F177}"/>
    <cellStyle name="Followed Hyperlink 30" xfId="23007" hidden="1" xr:uid="{72087651-116E-4997-93B7-1B2A78CB39F1}"/>
    <cellStyle name="Followed Hyperlink 30" xfId="22579" hidden="1" xr:uid="{33433EDC-658C-4565-8E03-278D13E88D15}"/>
    <cellStyle name="Followed Hyperlink 30" xfId="23049" hidden="1" xr:uid="{094FB73C-013F-4A10-BE4C-1D147FCBDE21}"/>
    <cellStyle name="Followed Hyperlink 30" xfId="23065" hidden="1" xr:uid="{B6466864-79F4-408E-8041-293888E1A1FB}"/>
    <cellStyle name="Followed Hyperlink 30" xfId="23133" hidden="1" xr:uid="{0C972DFD-1793-4604-B7D3-2B6A27C399EF}"/>
    <cellStyle name="Followed Hyperlink 30" xfId="22754" hidden="1" xr:uid="{95A2A828-8FCD-4F39-A78E-666B11F47F57}"/>
    <cellStyle name="Followed Hyperlink 30" xfId="23174" hidden="1" xr:uid="{FD1DAB52-5C93-487B-8962-0B9868BBF045}"/>
    <cellStyle name="Followed Hyperlink 30" xfId="23190" hidden="1" xr:uid="{13260F03-B7AF-4603-B4FC-5B962E896D3F}"/>
    <cellStyle name="Followed Hyperlink 30" xfId="22924" hidden="1" xr:uid="{C6E33B76-3F98-40EE-86C8-B0FD1AA89AD7}"/>
    <cellStyle name="Followed Hyperlink 30" xfId="23258" hidden="1" xr:uid="{ECA43F82-5E5C-4B23-8E79-CD7CF025DC75}"/>
    <cellStyle name="Followed Hyperlink 30" xfId="22722" hidden="1" xr:uid="{DADEB5E7-C647-4552-980C-DB2412A93EBE}"/>
    <cellStyle name="Followed Hyperlink 30" xfId="22776" hidden="1" xr:uid="{F5B5A7CD-78FF-446C-9491-ACA6DB08FA34}"/>
    <cellStyle name="Followed Hyperlink 30" xfId="22844" hidden="1" xr:uid="{AE16B223-354B-4190-9923-F85C3147ED95}"/>
    <cellStyle name="Followed Hyperlink 30" xfId="22482" hidden="1" xr:uid="{61CDFB4B-D324-44D9-A423-E31219186337}"/>
    <cellStyle name="Followed Hyperlink 30" xfId="22888" hidden="1" xr:uid="{88BFF7C9-8475-4262-8083-04E956443065}"/>
    <cellStyle name="Followed Hyperlink 30" xfId="22671" hidden="1" xr:uid="{FBD46DD7-0B4A-4792-B132-8BD8048EFFDA}"/>
    <cellStyle name="Followed Hyperlink 30" xfId="22479" hidden="1" xr:uid="{BF175CE4-2013-49B0-BFCE-242D02453BF0}"/>
    <cellStyle name="Followed Hyperlink 30" xfId="22604" hidden="1" xr:uid="{6C91FDA8-7AA1-4F7B-B4C0-A8BF91DF0BD3}"/>
    <cellStyle name="Followed Hyperlink 30" xfId="22489" hidden="1" xr:uid="{6F515A22-31BC-4966-B5AA-114B198C2B90}"/>
    <cellStyle name="Followed Hyperlink 30" xfId="22557" hidden="1" xr:uid="{E4F47132-2DCD-4273-9359-C9619FB2F8CC}"/>
    <cellStyle name="Followed Hyperlink 30" xfId="21467" hidden="1" xr:uid="{6EED28FB-B6CC-4E71-BCB8-8A15B5941207}"/>
    <cellStyle name="Followed Hyperlink 30" xfId="21483" hidden="1" xr:uid="{16680AC8-7DFE-4986-B4AD-FC8BEB5C35BF}"/>
    <cellStyle name="Followed Hyperlink 30" xfId="21548" hidden="1" xr:uid="{674CDC58-624B-4A5E-B243-3AA5C553C014}"/>
    <cellStyle name="Followed Hyperlink 30" xfId="21655" hidden="1" xr:uid="{E53AF654-ECC8-437B-B80B-1C8050DB82E9}"/>
    <cellStyle name="Followed Hyperlink 30" xfId="21722" hidden="1" xr:uid="{50C87339-DC07-4E6D-B659-5248AC07DED7}"/>
    <cellStyle name="Followed Hyperlink 30" xfId="21779" hidden="1" xr:uid="{49C71B1C-6485-49A2-BE1C-DAF6D1B339CA}"/>
    <cellStyle name="Followed Hyperlink 30" xfId="21846" hidden="1" xr:uid="{BE623A1E-B910-460C-AD17-124C1BCE703B}"/>
    <cellStyle name="Followed Hyperlink 30" xfId="21616" hidden="1" xr:uid="{168ECD13-6178-4FFB-BCAE-55FEB26A9E7B}"/>
    <cellStyle name="Followed Hyperlink 30" xfId="21888" hidden="1" xr:uid="{D6C5B14C-0EB8-42C2-B028-CD658D5E4F59}"/>
    <cellStyle name="Followed Hyperlink 30" xfId="21946" hidden="1" xr:uid="{1C841600-EE72-49AE-AF0E-477403FD9D7F}"/>
    <cellStyle name="Followed Hyperlink 30" xfId="22014" hidden="1" xr:uid="{DE68C4D4-3011-4962-AD75-B4B5BCED6D5A}"/>
    <cellStyle name="Followed Hyperlink 30" xfId="21597" hidden="1" xr:uid="{CCDE82BD-F604-4B65-8003-DE36595EE66E}"/>
    <cellStyle name="Followed Hyperlink 30" xfId="22055" hidden="1" xr:uid="{E991DAE9-EF0D-49CD-8754-25096B3B0E2A}"/>
    <cellStyle name="Followed Hyperlink 30" xfId="22114" hidden="1" xr:uid="{8F41DB49-FF17-4914-926F-7EDF6CFFDB90}"/>
    <cellStyle name="Followed Hyperlink 30" xfId="22180" hidden="1" xr:uid="{567DF38E-2956-4044-A6B6-9D190A5062C3}"/>
    <cellStyle name="Followed Hyperlink 30" xfId="21756" hidden="1" xr:uid="{B81C1EA4-CE97-458F-9B26-7A3E5A11E731}"/>
    <cellStyle name="Followed Hyperlink 30" xfId="22221" hidden="1" xr:uid="{17822E76-446A-4465-ABE9-2FC975C5094E}"/>
    <cellStyle name="Followed Hyperlink 30" xfId="22250" hidden="1" xr:uid="{BC9BB561-D15E-47DC-B9EA-B5DB55B996AA}"/>
    <cellStyle name="Followed Hyperlink 30" xfId="22318" hidden="1" xr:uid="{98019D31-D427-4C5A-85BE-D3DADBC4A598}"/>
    <cellStyle name="Followed Hyperlink 30" xfId="21767" hidden="1" xr:uid="{35538E31-7094-4B47-B18F-AA4E8C281523}"/>
    <cellStyle name="Followed Hyperlink 30" xfId="22375" hidden="1" xr:uid="{6EB9F9D3-1867-4DC6-AB23-898950A1B08C}"/>
    <cellStyle name="Followed Hyperlink 30" xfId="22392" hidden="1" xr:uid="{204C7ED2-390B-4000-99DB-A0B6B0A9D011}"/>
    <cellStyle name="Followed Hyperlink 30" xfId="22460" hidden="1" xr:uid="{676D7BC8-F34F-4280-A86F-4DB6087C9E11}"/>
    <cellStyle name="Followed Hyperlink 30" xfId="19975" hidden="1" xr:uid="{8B07526C-10B0-4967-92C4-7692DDF2CBB5}"/>
    <cellStyle name="Followed Hyperlink 30" xfId="19421" hidden="1" xr:uid="{8EE3657E-4B09-497B-93CC-46B3508B2F73}"/>
    <cellStyle name="Followed Hyperlink 30" xfId="20032" hidden="1" xr:uid="{6DEE8881-834F-42BD-A6AA-B0CC9438F10E}"/>
    <cellStyle name="Followed Hyperlink 30" xfId="20049" hidden="1" xr:uid="{2314CC7A-2A35-49A4-937B-BDA128398ABD}"/>
    <cellStyle name="Followed Hyperlink 30" xfId="20117" hidden="1" xr:uid="{39EF9A7E-D5C9-45B0-B3E9-A4920477F185}"/>
    <cellStyle name="Followed Hyperlink 30" xfId="20146" hidden="1" xr:uid="{DC3CD154-A5D8-4DC8-A488-8F20086EB680}"/>
    <cellStyle name="Followed Hyperlink 30" xfId="20214" hidden="1" xr:uid="{21505DE5-6BFD-4063-82E7-DF02A6147E6E}"/>
    <cellStyle name="Followed Hyperlink 30" xfId="20261" hidden="1" xr:uid="{C07F7FA3-376B-46A6-9C32-C23AF1A75C6C}"/>
    <cellStyle name="Followed Hyperlink 30" xfId="20329" hidden="1" xr:uid="{51DF3581-B7F2-412D-91CB-601A8D238F88}"/>
    <cellStyle name="Followed Hyperlink 30" xfId="23299" hidden="1" xr:uid="{56377D13-2F2F-4B66-8787-BBE67436DC20}"/>
    <cellStyle name="Followed Hyperlink 30" xfId="23314" hidden="1" xr:uid="{B8041ACC-F41E-4A3F-A468-A5E2ACA2181D}"/>
    <cellStyle name="Followed Hyperlink 30" xfId="23381" hidden="1" xr:uid="{28BACC1D-84A9-4A2D-AB0A-C703212ED8DD}"/>
    <cellStyle name="Followed Hyperlink 30" xfId="23438" hidden="1" xr:uid="{4FE8E579-04FC-4F4F-B5A4-DF0C5DA6032D}"/>
    <cellStyle name="Followed Hyperlink 30" xfId="23505" hidden="1" xr:uid="{5368664E-E2F9-4655-B82F-4AADEBEEE741}"/>
    <cellStyle name="Followed Hyperlink 30" xfId="23519" hidden="1" xr:uid="{C8998773-44D5-4AC9-99D5-B6C8C1853FD3}"/>
    <cellStyle name="Followed Hyperlink 30" xfId="23587" hidden="1" xr:uid="{B74BD44B-8638-422A-844D-F52B80962F3D}"/>
    <cellStyle name="Followed Hyperlink 30" xfId="23400" hidden="1" xr:uid="{3EAB4C01-E4D1-4EA8-A145-59EB9E541702}"/>
    <cellStyle name="Followed Hyperlink 30" xfId="23626" hidden="1" xr:uid="{BC222661-2520-4955-A376-3639FACD0554}"/>
    <cellStyle name="Followed Hyperlink 30" xfId="19878" hidden="1" xr:uid="{51DAC48E-7463-4B43-ADF0-DFB9F3219DB0}"/>
    <cellStyle name="Followed Hyperlink 30" xfId="19200" hidden="1" xr:uid="{E4874DBB-FD29-4000-B9B9-E3ACEB4819E0}"/>
    <cellStyle name="Followed Hyperlink 30" xfId="19307" hidden="1" xr:uid="{03468D32-60B8-43E0-A6AD-0440592484F6}"/>
    <cellStyle name="Followed Hyperlink 30" xfId="19375" hidden="1" xr:uid="{61D296CD-16B3-45FD-9F65-A8BD6CE56C1E}"/>
    <cellStyle name="Followed Hyperlink 30" xfId="19433" hidden="1" xr:uid="{2ADBAB29-CB9D-4091-A149-7F2956FD9907}"/>
    <cellStyle name="Followed Hyperlink 30" xfId="19501" hidden="1" xr:uid="{BDB5F7F9-CB56-42A1-AA89-16D95353AE01}"/>
    <cellStyle name="Followed Hyperlink 30" xfId="19116" hidden="1" xr:uid="{995114C2-64D0-409C-ADBB-86A0D9E23D01}"/>
    <cellStyle name="Followed Hyperlink 30" xfId="19132" hidden="1" xr:uid="{208F595D-E09F-422D-9C4B-7DA2003B5F00}"/>
    <cellStyle name="Followed Hyperlink 30" xfId="19048" hidden="1" xr:uid="{132E2BAA-5ECD-4479-9504-8B9585DA3E81}"/>
    <cellStyle name="Followed Hyperlink 30" xfId="19032" hidden="1" xr:uid="{79AB2C67-4732-40C4-829E-AD44F3235148}"/>
    <cellStyle name="Followed Hyperlink 30" xfId="20382" hidden="1" xr:uid="{934E601D-CC2C-41CA-933C-B796FD40B961}"/>
    <cellStyle name="Followed Hyperlink 30" xfId="21100" hidden="1" xr:uid="{AC943971-78EC-4766-9E32-ED5DF6B6A1A3}"/>
    <cellStyle name="Followed Hyperlink 30" xfId="21167" hidden="1" xr:uid="{26BD21BD-238C-41EB-BD83-2214AB9E071C}"/>
    <cellStyle name="Followed Hyperlink 30" xfId="21182" hidden="1" xr:uid="{F81D0F7A-1316-4FB6-AF15-FFB8E4948DB0}"/>
    <cellStyle name="Followed Hyperlink 30" xfId="21247" hidden="1" xr:uid="{F21D180F-5289-4EE1-A343-E57478464306}"/>
    <cellStyle name="Followed Hyperlink 30" xfId="21061" hidden="1" xr:uid="{D313377A-0DC6-4683-8241-440C28D36184}"/>
    <cellStyle name="Followed Hyperlink 30" xfId="21289" hidden="1" xr:uid="{316AAC74-BEB3-423E-AC33-193BD8D32803}"/>
    <cellStyle name="Followed Hyperlink 30" xfId="21305" hidden="1" xr:uid="{2E31AC95-FE47-4129-BF17-693E48B0A9DC}"/>
    <cellStyle name="Followed Hyperlink 30" xfId="21371" hidden="1" xr:uid="{8173BCA4-E7C7-4DE6-983E-B13EC3545BC6}"/>
    <cellStyle name="Followed Hyperlink 30" xfId="21399" hidden="1" xr:uid="{18B7BB67-5E94-462F-8DB3-0CD97505D4C2}"/>
    <cellStyle name="Followed Hyperlink 30" xfId="20726" hidden="1" xr:uid="{66EAD27A-628C-4889-8AF0-6AC4BECFF6B7}"/>
    <cellStyle name="Followed Hyperlink 30" xfId="19268" hidden="1" xr:uid="{1B46A455-4DF8-4475-99F9-0612B7880C0F}"/>
    <cellStyle name="Followed Hyperlink 30" xfId="19543" hidden="1" xr:uid="{A86C1012-D99D-4A60-BD7A-A68C670CABC2}"/>
    <cellStyle name="Followed Hyperlink 30" xfId="19602" hidden="1" xr:uid="{42030B96-73DB-4BEE-A3BC-6C5CAB085BE4}"/>
    <cellStyle name="Followed Hyperlink 30" xfId="19670" hidden="1" xr:uid="{ECCEEB55-6266-4384-ACFC-85428120B324}"/>
    <cellStyle name="Followed Hyperlink 30" xfId="19249" hidden="1" xr:uid="{B62B49AD-9393-434C-81F5-9C20C0FEFB39}"/>
    <cellStyle name="Followed Hyperlink 30" xfId="19711" hidden="1" xr:uid="{C9D17C5C-C156-4E34-BD08-12F563FB40D1}"/>
    <cellStyle name="Followed Hyperlink 30" xfId="19770" hidden="1" xr:uid="{48EE6E4B-305C-4497-9F6B-475F392E9209}"/>
    <cellStyle name="Followed Hyperlink 30" xfId="19838" hidden="1" xr:uid="{00327799-EEC7-4AD0-936E-46ECB5599012}"/>
    <cellStyle name="Followed Hyperlink 30" xfId="19907" hidden="1" xr:uid="{184EDCFC-1E07-484A-B2ED-CEB62B2FAF6A}"/>
    <cellStyle name="Followed Hyperlink 30" xfId="19410" hidden="1" xr:uid="{601EACBA-3C8A-4EE2-BA1A-AAF2E0B24150}"/>
    <cellStyle name="Followed Hyperlink 30" xfId="20550" hidden="1" xr:uid="{8AB09E83-AAD0-407B-A48A-3616023B5D7F}"/>
    <cellStyle name="Followed Hyperlink 30" xfId="20601" hidden="1" xr:uid="{68A4E1EC-6CE0-4635-ACB5-ED99D18F1521}"/>
    <cellStyle name="Followed Hyperlink 30" xfId="20668" hidden="1" xr:uid="{AE723442-7895-4965-A918-3D5D42B6304C}"/>
    <cellStyle name="Followed Hyperlink 30" xfId="20236" hidden="1" xr:uid="{5CF2AF2B-5843-4856-AB0B-B24F1220A885}"/>
    <cellStyle name="Followed Hyperlink 30" xfId="20710" hidden="1" xr:uid="{6D5F90BD-7285-48AE-B1EA-A5AB2EED572D}"/>
    <cellStyle name="Followed Hyperlink 30" xfId="20505" hidden="1" xr:uid="{0038512F-DD8A-4F83-929E-692B4B096195}"/>
    <cellStyle name="Followed Hyperlink 30" xfId="20139" hidden="1" xr:uid="{01A77133-6AA1-491E-99EF-18FE61B03FD6}"/>
    <cellStyle name="Followed Hyperlink 30" xfId="20437" hidden="1" xr:uid="{6B9050C0-C18E-418F-AE73-AFEECCF51775}"/>
    <cellStyle name="Followed Hyperlink 30" xfId="20136" hidden="1" xr:uid="{37569E98-898F-44AF-9F7D-E571DCF7CB5D}"/>
    <cellStyle name="Followed Hyperlink 30" xfId="23706" hidden="1" xr:uid="{680E0137-6AFA-412E-A4D9-9B268B1FF1E5}"/>
    <cellStyle name="Followed Hyperlink 30" xfId="25559" hidden="1" xr:uid="{55781976-E39F-43E6-8320-B6CD102DA3CD}"/>
    <cellStyle name="Followed Hyperlink 30" xfId="25179" hidden="1" xr:uid="{9CAC4ABA-991E-49C3-8379-BA3D27B3E77C}"/>
    <cellStyle name="Followed Hyperlink 30" xfId="25601" hidden="1" xr:uid="{42F891A8-D589-4717-8549-2A1BBB3C42F6}"/>
    <cellStyle name="Followed Hyperlink 30" xfId="25617" hidden="1" xr:uid="{F55E9A02-6257-40C0-8A7F-B23799F6615B}"/>
    <cellStyle name="Followed Hyperlink 30" xfId="25685" hidden="1" xr:uid="{83C85B87-38CB-4316-A2D9-208820B8151C}"/>
    <cellStyle name="Followed Hyperlink 30" xfId="25350" hidden="1" xr:uid="{11F71A12-F6ED-40F0-BA9F-1D6ADDB62750}"/>
    <cellStyle name="Followed Hyperlink 30" xfId="25727" hidden="1" xr:uid="{6953A5F3-F42D-4256-BAB7-65C2FA22BDDF}"/>
    <cellStyle name="Followed Hyperlink 30" xfId="25743" hidden="1" xr:uid="{C449BFD5-4B7E-43C7-AD78-76A023CE6005}"/>
    <cellStyle name="Followed Hyperlink 30" xfId="25811" hidden="1" xr:uid="{8EBB3A05-F345-4F3B-8578-0D93D1B47995}"/>
    <cellStyle name="Followed Hyperlink 30" xfId="27738" hidden="1" xr:uid="{6CB9C8B4-4AE9-4677-BEEA-87F15CC918B2}"/>
    <cellStyle name="Followed Hyperlink 30" xfId="27806" hidden="1" xr:uid="{A42985EE-F648-4AC8-81E1-AADC8AD41D4D}"/>
    <cellStyle name="Followed Hyperlink 30" xfId="27373" hidden="1" xr:uid="{0144224A-8976-49A5-9B2C-44EE87E838C7}"/>
    <cellStyle name="Followed Hyperlink 30" xfId="27848" hidden="1" xr:uid="{A5EAF94A-DF67-4E4A-A365-175698EA6499}"/>
    <cellStyle name="Followed Hyperlink 30" xfId="27864" hidden="1" xr:uid="{AC681507-D1F1-48B6-B0D4-8A7E290ED088}"/>
    <cellStyle name="Followed Hyperlink 30" xfId="27932" hidden="1" xr:uid="{0F0A1305-1437-4088-9C79-19E0C8042960}"/>
    <cellStyle name="Followed Hyperlink 30" xfId="27552" hidden="1" xr:uid="{31ECEF77-988E-4CE8-9BF9-B9576A098E50}"/>
    <cellStyle name="Followed Hyperlink 30" xfId="27974" hidden="1" xr:uid="{BD7B4093-47BD-4B70-B56F-ADEDF51DBA7A}"/>
    <cellStyle name="Followed Hyperlink 30" xfId="27990" hidden="1" xr:uid="{3F9F2845-6E9E-46BE-A261-C9B366B3D51D}"/>
    <cellStyle name="Followed Hyperlink 30" xfId="27723" hidden="1" xr:uid="{6B209744-A82E-419A-B706-8E068269097F}"/>
    <cellStyle name="Followed Hyperlink 30" xfId="28058" hidden="1" xr:uid="{4134CC8F-333A-4666-BC26-3B21AAE5F2DA}"/>
    <cellStyle name="Followed Hyperlink 30" xfId="27519" hidden="1" xr:uid="{D5EBA83A-7660-48D9-9845-96D45A2AE178}"/>
    <cellStyle name="Followed Hyperlink 30" xfId="27574" hidden="1" xr:uid="{9D779C6F-A084-4763-8E49-A7CB42DAA1CF}"/>
    <cellStyle name="Followed Hyperlink 30" xfId="27642" hidden="1" xr:uid="{A32890C8-1371-405D-BCC6-F1DCAF885A24}"/>
    <cellStyle name="Followed Hyperlink 30" xfId="27276" hidden="1" xr:uid="{182AACB4-62F5-4339-94AE-CAF3FF266462}"/>
    <cellStyle name="Followed Hyperlink 30" xfId="27687" hidden="1" xr:uid="{0BEEFE99-0091-4297-B462-7C928FF9EB0A}"/>
    <cellStyle name="Followed Hyperlink 30" xfId="27466" hidden="1" xr:uid="{8C6F2DD9-ED74-490F-A41C-D8E1B733E99C}"/>
    <cellStyle name="Followed Hyperlink 30" xfId="27273" hidden="1" xr:uid="{E68C1E5F-EA41-4947-BC4E-E558D2A90AC2}"/>
    <cellStyle name="Followed Hyperlink 30" xfId="27398" hidden="1" xr:uid="{61657148-ED2C-4A72-B5CE-E6165B3FF924}"/>
    <cellStyle name="Followed Hyperlink 30" xfId="27283" hidden="1" xr:uid="{E0599346-BD74-43E6-8068-F1FBEC23279F}"/>
    <cellStyle name="Followed Hyperlink 30" xfId="27351" hidden="1" xr:uid="{1BEF31AB-C993-4038-8ED8-735D0A7227EA}"/>
    <cellStyle name="Followed Hyperlink 30" xfId="26252" hidden="1" xr:uid="{125E5D10-D5FA-4EBC-A729-CD0562C14D21}"/>
    <cellStyle name="Followed Hyperlink 30" xfId="26268" hidden="1" xr:uid="{DE707CD6-A660-4F0E-B6DD-BD6C14BB2602}"/>
    <cellStyle name="Followed Hyperlink 30" xfId="26336" hidden="1" xr:uid="{BB127427-6400-4B1A-9661-DB68A5478B97}"/>
    <cellStyle name="Followed Hyperlink 30" xfId="26443" hidden="1" xr:uid="{135120AD-3F66-4844-92FF-E3B7BBDF4ADC}"/>
    <cellStyle name="Followed Hyperlink 30" xfId="26511" hidden="1" xr:uid="{B901A811-1A27-48F1-A11C-9AFCC080883E}"/>
    <cellStyle name="Followed Hyperlink 30" xfId="26569" hidden="1" xr:uid="{A1D910E4-FCF1-412D-AA68-13E35DD590B2}"/>
    <cellStyle name="Followed Hyperlink 30" xfId="26637" hidden="1" xr:uid="{1C77EB39-9862-4AFA-9642-6927328E0E1C}"/>
    <cellStyle name="Followed Hyperlink 30" xfId="26404" hidden="1" xr:uid="{66620CA4-18B8-4CA1-9EAA-EB2BFEFF6D37}"/>
    <cellStyle name="Followed Hyperlink 30" xfId="26679" hidden="1" xr:uid="{2DF96F6B-5E48-455C-8666-8CE07F501CB3}"/>
    <cellStyle name="Followed Hyperlink 30" xfId="26738" hidden="1" xr:uid="{72D10261-33A1-42D7-BF1F-5D9E68DE1F95}"/>
    <cellStyle name="Followed Hyperlink 30" xfId="26806" hidden="1" xr:uid="{795BD583-ADC8-4495-B295-08BF2623CE82}"/>
    <cellStyle name="Followed Hyperlink 30" xfId="26385" hidden="1" xr:uid="{C0D130C1-6993-46BE-A7CE-A9EEAACA7CF8}"/>
    <cellStyle name="Followed Hyperlink 30" xfId="26847" hidden="1" xr:uid="{DAE75526-4EFB-49B1-B065-5FD2AD8F1D8F}"/>
    <cellStyle name="Followed Hyperlink 30" xfId="26906" hidden="1" xr:uid="{8FEF93E2-77B7-4FDC-AAFB-D92FA78F11CD}"/>
    <cellStyle name="Followed Hyperlink 30" xfId="26974" hidden="1" xr:uid="{4763DD79-B08F-4660-A855-FF386D1E36CB}"/>
    <cellStyle name="Followed Hyperlink 30" xfId="26546" hidden="1" xr:uid="{70011931-739A-45B9-B390-E22F2FD06305}"/>
    <cellStyle name="Followed Hyperlink 30" xfId="27015" hidden="1" xr:uid="{3988CE6B-A0D2-419F-B869-B783067B5180}"/>
    <cellStyle name="Followed Hyperlink 30" xfId="27044" hidden="1" xr:uid="{125487CB-D730-471C-A966-495860C2E2E9}"/>
    <cellStyle name="Followed Hyperlink 30" xfId="27112" hidden="1" xr:uid="{B3F4277F-E514-4426-B950-9F497E535393}"/>
    <cellStyle name="Followed Hyperlink 30" xfId="26557" hidden="1" xr:uid="{B4A38F8A-2496-4B1E-8236-E045959F80ED}"/>
    <cellStyle name="Followed Hyperlink 30" xfId="27169" hidden="1" xr:uid="{C4EDD90D-86AF-462B-84D7-7EF0B04BB12C}"/>
    <cellStyle name="Followed Hyperlink 30" xfId="27186" hidden="1" xr:uid="{C0F9EEBA-1B95-4147-BC7A-F3A9AB52ECC1}"/>
    <cellStyle name="Followed Hyperlink 30" xfId="27254" hidden="1" xr:uid="{3FE50631-8ADE-4487-A62C-BC5BB9C650ED}"/>
    <cellStyle name="Followed Hyperlink 30" xfId="24739" hidden="1" xr:uid="{55BAB721-EB1B-4591-8323-011416E8515B}"/>
    <cellStyle name="Followed Hyperlink 30" xfId="24184" hidden="1" xr:uid="{021F2890-86DB-49C8-A945-FB3E8C54B1B0}"/>
    <cellStyle name="Followed Hyperlink 30" xfId="24796" hidden="1" xr:uid="{127F0B4D-A1C9-42CE-9B53-F142254D00FE}"/>
    <cellStyle name="Followed Hyperlink 30" xfId="24813" hidden="1" xr:uid="{AC9EF8FB-492C-4340-9A2C-0BF5BDD7E0A8}"/>
    <cellStyle name="Followed Hyperlink 30" xfId="24881" hidden="1" xr:uid="{61901E2C-804D-40AC-8694-B31D1C79BFCC}"/>
    <cellStyle name="Followed Hyperlink 30" xfId="24910" hidden="1" xr:uid="{AB12B01F-F6C7-4CC7-8D3B-05C7EE15C41C}"/>
    <cellStyle name="Followed Hyperlink 30" xfId="24978" hidden="1" xr:uid="{41B50AEF-6AF7-42B4-BAFD-638865C433A8}"/>
    <cellStyle name="Followed Hyperlink 30" xfId="25025" hidden="1" xr:uid="{1B19A9C1-0BE1-4307-A292-B97B7BFD4CF3}"/>
    <cellStyle name="Followed Hyperlink 30" xfId="25093" hidden="1" xr:uid="{3A38EF13-C02A-481F-A458-F6F23918196C}"/>
    <cellStyle name="Followed Hyperlink 30" xfId="28100" hidden="1" xr:uid="{75220505-C1DE-455F-9A8B-0E5DE4467D87}"/>
    <cellStyle name="Followed Hyperlink 30" xfId="28116" hidden="1" xr:uid="{8A375AD9-9646-41BA-8069-62AAB8B1DAD3}"/>
    <cellStyle name="Followed Hyperlink 30" xfId="28184" hidden="1" xr:uid="{DEE0AAF9-6FD6-425B-984F-C9BC1982FD11}"/>
    <cellStyle name="Followed Hyperlink 30" xfId="28242" hidden="1" xr:uid="{387282C6-190A-43BF-AF0A-A92B6A57933C}"/>
    <cellStyle name="Followed Hyperlink 30" xfId="28310" hidden="1" xr:uid="{44158C1D-4459-4407-BE39-63B8237B0FB8}"/>
    <cellStyle name="Followed Hyperlink 30" xfId="28326" hidden="1" xr:uid="{C67411AD-7A7E-484F-89DD-2B22CC021552}"/>
    <cellStyle name="Followed Hyperlink 30" xfId="28394" hidden="1" xr:uid="{629D0F24-1477-48E2-AC66-617C32AA43DC}"/>
    <cellStyle name="Followed Hyperlink 30" xfId="28203" hidden="1" xr:uid="{6734B202-7BCC-4E30-8586-7300E52A32F7}"/>
    <cellStyle name="Followed Hyperlink 30" xfId="28436" hidden="1" xr:uid="{B25843B8-46C0-4206-A725-8FE5BDA3818D}"/>
    <cellStyle name="Followed Hyperlink 30" xfId="24642" hidden="1" xr:uid="{8F111619-670E-4EC3-9B05-290D023B4BD2}"/>
    <cellStyle name="Followed Hyperlink 30" xfId="23963" hidden="1" xr:uid="{83F487D8-4E4C-44D2-9313-C5D7DD743D5B}"/>
    <cellStyle name="Followed Hyperlink 30" xfId="24070" hidden="1" xr:uid="{0C3E7E29-8DF4-4FCF-8055-ABBB8BD9563A}"/>
    <cellStyle name="Followed Hyperlink 30" xfId="24138" hidden="1" xr:uid="{49108DF2-A55A-4026-A54C-10D7033E89EA}"/>
    <cellStyle name="Followed Hyperlink 30" xfId="24196" hidden="1" xr:uid="{15B40739-DE90-4B42-9D24-7092974148B2}"/>
    <cellStyle name="Followed Hyperlink 30" xfId="24264" hidden="1" xr:uid="{B7A3CC7B-0306-40A6-B3EF-F44AE0D63280}"/>
    <cellStyle name="Followed Hyperlink 30" xfId="23879" hidden="1" xr:uid="{473386FE-8854-4E67-B586-4E1A723CCC4D}"/>
    <cellStyle name="Followed Hyperlink 30" xfId="23895" hidden="1" xr:uid="{EC1B2FB6-94CF-4F8B-AC2D-278486037653}"/>
    <cellStyle name="Followed Hyperlink 30" xfId="23811" hidden="1" xr:uid="{C10F30C5-AA29-4299-BC8A-A6ECD7F5890D}"/>
    <cellStyle name="Followed Hyperlink 30" xfId="23795" hidden="1" xr:uid="{EA8ED763-B1C8-4232-8ECD-1F1CB7A25D39}"/>
    <cellStyle name="Followed Hyperlink 30" xfId="25146" hidden="1" xr:uid="{80D83DAB-0F10-4B2E-BE5F-9BDFD79CEB04}"/>
    <cellStyle name="Followed Hyperlink 30" xfId="25869" hidden="1" xr:uid="{5750F8BF-E372-4F04-AD00-130F283BBDBA}"/>
    <cellStyle name="Followed Hyperlink 30" xfId="25937" hidden="1" xr:uid="{01DD3717-ADA4-487E-9EDB-6C4E5BE55F57}"/>
    <cellStyle name="Followed Hyperlink 30" xfId="25953" hidden="1" xr:uid="{6CF6354D-E273-42BC-BC4E-CC69B0475523}"/>
    <cellStyle name="Followed Hyperlink 30" xfId="26021" hidden="1" xr:uid="{E1611EC5-B401-4C9E-811F-79B66663F466}"/>
    <cellStyle name="Followed Hyperlink 30" xfId="25830" hidden="1" xr:uid="{53DA514C-684F-4652-84EF-76AEECD877B0}"/>
    <cellStyle name="Followed Hyperlink 30" xfId="26063" hidden="1" xr:uid="{F940B552-55C1-46B5-A1A8-DCD94D2AB78E}"/>
    <cellStyle name="Followed Hyperlink 30" xfId="26079" hidden="1" xr:uid="{1E7BF277-9B04-470C-AB83-26C5EA07DAD9}"/>
    <cellStyle name="Followed Hyperlink 30" xfId="26147" hidden="1" xr:uid="{AAD5AF2F-6A70-43BC-8750-6C18EB16BAF7}"/>
    <cellStyle name="Followed Hyperlink 30" xfId="26184" hidden="1" xr:uid="{0485387D-A3EB-462B-BB61-9004CFB62C7A}"/>
    <cellStyle name="Followed Hyperlink 30" xfId="25491" hidden="1" xr:uid="{BA52EE5F-AF4E-4FC6-94EE-A31846BF5347}"/>
    <cellStyle name="Followed Hyperlink 30" xfId="24031" hidden="1" xr:uid="{54FBAD58-155B-470F-B936-EF0E0552A101}"/>
    <cellStyle name="Followed Hyperlink 30" xfId="24306" hidden="1" xr:uid="{4713FF69-E4E7-4BDE-9A42-8ED91111FED9}"/>
    <cellStyle name="Followed Hyperlink 30" xfId="24365" hidden="1" xr:uid="{0A8E6B13-FDC4-4A53-ADE5-11EF1F332A4F}"/>
    <cellStyle name="Followed Hyperlink 30" xfId="24433" hidden="1" xr:uid="{75F71B17-5119-46AE-82EC-29C92CB24F76}"/>
    <cellStyle name="Followed Hyperlink 30" xfId="24012" hidden="1" xr:uid="{643A51C9-5598-4C40-9696-8A76CD625C04}"/>
    <cellStyle name="Followed Hyperlink 30" xfId="24474" hidden="1" xr:uid="{4E25269A-9BFD-495B-A434-8F43E046D665}"/>
    <cellStyle name="Followed Hyperlink 30" xfId="24533" hidden="1" xr:uid="{27A1A74E-4F0B-41EF-89D6-34CB9F8A19A0}"/>
    <cellStyle name="Followed Hyperlink 30" xfId="24601" hidden="1" xr:uid="{EF7B9E1B-C086-46A7-ABAE-1D05CCE3A6B8}"/>
    <cellStyle name="Followed Hyperlink 30" xfId="24671" hidden="1" xr:uid="{621B2789-4D61-4B7A-805A-29EF44BE3003}"/>
    <cellStyle name="Followed Hyperlink 30" xfId="24173" hidden="1" xr:uid="{DE863E7B-4383-4AC3-BC85-8B0CB441211E}"/>
    <cellStyle name="Followed Hyperlink 30" xfId="25314" hidden="1" xr:uid="{AFFDD9BA-CA82-4DB6-9AF7-6BE354E73CF0}"/>
    <cellStyle name="Followed Hyperlink 30" xfId="25365" hidden="1" xr:uid="{5CB81457-4745-476A-94B7-C5C451E7E4FB}"/>
    <cellStyle name="Followed Hyperlink 30" xfId="25433" hidden="1" xr:uid="{87FE0FC8-6266-4F80-A1D4-159B36A14A80}"/>
    <cellStyle name="Followed Hyperlink 30" xfId="25000" hidden="1" xr:uid="{F9831162-E9B6-4FA3-931D-1257A3ECDC33}"/>
    <cellStyle name="Followed Hyperlink 30" xfId="25475" hidden="1" xr:uid="{E79D1766-E55A-41F4-B930-6DCD32E87CB1}"/>
    <cellStyle name="Followed Hyperlink 30" xfId="25269" hidden="1" xr:uid="{2C65BFCA-18C1-4427-A91B-9AB2859137E1}"/>
    <cellStyle name="Followed Hyperlink 30" xfId="24903" hidden="1" xr:uid="{E963F73A-549F-4FAE-935F-90385AE1842D}"/>
    <cellStyle name="Followed Hyperlink 30" xfId="25201" hidden="1" xr:uid="{6BE6F417-A993-46DC-8B27-5FFB3C9B20AE}"/>
    <cellStyle name="Followed Hyperlink 30" xfId="24900" hidden="1" xr:uid="{4088C051-4512-4A53-BC86-4BE90E8A0899}"/>
    <cellStyle name="Followed Hyperlink 30" xfId="28520" hidden="1" xr:uid="{3D8728BA-5794-48F6-BB59-66F66B38700F}"/>
    <cellStyle name="Followed Hyperlink 30" xfId="30303" hidden="1" xr:uid="{DC2F1B03-C36E-45C7-99BE-E2193851D2BE}"/>
    <cellStyle name="Followed Hyperlink 30" xfId="29923" hidden="1" xr:uid="{8E1A677A-E146-452C-9968-5F13B4D70965}"/>
    <cellStyle name="Followed Hyperlink 30" xfId="30345" hidden="1" xr:uid="{090E6FDB-CD41-4E52-AAF5-26790AB2C76D}"/>
    <cellStyle name="Followed Hyperlink 30" xfId="30361" hidden="1" xr:uid="{01A121D0-F363-49B4-B156-7B20C8E60412}"/>
    <cellStyle name="Followed Hyperlink 30" xfId="30429" hidden="1" xr:uid="{0EDFA981-B440-4436-94D0-5A4B290E12F8}"/>
    <cellStyle name="Followed Hyperlink 30" xfId="30094" hidden="1" xr:uid="{B6D94121-F833-4004-A298-EA252F837591}"/>
    <cellStyle name="Followed Hyperlink 30" xfId="30471" hidden="1" xr:uid="{CB24239E-0142-4FAD-852D-7EC5CAFFA812}"/>
    <cellStyle name="Followed Hyperlink 30" xfId="30487" hidden="1" xr:uid="{4D6AC029-1B40-4A52-BC35-94C91C080F8E}"/>
    <cellStyle name="Followed Hyperlink 30" xfId="30555" hidden="1" xr:uid="{F6AF69EB-9591-461B-858F-658C6FBAC2E0}"/>
    <cellStyle name="Followed Hyperlink 30" xfId="32480" hidden="1" xr:uid="{3A04617B-1E73-442E-AE1F-65ECF62C219F}"/>
    <cellStyle name="Followed Hyperlink 30" xfId="32548" hidden="1" xr:uid="{8744C3DB-D9A4-47F7-8E1C-8DE16CB8B7F7}"/>
    <cellStyle name="Followed Hyperlink 30" xfId="32115" hidden="1" xr:uid="{9005CCF4-624A-425F-959F-34C5CFF7B5B9}"/>
    <cellStyle name="Followed Hyperlink 30" xfId="32590" hidden="1" xr:uid="{9D643271-C115-4FA7-AD00-C9EFA8C6E716}"/>
    <cellStyle name="Followed Hyperlink 30" xfId="32606" hidden="1" xr:uid="{B3696CC5-4D86-4F5F-A627-1FC9FC2249E8}"/>
    <cellStyle name="Followed Hyperlink 30" xfId="32674" hidden="1" xr:uid="{CDF9181B-340D-4A39-A9B9-146C840CC133}"/>
    <cellStyle name="Followed Hyperlink 30" xfId="32294" hidden="1" xr:uid="{4F6190AE-97F8-48ED-8C44-CFC477A9545A}"/>
    <cellStyle name="Followed Hyperlink 30" xfId="32716" hidden="1" xr:uid="{FA931FDA-A1DD-4B79-8C80-C389D42B53DC}"/>
    <cellStyle name="Followed Hyperlink 30" xfId="32732" hidden="1" xr:uid="{954F5707-3D6B-4DCD-951C-109E4F5B8ED6}"/>
    <cellStyle name="Followed Hyperlink 30" xfId="32465" hidden="1" xr:uid="{34266251-7DE5-4E60-9C94-49C4F2AA2F9F}"/>
    <cellStyle name="Followed Hyperlink 30" xfId="32800" hidden="1" xr:uid="{AE044ACC-49CC-44A7-9B7D-8FD52C4C0BE5}"/>
    <cellStyle name="Followed Hyperlink 30" xfId="32261" hidden="1" xr:uid="{DB88198C-7F82-4C15-93FF-073A65AE4456}"/>
    <cellStyle name="Followed Hyperlink 30" xfId="32316" hidden="1" xr:uid="{3240580F-5AA2-4B96-B53C-E2FE93203CA8}"/>
    <cellStyle name="Followed Hyperlink 30" xfId="32384" hidden="1" xr:uid="{CD790DE3-DA3A-4DC4-9408-8D45717B294E}"/>
    <cellStyle name="Followed Hyperlink 30" xfId="32018" hidden="1" xr:uid="{CEEF3CEA-DD8B-42CB-B453-127931516E35}"/>
    <cellStyle name="Followed Hyperlink 30" xfId="32429" hidden="1" xr:uid="{664024D5-4B6F-4865-87FC-F365166FCF03}"/>
    <cellStyle name="Followed Hyperlink 30" xfId="32208" hidden="1" xr:uid="{7195B2E3-BB53-4E83-8B8B-888C3CE7719E}"/>
    <cellStyle name="Followed Hyperlink 30" xfId="32015" hidden="1" xr:uid="{9A1577EC-A501-4DFB-9B81-087365EA62BB}"/>
    <cellStyle name="Followed Hyperlink 30" xfId="32140" hidden="1" xr:uid="{78FEC296-602E-43C0-B4AD-429246C832CE}"/>
    <cellStyle name="Followed Hyperlink 30" xfId="32025" hidden="1" xr:uid="{D16A1BF8-C791-4F4F-B672-FAA22088A9E1}"/>
    <cellStyle name="Followed Hyperlink 30" xfId="32093" hidden="1" xr:uid="{A5EB63AD-F505-4F6B-87FA-7C6E8BD109BC}"/>
    <cellStyle name="Followed Hyperlink 30" xfId="30994" hidden="1" xr:uid="{97890FBC-52C6-4F3A-9720-847D8739F6EA}"/>
    <cellStyle name="Followed Hyperlink 30" xfId="31010" hidden="1" xr:uid="{B527CF89-24FE-4334-A673-5B8A7CCCB591}"/>
    <cellStyle name="Followed Hyperlink 30" xfId="31078" hidden="1" xr:uid="{7053F7CC-8CC7-4495-AC74-34369B605C88}"/>
    <cellStyle name="Followed Hyperlink 30" xfId="31185" hidden="1" xr:uid="{5ED5D4FB-F407-47CD-B957-9DA3CB1CDB1B}"/>
    <cellStyle name="Followed Hyperlink 30" xfId="31253" hidden="1" xr:uid="{4CBFDCAD-B570-47FA-8266-36F6CA3E4EE1}"/>
    <cellStyle name="Followed Hyperlink 30" xfId="31311" hidden="1" xr:uid="{BC67CCF2-EF70-4B97-9EB9-BB8E3675B1BB}"/>
    <cellStyle name="Followed Hyperlink 30" xfId="31379" hidden="1" xr:uid="{4457EB17-E30F-4D36-992E-8D9BC3DB0049}"/>
    <cellStyle name="Followed Hyperlink 30" xfId="31146" hidden="1" xr:uid="{296E0233-8376-4B0D-8401-8765355F0371}"/>
    <cellStyle name="Followed Hyperlink 30" xfId="31421" hidden="1" xr:uid="{1B8FB435-7E32-41D1-BE42-30258DB3E37B}"/>
    <cellStyle name="Followed Hyperlink 30" xfId="31480" hidden="1" xr:uid="{A3AF9A2A-90B1-4841-888E-26010BBDC693}"/>
    <cellStyle name="Followed Hyperlink 30" xfId="31548" hidden="1" xr:uid="{880FDE22-1031-4E80-A695-DEB4E1DE1747}"/>
    <cellStyle name="Followed Hyperlink 30" xfId="31127" hidden="1" xr:uid="{02E8F802-4190-4ECD-A620-07FAD7BBDA6B}"/>
    <cellStyle name="Followed Hyperlink 30" xfId="31589" hidden="1" xr:uid="{BB0B3987-3F0C-40D5-B55F-CCE013077D84}"/>
    <cellStyle name="Followed Hyperlink 30" xfId="31648" hidden="1" xr:uid="{21A89AB8-6DAA-4267-BC3A-70AB64D11D46}"/>
    <cellStyle name="Followed Hyperlink 30" xfId="31716" hidden="1" xr:uid="{EBB85FFF-A0F1-4703-BBCE-70D46345AF20}"/>
    <cellStyle name="Followed Hyperlink 30" xfId="31288" hidden="1" xr:uid="{6D87D17B-E6AF-4B39-9B14-5278B07562BC}"/>
    <cellStyle name="Followed Hyperlink 30" xfId="31757" hidden="1" xr:uid="{DA843DB3-D82C-47EF-A741-94C5D608BE0B}"/>
    <cellStyle name="Followed Hyperlink 30" xfId="31786" hidden="1" xr:uid="{736C55D2-BEB2-4135-B92A-691A503A43B4}"/>
    <cellStyle name="Followed Hyperlink 30" xfId="31854" hidden="1" xr:uid="{DF62CF03-328F-486C-8D6E-C9694EEDFD1B}"/>
    <cellStyle name="Followed Hyperlink 30" xfId="31299" hidden="1" xr:uid="{26207E99-AD2C-4C10-9C88-C8040EE7E1AA}"/>
    <cellStyle name="Followed Hyperlink 30" xfId="31911" hidden="1" xr:uid="{23D962B0-7BE7-48BC-A5C7-98A1E5F91B1C}"/>
    <cellStyle name="Followed Hyperlink 30" xfId="31928" hidden="1" xr:uid="{9A293117-DF4B-4C03-8137-5725D341E725}"/>
    <cellStyle name="Followed Hyperlink 30" xfId="31996" hidden="1" xr:uid="{17779B70-1507-443B-A103-F58AC288242D}"/>
    <cellStyle name="Followed Hyperlink 30" xfId="29483" hidden="1" xr:uid="{98668591-15CE-4821-8E2B-F78B8F99876C}"/>
    <cellStyle name="Followed Hyperlink 30" xfId="28928" hidden="1" xr:uid="{2610932A-EA6C-4177-A1F6-177391B2EDF9}"/>
    <cellStyle name="Followed Hyperlink 30" xfId="29540" hidden="1" xr:uid="{49E161D6-7D22-4A6F-A09B-943E19421BFE}"/>
    <cellStyle name="Followed Hyperlink 30" xfId="29557" hidden="1" xr:uid="{ED947E16-7B56-42F9-9915-111E99D5145F}"/>
    <cellStyle name="Followed Hyperlink 30" xfId="29625" hidden="1" xr:uid="{EDC8D663-0CF0-4A12-9FD1-E8600414FCD1}"/>
    <cellStyle name="Followed Hyperlink 30" xfId="29654" hidden="1" xr:uid="{63DB79AA-8DA3-4803-AD7F-2166C149A8A0}"/>
    <cellStyle name="Followed Hyperlink 30" xfId="29722" hidden="1" xr:uid="{F64DCA87-0F2D-420A-9D49-D5342E9BB86F}"/>
    <cellStyle name="Followed Hyperlink 30" xfId="29769" hidden="1" xr:uid="{F2D81F7B-20A7-46AB-B534-8EB36D3F64E3}"/>
    <cellStyle name="Followed Hyperlink 30" xfId="29837" hidden="1" xr:uid="{05601662-8513-4E7F-B604-C1BF7117A0B5}"/>
    <cellStyle name="Followed Hyperlink 30" xfId="32842" hidden="1" xr:uid="{FD1D1056-645C-41BD-AEB2-059677CD4E4F}"/>
    <cellStyle name="Followed Hyperlink 30" xfId="32858" hidden="1" xr:uid="{1D2C7EBB-2252-487C-9971-819E026A8026}"/>
    <cellStyle name="Followed Hyperlink 30" xfId="32926" hidden="1" xr:uid="{9ACF25A4-675B-4526-AA0D-B3401B40ED64}"/>
    <cellStyle name="Followed Hyperlink 30" xfId="32984" hidden="1" xr:uid="{2ACE2E2F-86EF-4DDC-90E5-19AEDEB81E0A}"/>
    <cellStyle name="Followed Hyperlink 30" xfId="33052" hidden="1" xr:uid="{B79174A7-09AB-405E-B9E2-126FE1A3C2D4}"/>
    <cellStyle name="Followed Hyperlink 30" xfId="33068" hidden="1" xr:uid="{2B287B70-B4F8-47FD-A6C1-75001D397BDF}"/>
    <cellStyle name="Followed Hyperlink 30" xfId="33136" hidden="1" xr:uid="{E2203EF4-3FB6-4AC8-931B-5C4A4E2A546A}"/>
    <cellStyle name="Followed Hyperlink 30" xfId="32945" hidden="1" xr:uid="{A0F4860E-D5DB-4CCD-AE02-D20FBF8937BB}"/>
    <cellStyle name="Followed Hyperlink 30" xfId="33178" hidden="1" xr:uid="{D62D77CE-F0F4-4C03-82DF-FE8EED1D8DF9}"/>
    <cellStyle name="Followed Hyperlink 30" xfId="29386" hidden="1" xr:uid="{E0FD2FD2-4D12-45BF-8731-5CEED491BC40}"/>
    <cellStyle name="Followed Hyperlink 30" xfId="28707" hidden="1" xr:uid="{BA512E10-B5E7-4E64-A047-0EA2C627136C}"/>
    <cellStyle name="Followed Hyperlink 30" xfId="28814" hidden="1" xr:uid="{7D0BA28C-1722-4BD8-8BC9-8363C82B00EE}"/>
    <cellStyle name="Followed Hyperlink 30" xfId="28882" hidden="1" xr:uid="{8F883365-7210-43D5-B912-1E270A9FC1CF}"/>
    <cellStyle name="Followed Hyperlink 30" xfId="28940" hidden="1" xr:uid="{3D2C7A7F-D21C-4085-95DB-B5A311B419DF}"/>
    <cellStyle name="Followed Hyperlink 30" xfId="29008" hidden="1" xr:uid="{ABE29215-8733-433C-953D-71F752494FC1}"/>
    <cellStyle name="Followed Hyperlink 30" xfId="28623" hidden="1" xr:uid="{8A61381F-E88C-45CE-8EDD-D2C34692E2E9}"/>
    <cellStyle name="Followed Hyperlink 30" xfId="28639" hidden="1" xr:uid="{B3A58E65-A7E2-40E6-9BBF-C1917544B8A9}"/>
    <cellStyle name="Followed Hyperlink 30" xfId="28144" hidden="1" xr:uid="{8D55F470-D162-42EA-8542-60E2DE11BCC3}"/>
    <cellStyle name="Followed Hyperlink 30" xfId="25899" hidden="1" xr:uid="{14F1DC1F-C150-4E15-A0D4-89009317F3AC}"/>
    <cellStyle name="Followed Hyperlink 30" xfId="29890" hidden="1" xr:uid="{131EAD75-BEAD-467B-B3F8-4E6EE8A11830}"/>
    <cellStyle name="Followed Hyperlink 30" xfId="30613" hidden="1" xr:uid="{A481A19D-C9D7-41AD-B9AD-F544BCBAF28E}"/>
    <cellStyle name="Followed Hyperlink 30" xfId="30681" hidden="1" xr:uid="{E6C5AB83-B4D0-4999-AB1E-FA30E0837F3F}"/>
    <cellStyle name="Followed Hyperlink 30" xfId="30697" hidden="1" xr:uid="{4B31F731-010A-4F70-8E52-231E873DD274}"/>
    <cellStyle name="Followed Hyperlink 30" xfId="30765" hidden="1" xr:uid="{3C2BCA36-AD6D-4103-98FB-6AF852076E45}"/>
    <cellStyle name="Followed Hyperlink 30" xfId="30574" hidden="1" xr:uid="{7F73DECC-9E5D-4D04-A84E-46760103D95C}"/>
    <cellStyle name="Followed Hyperlink 30" xfId="30807" hidden="1" xr:uid="{DEA650D4-0949-4AE0-81C8-08E409902B38}"/>
    <cellStyle name="Followed Hyperlink 30" xfId="30823" hidden="1" xr:uid="{4B1CAF2B-2C12-4515-9555-1D592826080F}"/>
    <cellStyle name="Followed Hyperlink 30" xfId="30891" hidden="1" xr:uid="{268C92ED-1190-4916-B7C7-694408BB8F02}"/>
    <cellStyle name="Followed Hyperlink 30" xfId="30926" hidden="1" xr:uid="{A0D1E2F9-632B-490D-9B38-DFDDDD8F48B0}"/>
    <cellStyle name="Followed Hyperlink 30" xfId="30235" hidden="1" xr:uid="{9D912233-A31A-40D0-9450-81F0915A1824}"/>
    <cellStyle name="Followed Hyperlink 30" xfId="28775" hidden="1" xr:uid="{32559058-08C2-43C1-A14A-CE9E1FC4DCD0}"/>
    <cellStyle name="Followed Hyperlink 30" xfId="29050" hidden="1" xr:uid="{1E4A4518-0B68-4EC0-AF1C-4DD9E06D340B}"/>
    <cellStyle name="Followed Hyperlink 30" xfId="29109" hidden="1" xr:uid="{FF2072D2-2398-4597-BAEB-4742F65AF505}"/>
    <cellStyle name="Followed Hyperlink 30" xfId="29177" hidden="1" xr:uid="{43B84F4C-B577-4381-AC21-130DD890D276}"/>
    <cellStyle name="Followed Hyperlink 30" xfId="28756" hidden="1" xr:uid="{024C3251-C331-48FA-B4E3-50A2CB7BC5B8}"/>
    <cellStyle name="Followed Hyperlink 30" xfId="29218" hidden="1" xr:uid="{F6937366-66A1-4AFE-854D-408241AEDC93}"/>
    <cellStyle name="Followed Hyperlink 30" xfId="29277" hidden="1" xr:uid="{0EDCA6AE-0200-4605-A7DA-5429ADB7B18A}"/>
    <cellStyle name="Followed Hyperlink 30" xfId="29345" hidden="1" xr:uid="{5DDA7736-E694-40B4-9C1C-031B3887D64D}"/>
    <cellStyle name="Followed Hyperlink 30" xfId="29415" hidden="1" xr:uid="{5A219845-0785-402E-B899-377857AB28F9}"/>
    <cellStyle name="Followed Hyperlink 30" xfId="28917" hidden="1" xr:uid="{DB9F060C-82F5-4F36-8D6C-503615E6E550}"/>
    <cellStyle name="Followed Hyperlink 30" xfId="30058" hidden="1" xr:uid="{E6ECCAF0-5CD4-43B8-ABE0-8F498BF479F2}"/>
    <cellStyle name="Followed Hyperlink 30" xfId="30109" hidden="1" xr:uid="{396F86A2-3F38-4ADF-B8BA-3C8C55CA7B6B}"/>
    <cellStyle name="Followed Hyperlink 30" xfId="30177" hidden="1" xr:uid="{696FE5D9-2633-48E8-AB31-76F766F9F904}"/>
    <cellStyle name="Followed Hyperlink 30" xfId="29744" hidden="1" xr:uid="{239870B1-BC43-49C1-81B7-802A819DA2F7}"/>
    <cellStyle name="Followed Hyperlink 30" xfId="30219" hidden="1" xr:uid="{7B531445-5069-4422-8B94-06BA53BDAAC9}"/>
    <cellStyle name="Followed Hyperlink 30" xfId="30013" hidden="1" xr:uid="{EA5E04DF-41FF-4422-85F6-DDB92A2ADACE}"/>
    <cellStyle name="Followed Hyperlink 30" xfId="29647" hidden="1" xr:uid="{25E7173B-4000-4F8D-83B6-35C0AA79031E}"/>
    <cellStyle name="Followed Hyperlink 30" xfId="29945" hidden="1" xr:uid="{CB82E56B-59A1-42FB-9ECF-EF855A95A66D}"/>
    <cellStyle name="Followed Hyperlink 30" xfId="29644" hidden="1" xr:uid="{597FA782-DFFF-4479-B209-6B5B9EEF3A96}"/>
    <cellStyle name="Followed Hyperlink 30" xfId="33262" hidden="1" xr:uid="{913464A1-8689-44CF-8718-AE4B9FF3D5FB}"/>
    <cellStyle name="Followed Hyperlink 30" xfId="34993" hidden="1" xr:uid="{8A98DDE2-4D42-4384-9ED9-11566C549CFE}"/>
    <cellStyle name="Followed Hyperlink 30" xfId="34614" hidden="1" xr:uid="{4519A66D-468B-4318-B077-90BECD6ADE26}"/>
    <cellStyle name="Followed Hyperlink 30" xfId="35035" hidden="1" xr:uid="{9BB5F9CC-3E2D-4780-8904-042B78BEF2B3}"/>
    <cellStyle name="Followed Hyperlink 30" xfId="35051" hidden="1" xr:uid="{4ABB0B3F-2C8C-4CDA-AD8B-B4BAFDC068CA}"/>
    <cellStyle name="Followed Hyperlink 30" xfId="35116" hidden="1" xr:uid="{5C2F91EF-E44A-43F3-BF5B-57A078C22FA3}"/>
    <cellStyle name="Followed Hyperlink 30" xfId="34785" hidden="1" xr:uid="{6EA4B8C2-BC95-4051-8078-D00D0205F69D}"/>
    <cellStyle name="Followed Hyperlink 30" xfId="35158" hidden="1" xr:uid="{149EECD3-8BC5-4A79-BA82-0A06006A21D2}"/>
    <cellStyle name="Followed Hyperlink 30" xfId="35174" hidden="1" xr:uid="{FED7EBB4-7BB4-4726-B6AA-D89AD7DE54FB}"/>
    <cellStyle name="Followed Hyperlink 30" xfId="35241" hidden="1" xr:uid="{9A32F737-CEFC-47CF-B62A-1156F0B5AB96}"/>
    <cellStyle name="Followed Hyperlink 30" xfId="37126" hidden="1" xr:uid="{EAC70F1D-8812-4D82-BBBB-E01654F02285}"/>
    <cellStyle name="Followed Hyperlink 30" xfId="37194" hidden="1" xr:uid="{051A95B2-13C7-431F-8F67-F1DD9A8432BB}"/>
    <cellStyle name="Followed Hyperlink 30" xfId="36766" hidden="1" xr:uid="{494E8137-3356-4D27-A944-1DDB536F37DC}"/>
    <cellStyle name="Followed Hyperlink 30" xfId="37236" hidden="1" xr:uid="{5D67525A-DD06-40E7-9484-BBD22E9AE957}"/>
    <cellStyle name="Followed Hyperlink 30" xfId="37252" hidden="1" xr:uid="{9C64B069-53E4-4B96-9C49-5525F6A44A5D}"/>
    <cellStyle name="Followed Hyperlink 30" xfId="37320" hidden="1" xr:uid="{4B70BE9E-6F5C-427E-BCF5-3AB71AC5F14B}"/>
    <cellStyle name="Followed Hyperlink 30" xfId="36941" hidden="1" xr:uid="{DA1C391B-68A4-4699-83DB-2A490E71084F}"/>
    <cellStyle name="Followed Hyperlink 30" xfId="37361" hidden="1" xr:uid="{DD11190F-2CE9-4CF3-B588-13D7C03DD96E}"/>
    <cellStyle name="Followed Hyperlink 30" xfId="37377" hidden="1" xr:uid="{E6C7CEBE-DAE6-4DD2-8965-B6A86127E5F0}"/>
    <cellStyle name="Followed Hyperlink 30" xfId="37111" hidden="1" xr:uid="{E78B38EC-D1EC-4F17-ADC7-77486C37A183}"/>
    <cellStyle name="Followed Hyperlink 30" xfId="37445" hidden="1" xr:uid="{D8E87BDA-FAC0-40F6-9BD2-F33D08FC772B}"/>
    <cellStyle name="Followed Hyperlink 30" xfId="36909" hidden="1" xr:uid="{71FBE753-7627-4AB5-AF8E-ABCB14546FDA}"/>
    <cellStyle name="Followed Hyperlink 30" xfId="36963" hidden="1" xr:uid="{B0B64924-4C08-47EE-B430-3981A694D37C}"/>
    <cellStyle name="Followed Hyperlink 30" xfId="37031" hidden="1" xr:uid="{61147FE4-0A11-4F6F-829C-ED7B6293B264}"/>
    <cellStyle name="Followed Hyperlink 30" xfId="36669" hidden="1" xr:uid="{D85ECF5F-05C9-45E8-BB79-84FA8052E827}"/>
    <cellStyle name="Followed Hyperlink 30" xfId="37075" hidden="1" xr:uid="{427F924B-DBD1-4537-9DAA-79A61F47A6BC}"/>
    <cellStyle name="Followed Hyperlink 30" xfId="36858" hidden="1" xr:uid="{25ECD95C-2E66-40C5-B385-FD41A900B1B4}"/>
    <cellStyle name="Followed Hyperlink 30" xfId="36666" hidden="1" xr:uid="{0BE4E8E7-7DE4-4935-85F7-A170493D7487}"/>
    <cellStyle name="Followed Hyperlink 30" xfId="36791" hidden="1" xr:uid="{AD84FB32-B140-4B9E-8C21-AD7AE5E66806}"/>
    <cellStyle name="Followed Hyperlink 30" xfId="36676" hidden="1" xr:uid="{B4AB621C-CE4C-40E7-87B5-2D8F0C707757}"/>
    <cellStyle name="Followed Hyperlink 30" xfId="36744" hidden="1" xr:uid="{CAE75F03-4EB7-4BD7-A761-D12E8DD49EE6}"/>
    <cellStyle name="Followed Hyperlink 30" xfId="35654" hidden="1" xr:uid="{CC887959-7D1A-41B4-AE59-8DCC59CD99A7}"/>
    <cellStyle name="Followed Hyperlink 30" xfId="35670" hidden="1" xr:uid="{0D50D9D8-CB36-4BBB-B815-A4341CA6BF0D}"/>
    <cellStyle name="Followed Hyperlink 30" xfId="35735" hidden="1" xr:uid="{08B56541-A678-4546-ADE7-BF6CD68A2DED}"/>
    <cellStyle name="Followed Hyperlink 30" xfId="35842" hidden="1" xr:uid="{1ECAB601-6585-43FE-9D4A-340C7D684484}"/>
    <cellStyle name="Followed Hyperlink 30" xfId="35909" hidden="1" xr:uid="{0586679F-717A-46E6-8628-CA883391D939}"/>
    <cellStyle name="Followed Hyperlink 30" xfId="35966" hidden="1" xr:uid="{DBB0DD54-90A1-40DB-A98C-90E402234A61}"/>
    <cellStyle name="Followed Hyperlink 30" xfId="36033" hidden="1" xr:uid="{C7632AD3-6BFC-4939-86E6-C79420C2C26C}"/>
    <cellStyle name="Followed Hyperlink 30" xfId="35803" hidden="1" xr:uid="{DC0CA6A5-47BE-41E3-89D6-B90FDFA2EDD4}"/>
    <cellStyle name="Followed Hyperlink 30" xfId="36075" hidden="1" xr:uid="{CC4ACBEB-E9FC-4148-8997-2B5206968D76}"/>
    <cellStyle name="Followed Hyperlink 30" xfId="36133" hidden="1" xr:uid="{E1C89FA4-A32B-4057-86F1-873FA1770914}"/>
    <cellStyle name="Followed Hyperlink 30" xfId="36201" hidden="1" xr:uid="{5DCC8256-EB11-42C9-93AE-431F9C50734B}"/>
    <cellStyle name="Followed Hyperlink 30" xfId="35784" hidden="1" xr:uid="{D3519118-B971-4768-8DC8-7DF7BF9BC45E}"/>
    <cellStyle name="Followed Hyperlink 30" xfId="36242" hidden="1" xr:uid="{29EBD9A4-22D1-4834-B94E-B8967B688CBD}"/>
    <cellStyle name="Followed Hyperlink 30" xfId="36301" hidden="1" xr:uid="{7A0F7135-802B-444A-90B4-A1F424254BE6}"/>
    <cellStyle name="Followed Hyperlink 30" xfId="36367" hidden="1" xr:uid="{9913A26A-4801-469C-9EE9-3686CA21E500}"/>
    <cellStyle name="Followed Hyperlink 30" xfId="35943" hidden="1" xr:uid="{8F4C6AF3-5ADF-4D6F-8122-1E7205B8E41E}"/>
    <cellStyle name="Followed Hyperlink 30" xfId="36408" hidden="1" xr:uid="{DEFE66DD-CAF1-4332-A929-60361D1FE9AF}"/>
    <cellStyle name="Followed Hyperlink 30" xfId="36437" hidden="1" xr:uid="{D7CC5AFB-DFE9-4E5C-9012-D8ECB077EEF7}"/>
    <cellStyle name="Followed Hyperlink 30" xfId="36505" hidden="1" xr:uid="{0EEEEA0E-E727-4FBF-A4DF-6FD36B826414}"/>
    <cellStyle name="Followed Hyperlink 30" xfId="35954" hidden="1" xr:uid="{04CE6B00-E1CD-44C7-91DA-D18372335460}"/>
    <cellStyle name="Followed Hyperlink 30" xfId="36562" hidden="1" xr:uid="{98E76B7A-9E1E-4D87-A3B8-280810EB7B6D}"/>
    <cellStyle name="Followed Hyperlink 30" xfId="36579" hidden="1" xr:uid="{18204482-92D0-4DAD-8F5B-8BACB7B2B037}"/>
    <cellStyle name="Followed Hyperlink 30" xfId="36647" hidden="1" xr:uid="{B96C40B4-0871-43E8-BF3F-2CE0856A3209}"/>
    <cellStyle name="Followed Hyperlink 30" xfId="34174" hidden="1" xr:uid="{290967D9-2C70-4BE6-934E-431271F18947}"/>
    <cellStyle name="Followed Hyperlink 30" xfId="33620" hidden="1" xr:uid="{302A1F06-7306-49B0-A4A2-1DBDCCE9AE5C}"/>
    <cellStyle name="Followed Hyperlink 30" xfId="34231" hidden="1" xr:uid="{3F4C6430-5937-46C9-AA78-8B1AFFC8D0D4}"/>
    <cellStyle name="Followed Hyperlink 30" xfId="34248" hidden="1" xr:uid="{FBE07B16-2B68-4480-8719-D1BA8A69EAE5}"/>
    <cellStyle name="Followed Hyperlink 30" xfId="34316" hidden="1" xr:uid="{4261F009-567E-4DF8-88F3-2EB29EBFEE39}"/>
    <cellStyle name="Followed Hyperlink 30" xfId="34345" hidden="1" xr:uid="{D41B5B55-7940-4EBE-9466-21179B50776E}"/>
    <cellStyle name="Followed Hyperlink 30" xfId="34413" hidden="1" xr:uid="{944405D1-F79E-4160-9A3A-4BEDA78735C2}"/>
    <cellStyle name="Followed Hyperlink 30" xfId="34460" hidden="1" xr:uid="{4E916643-83AB-428C-B4E2-A6F6B2CF5BC4}"/>
    <cellStyle name="Followed Hyperlink 30" xfId="34528" hidden="1" xr:uid="{85322E1B-42D2-4540-8D73-3348AE874336}"/>
    <cellStyle name="Followed Hyperlink 30" xfId="37486" hidden="1" xr:uid="{826B6E38-A664-4857-900E-756D1D2FE5E7}"/>
    <cellStyle name="Followed Hyperlink 30" xfId="37501" hidden="1" xr:uid="{AF37DD45-DEE9-4741-B4FC-A3B5D25357E0}"/>
    <cellStyle name="Followed Hyperlink 30" xfId="37568" hidden="1" xr:uid="{B799473B-B015-4C66-A0FD-F289F67BC851}"/>
    <cellStyle name="Followed Hyperlink 30" xfId="37625" hidden="1" xr:uid="{D2063A1F-C6BA-4349-9711-82F3DAF2DDCE}"/>
    <cellStyle name="Followed Hyperlink 30" xfId="37692" hidden="1" xr:uid="{E99CB2BC-9EA5-44C5-81B7-BA0946AC501E}"/>
    <cellStyle name="Followed Hyperlink 30" xfId="37706" hidden="1" xr:uid="{81CE9F7C-8485-42EA-8509-DFC2EC5AB5E3}"/>
    <cellStyle name="Followed Hyperlink 30" xfId="37774" hidden="1" xr:uid="{23F25CE8-76E9-42AD-BCAF-F89CAE2117AB}"/>
    <cellStyle name="Followed Hyperlink 30" xfId="37587" hidden="1" xr:uid="{B8689519-CABE-4BE6-BA9D-A9A5FEF05032}"/>
    <cellStyle name="Followed Hyperlink 30" xfId="37813" hidden="1" xr:uid="{DE98C0AB-25B3-4614-AE92-66D21AFC08EA}"/>
    <cellStyle name="Followed Hyperlink 30" xfId="34077" hidden="1" xr:uid="{BB6C6DA9-C747-4DFF-ABC8-71A41B79ECBD}"/>
    <cellStyle name="Followed Hyperlink 30" xfId="33399" hidden="1" xr:uid="{1A92C527-B4CB-45A5-AA72-C9E3E676A719}"/>
    <cellStyle name="Followed Hyperlink 30" xfId="33506" hidden="1" xr:uid="{D1CC5D85-BA36-41B7-8E8D-C0B327D2072D}"/>
    <cellStyle name="Followed Hyperlink 30" xfId="33574" hidden="1" xr:uid="{C6F902D3-E097-4B88-8FE1-98743DFE6CE8}"/>
    <cellStyle name="Followed Hyperlink 30" xfId="33632" hidden="1" xr:uid="{9D7E54C4-E257-4162-A366-E1F7EB0200B5}"/>
    <cellStyle name="Followed Hyperlink 30" xfId="33700" hidden="1" xr:uid="{3B937871-1BB8-48AC-B1D6-02BC6E8BE734}"/>
    <cellStyle name="Followed Hyperlink 30" xfId="33315" hidden="1" xr:uid="{2E04FA00-EC70-4D4F-B99A-F19936C8AB97}"/>
    <cellStyle name="Followed Hyperlink 30" xfId="33331" hidden="1" xr:uid="{9A4BBF21-81DB-4EC9-A2BE-D2DFDBDDA35E}"/>
    <cellStyle name="Followed Hyperlink 30" xfId="26170" hidden="1" xr:uid="{529D7F43-272A-4583-ADFA-3A0E2F3AEBE7}"/>
    <cellStyle name="Followed Hyperlink 30" xfId="33282" hidden="1" xr:uid="{6801FDD5-6A98-48D4-B46B-1C446517212E}"/>
    <cellStyle name="Followed Hyperlink 30" xfId="34581" hidden="1" xr:uid="{9B81E5BF-737C-4700-BBBA-57A9595ADA9F}"/>
    <cellStyle name="Followed Hyperlink 30" xfId="35299" hidden="1" xr:uid="{7C657A57-6CE2-4989-8F09-918171CCD50D}"/>
    <cellStyle name="Followed Hyperlink 30" xfId="35366" hidden="1" xr:uid="{855CD9F6-9941-47B4-BB1C-D0F3B968833D}"/>
    <cellStyle name="Followed Hyperlink 30" xfId="35381" hidden="1" xr:uid="{211FA84A-02B5-460D-8AF2-D151FD00C301}"/>
    <cellStyle name="Followed Hyperlink 30" xfId="35446" hidden="1" xr:uid="{A854E3A8-A47E-4FD8-B9F6-A01B73764C58}"/>
    <cellStyle name="Followed Hyperlink 30" xfId="35260" hidden="1" xr:uid="{F5E3AC71-7583-4E66-85EB-0E08F2C3C27E}"/>
    <cellStyle name="Followed Hyperlink 30" xfId="35488" hidden="1" xr:uid="{19B6187D-86AD-4E4E-A08D-BF4921B7EEA6}"/>
    <cellStyle name="Followed Hyperlink 30" xfId="35504" hidden="1" xr:uid="{19E880FA-5542-469B-8A02-C06DF074600B}"/>
    <cellStyle name="Followed Hyperlink 30" xfId="35570" hidden="1" xr:uid="{C36EBD16-2510-4A59-800D-A5DB59F680B5}"/>
    <cellStyle name="Followed Hyperlink 30" xfId="35586" hidden="1" xr:uid="{A3D0E60D-926E-47B9-AD0D-579D22D32AA6}"/>
    <cellStyle name="Followed Hyperlink 30" xfId="34925" hidden="1" xr:uid="{075B57C5-811E-449F-A134-17C92152DEF2}"/>
    <cellStyle name="Followed Hyperlink 30" xfId="33467" hidden="1" xr:uid="{88F47F35-C7D3-4BE7-8BD8-A52EC22B7CBF}"/>
    <cellStyle name="Followed Hyperlink 30" xfId="33742" hidden="1" xr:uid="{AC935478-F4D5-4151-A9D8-ECD55FC10115}"/>
    <cellStyle name="Followed Hyperlink 30" xfId="33801" hidden="1" xr:uid="{1F0A24CD-B5B8-41C2-B0D9-C289E57C74CB}"/>
    <cellStyle name="Followed Hyperlink 30" xfId="33869" hidden="1" xr:uid="{8AC51D9D-FCFB-4916-9CCF-A9CB71741826}"/>
    <cellStyle name="Followed Hyperlink 30" xfId="33448" hidden="1" xr:uid="{8C1452B9-A738-4F35-99DE-868D43738FC9}"/>
    <cellStyle name="Followed Hyperlink 30" xfId="33910" hidden="1" xr:uid="{7D45BF65-FD2F-49BC-9118-78CA096A51E9}"/>
    <cellStyle name="Followed Hyperlink 30" xfId="33969" hidden="1" xr:uid="{2B2251D9-59C4-48E7-9932-85A39AFED995}"/>
    <cellStyle name="Followed Hyperlink 30" xfId="34037" hidden="1" xr:uid="{1889782A-7AAE-447E-8570-ECDBD30C7D9F}"/>
    <cellStyle name="Followed Hyperlink 30" xfId="34106" hidden="1" xr:uid="{B04C1048-B4A5-4799-886E-81658A0CA3AB}"/>
    <cellStyle name="Followed Hyperlink 30" xfId="33609" hidden="1" xr:uid="{7AB97657-15D2-43E9-A4D3-3417CFB3BCE8}"/>
    <cellStyle name="Followed Hyperlink 30" xfId="34749" hidden="1" xr:uid="{2F0C89CB-C3F4-44A5-A577-B8CF3292C5E3}"/>
    <cellStyle name="Followed Hyperlink 30" xfId="34800" hidden="1" xr:uid="{A7B3AC0F-7BA3-48CB-A5C4-B2F3CB21618B}"/>
    <cellStyle name="Followed Hyperlink 30" xfId="34867" hidden="1" xr:uid="{DD882C9F-E9FA-4589-A4FB-6FC78AC4E35B}"/>
    <cellStyle name="Followed Hyperlink 30" xfId="34435" hidden="1" xr:uid="{D37434B3-4B0A-4C52-A50E-A5C7C87EE5A2}"/>
    <cellStyle name="Followed Hyperlink 30" xfId="34909" hidden="1" xr:uid="{58C539BC-46E1-4D1E-9D7A-CB565229F02B}"/>
    <cellStyle name="Followed Hyperlink 30" xfId="34704" hidden="1" xr:uid="{6782D51D-16D8-4C2E-97DF-014A9C8949D2}"/>
    <cellStyle name="Followed Hyperlink 30" xfId="34338" hidden="1" xr:uid="{DF4B1326-3A03-4EFB-89AE-C25E147961F0}"/>
    <cellStyle name="Followed Hyperlink 30" xfId="34636" hidden="1" xr:uid="{AA5F2982-E30D-491D-9AAC-950D991744A6}"/>
    <cellStyle name="Followed Hyperlink 30" xfId="34335" hidden="1" xr:uid="{061EEA39-5491-4F62-9AE6-E286CE422D02}"/>
    <cellStyle name="Followed Hyperlink 30" xfId="37893" xr:uid="{A368B122-9A9D-4127-A839-8A898AE26DF2}"/>
    <cellStyle name="Followed Hyperlink 31" xfId="2222" hidden="1" xr:uid="{00000000-0005-0000-0000-00006F0A0000}"/>
    <cellStyle name="Followed Hyperlink 31" xfId="2292" hidden="1" xr:uid="{00000000-0005-0000-0000-0000700A0000}"/>
    <cellStyle name="Followed Hyperlink 31" xfId="2101" hidden="1" xr:uid="{00000000-0005-0000-0000-0000710A0000}"/>
    <cellStyle name="Followed Hyperlink 31" xfId="2334" hidden="1" xr:uid="{00000000-0005-0000-0000-0000720A0000}"/>
    <cellStyle name="Followed Hyperlink 31" xfId="2348" hidden="1" xr:uid="{00000000-0005-0000-0000-0000730A0000}"/>
    <cellStyle name="Followed Hyperlink 31" xfId="2418" hidden="1" xr:uid="{00000000-0005-0000-0000-0000740A0000}"/>
    <cellStyle name="Followed Hyperlink 31" xfId="2082" hidden="1" xr:uid="{00000000-0005-0000-0000-00006C0A0000}"/>
    <cellStyle name="Followed Hyperlink 31" xfId="4137" hidden="1" xr:uid="{00000000-0005-0000-0000-00009B0A0000}"/>
    <cellStyle name="Followed Hyperlink 31" xfId="4207" hidden="1" xr:uid="{00000000-0005-0000-0000-00009C0A0000}"/>
    <cellStyle name="Followed Hyperlink 31" xfId="4249" hidden="1" xr:uid="{00000000-0005-0000-0000-00009E0A0000}"/>
    <cellStyle name="Followed Hyperlink 31" xfId="4263" hidden="1" xr:uid="{00000000-0005-0000-0000-00009F0A0000}"/>
    <cellStyle name="Followed Hyperlink 31" xfId="4333" hidden="1" xr:uid="{00000000-0005-0000-0000-0000A00A0000}"/>
    <cellStyle name="Followed Hyperlink 31" xfId="4375" hidden="1" xr:uid="{00000000-0005-0000-0000-0000A20A0000}"/>
    <cellStyle name="Followed Hyperlink 31" xfId="4389" hidden="1" xr:uid="{00000000-0005-0000-0000-0000A30A0000}"/>
    <cellStyle name="Followed Hyperlink 31" xfId="4459" hidden="1" xr:uid="{00000000-0005-0000-0000-0000A40A0000}"/>
    <cellStyle name="Followed Hyperlink 31" xfId="4515" hidden="1" xr:uid="{00000000-0005-0000-0000-0000A50A0000}"/>
    <cellStyle name="Followed Hyperlink 31" xfId="3962" hidden="1" xr:uid="{00000000-0005-0000-0000-0000960A0000}"/>
    <cellStyle name="Followed Hyperlink 31" xfId="4011" hidden="1" xr:uid="{00000000-0005-0000-0000-0000970A0000}"/>
    <cellStyle name="Followed Hyperlink 31" xfId="4081" hidden="1" xr:uid="{00000000-0005-0000-0000-0000980A0000}"/>
    <cellStyle name="Followed Hyperlink 31" xfId="3646" hidden="1" xr:uid="{00000000-0005-0000-0000-0000990A0000}"/>
    <cellStyle name="Followed Hyperlink 31" xfId="4123" hidden="1" xr:uid="{00000000-0005-0000-0000-00009A0A0000}"/>
    <cellStyle name="Followed Hyperlink 31" xfId="3847" hidden="1" xr:uid="{00000000-0005-0000-0000-0000930A0000}"/>
    <cellStyle name="Followed Hyperlink 31" xfId="3917" hidden="1" xr:uid="{00000000-0005-0000-0000-0000940A0000}"/>
    <cellStyle name="Followed Hyperlink 31" xfId="3154" hidden="1" xr:uid="{00000000-0005-0000-0000-0000950A0000}"/>
    <cellStyle name="Followed Hyperlink 31" xfId="3794" hidden="1" xr:uid="{00000000-0005-0000-0000-0000920A0000}"/>
    <cellStyle name="Followed Hyperlink 31" xfId="3548" hidden="1" xr:uid="{00000000-0005-0000-0000-0000910A0000}"/>
    <cellStyle name="Followed Hyperlink 31" xfId="3996" hidden="1" xr:uid="{00000000-0005-0000-0000-0000A10A0000}"/>
    <cellStyle name="Followed Hyperlink 31" xfId="3249" hidden="1" xr:uid="{00000000-0005-0000-0000-0000840A0000}"/>
    <cellStyle name="Followed Hyperlink 31" xfId="2819" hidden="1" xr:uid="{00000000-0005-0000-0000-0000850A0000}"/>
    <cellStyle name="Followed Hyperlink 31" xfId="3290" hidden="1" xr:uid="{00000000-0005-0000-0000-0000860A0000}"/>
    <cellStyle name="Followed Hyperlink 31" xfId="3317" hidden="1" xr:uid="{00000000-0005-0000-0000-0000870A0000}"/>
    <cellStyle name="Followed Hyperlink 31" xfId="3387" hidden="1" xr:uid="{00000000-0005-0000-0000-0000880A0000}"/>
    <cellStyle name="Followed Hyperlink 31" xfId="2830" hidden="1" xr:uid="{00000000-0005-0000-0000-0000890A0000}"/>
    <cellStyle name="Followed Hyperlink 31" xfId="3444" hidden="1" xr:uid="{00000000-0005-0000-0000-00008A0A0000}"/>
    <cellStyle name="Followed Hyperlink 31" xfId="3459" hidden="1" xr:uid="{00000000-0005-0000-0000-00008B0A0000}"/>
    <cellStyle name="Followed Hyperlink 31" xfId="3529" hidden="1" xr:uid="{00000000-0005-0000-0000-00008C0A0000}"/>
    <cellStyle name="Followed Hyperlink 31" xfId="3556" hidden="1" xr:uid="{00000000-0005-0000-0000-00008D0A0000}"/>
    <cellStyle name="Followed Hyperlink 31" xfId="3626" hidden="1" xr:uid="{00000000-0005-0000-0000-00008E0A0000}"/>
    <cellStyle name="Followed Hyperlink 31" xfId="3671" hidden="1" xr:uid="{00000000-0005-0000-0000-00008F0A0000}"/>
    <cellStyle name="Followed Hyperlink 31" xfId="3741" hidden="1" xr:uid="{00000000-0005-0000-0000-0000900A0000}"/>
    <cellStyle name="Followed Hyperlink 31" xfId="1010" hidden="1" xr:uid="{00000000-0005-0000-0000-0000500A0000}"/>
    <cellStyle name="Followed Hyperlink 31" xfId="453" hidden="1" xr:uid="{00000000-0005-0000-0000-0000510A0000}"/>
    <cellStyle name="Followed Hyperlink 31" xfId="1067" hidden="1" xr:uid="{00000000-0005-0000-0000-0000520A0000}"/>
    <cellStyle name="Followed Hyperlink 31" xfId="1082" hidden="1" xr:uid="{00000000-0005-0000-0000-0000530A0000}"/>
    <cellStyle name="Followed Hyperlink 31" xfId="1152" hidden="1" xr:uid="{00000000-0005-0000-0000-0000540A0000}"/>
    <cellStyle name="Followed Hyperlink 31" xfId="1179" hidden="1" xr:uid="{00000000-0005-0000-0000-0000550A0000}"/>
    <cellStyle name="Followed Hyperlink 31" xfId="1249" hidden="1" xr:uid="{00000000-0005-0000-0000-0000560A0000}"/>
    <cellStyle name="Followed Hyperlink 31" xfId="1294" hidden="1" xr:uid="{00000000-0005-0000-0000-0000570A0000}"/>
    <cellStyle name="Followed Hyperlink 31" xfId="1364" hidden="1" xr:uid="{00000000-0005-0000-0000-0000580A0000}"/>
    <cellStyle name="Followed Hyperlink 31" xfId="1171" hidden="1" xr:uid="{00000000-0005-0000-0000-0000590A0000}"/>
    <cellStyle name="Followed Hyperlink 31" xfId="1417" hidden="1" xr:uid="{00000000-0005-0000-0000-00005A0A0000}"/>
    <cellStyle name="Followed Hyperlink 31" xfId="1470" hidden="1" xr:uid="{00000000-0005-0000-0000-00005B0A0000}"/>
    <cellStyle name="Followed Hyperlink 31" xfId="1540" hidden="1" xr:uid="{00000000-0005-0000-0000-00005C0A0000}"/>
    <cellStyle name="Followed Hyperlink 31" xfId="1585" hidden="1" xr:uid="{00000000-0005-0000-0000-00005E0A0000}"/>
    <cellStyle name="Followed Hyperlink 31" xfId="1634" hidden="1" xr:uid="{00000000-0005-0000-0000-00005F0A0000}"/>
    <cellStyle name="Followed Hyperlink 31" xfId="4585" hidden="1" xr:uid="{00000000-0005-0000-0000-0000A60A0000}"/>
    <cellStyle name="Followed Hyperlink 31" xfId="4599" hidden="1" xr:uid="{00000000-0005-0000-0000-0000A70A0000}"/>
    <cellStyle name="Followed Hyperlink 31" xfId="4669" hidden="1" xr:uid="{00000000-0005-0000-0000-0000A80A0000}"/>
    <cellStyle name="Followed Hyperlink 31" xfId="4478" hidden="1" xr:uid="{00000000-0005-0000-0000-0000A90A0000}"/>
    <cellStyle name="Followed Hyperlink 31" xfId="4711" hidden="1" xr:uid="{00000000-0005-0000-0000-0000AA0A0000}"/>
    <cellStyle name="Followed Hyperlink 31" xfId="4725" hidden="1" xr:uid="{00000000-0005-0000-0000-0000AB0A0000}"/>
    <cellStyle name="Followed Hyperlink 31" xfId="3825" hidden="1" xr:uid="{00000000-0005-0000-0000-00009D0A0000}"/>
    <cellStyle name="Followed Hyperlink 31" xfId="1872" hidden="1" xr:uid="{00000000-0005-0000-0000-0000660A0000}"/>
    <cellStyle name="Followed Hyperlink 31" xfId="1886" hidden="1" xr:uid="{00000000-0005-0000-0000-0000670A0000}"/>
    <cellStyle name="Followed Hyperlink 31" xfId="1956" hidden="1" xr:uid="{00000000-0005-0000-0000-0000680A0000}"/>
    <cellStyle name="Followed Hyperlink 31" xfId="1619" hidden="1" xr:uid="{00000000-0005-0000-0000-0000690A0000}"/>
    <cellStyle name="Followed Hyperlink 31" xfId="1998" hidden="1" xr:uid="{00000000-0005-0000-0000-00006A0A0000}"/>
    <cellStyle name="Followed Hyperlink 31" xfId="2012" hidden="1" xr:uid="{00000000-0005-0000-0000-00006B0A0000}"/>
    <cellStyle name="Followed Hyperlink 31" xfId="2138" hidden="1" xr:uid="{00000000-0005-0000-0000-00006D0A0000}"/>
    <cellStyle name="Followed Hyperlink 31" xfId="2208" hidden="1" xr:uid="{00000000-0005-0000-0000-00006E0A0000}"/>
    <cellStyle name="Followed Hyperlink 31" xfId="302" hidden="1" xr:uid="{00000000-0005-0000-0000-0000450A0000}"/>
    <cellStyle name="Followed Hyperlink 31" xfId="150" hidden="1" xr:uid="{00000000-0005-0000-0000-00003E0A0000}"/>
    <cellStyle name="Followed Hyperlink 31" xfId="164" hidden="1" xr:uid="{00000000-0005-0000-0000-00003F0A0000}"/>
    <cellStyle name="Followed Hyperlink 31" xfId="234" hidden="1" xr:uid="{00000000-0005-0000-0000-0000400A0000}"/>
    <cellStyle name="Followed Hyperlink 31" xfId="80" hidden="1" xr:uid="{00000000-0005-0000-0000-00003D0A0000}"/>
    <cellStyle name="Followed Hyperlink 31" xfId="66" hidden="1" xr:uid="{00000000-0005-0000-0000-00003C0A0000}"/>
    <cellStyle name="Followed Hyperlink 31" xfId="802" hidden="1" xr:uid="{00000000-0005-0000-0000-00004B0A0000}"/>
    <cellStyle name="Followed Hyperlink 31" xfId="2456" hidden="1" xr:uid="{00000000-0005-0000-0000-0000750A0000}"/>
    <cellStyle name="Followed Hyperlink 31" xfId="2526" hidden="1" xr:uid="{00000000-0005-0000-0000-0000760A0000}"/>
    <cellStyle name="Followed Hyperlink 31" xfId="2541" hidden="1" xr:uid="{00000000-0005-0000-0000-0000770A0000}"/>
    <cellStyle name="Followed Hyperlink 31" xfId="2611" hidden="1" xr:uid="{00000000-0005-0000-0000-0000780A0000}"/>
    <cellStyle name="Followed Hyperlink 31" xfId="2716" hidden="1" xr:uid="{00000000-0005-0000-0000-0000790A0000}"/>
    <cellStyle name="Followed Hyperlink 31" xfId="2786" hidden="1" xr:uid="{00000000-0005-0000-0000-00007A0A0000}"/>
    <cellStyle name="Followed Hyperlink 31" xfId="2912" hidden="1" xr:uid="{00000000-0005-0000-0000-00007C0A0000}"/>
    <cellStyle name="Followed Hyperlink 31" xfId="2679" hidden="1" xr:uid="{00000000-0005-0000-0000-00007D0A0000}"/>
    <cellStyle name="Followed Hyperlink 31" xfId="2954" hidden="1" xr:uid="{00000000-0005-0000-0000-00007E0A0000}"/>
    <cellStyle name="Followed Hyperlink 31" xfId="3011" hidden="1" xr:uid="{00000000-0005-0000-0000-00007F0A0000}"/>
    <cellStyle name="Followed Hyperlink 31" xfId="3081" hidden="1" xr:uid="{00000000-0005-0000-0000-0000800A0000}"/>
    <cellStyle name="Followed Hyperlink 31" xfId="2658" hidden="1" xr:uid="{00000000-0005-0000-0000-0000810A0000}"/>
    <cellStyle name="Followed Hyperlink 31" xfId="3122" hidden="1" xr:uid="{00000000-0005-0000-0000-0000820A0000}"/>
    <cellStyle name="Followed Hyperlink 31" xfId="3179" hidden="1" xr:uid="{00000000-0005-0000-0000-0000830A0000}"/>
    <cellStyle name="Followed Hyperlink 31" xfId="2842" hidden="1" xr:uid="{00000000-0005-0000-0000-00007B0A0000}"/>
    <cellStyle name="Followed Hyperlink 31" xfId="281" hidden="1" xr:uid="{00000000-0005-0000-0000-0000490A0000}"/>
    <cellStyle name="Followed Hyperlink 31" xfId="745" hidden="1" xr:uid="{00000000-0005-0000-0000-00004A0A0000}"/>
    <cellStyle name="Followed Hyperlink 31" xfId="872" hidden="1" xr:uid="{00000000-0005-0000-0000-00004C0A0000}"/>
    <cellStyle name="Followed Hyperlink 31" xfId="442" hidden="1" xr:uid="{00000000-0005-0000-0000-00004D0A0000}"/>
    <cellStyle name="Followed Hyperlink 31" xfId="913" hidden="1" xr:uid="{00000000-0005-0000-0000-00004E0A0000}"/>
    <cellStyle name="Followed Hyperlink 31" xfId="940" hidden="1" xr:uid="{00000000-0005-0000-0000-00004F0A0000}"/>
    <cellStyle name="Followed Hyperlink 31" xfId="339" hidden="1" xr:uid="{00000000-0005-0000-0000-0000410A0000}"/>
    <cellStyle name="Followed Hyperlink 31" xfId="409" hidden="1" xr:uid="{00000000-0005-0000-0000-0000420A0000}"/>
    <cellStyle name="Followed Hyperlink 31" xfId="465" hidden="1" xr:uid="{00000000-0005-0000-0000-0000430A0000}"/>
    <cellStyle name="Followed Hyperlink 31" xfId="535" hidden="1" xr:uid="{00000000-0005-0000-0000-0000440A0000}"/>
    <cellStyle name="Followed Hyperlink 31" xfId="1448" hidden="1" xr:uid="{00000000-0005-0000-0000-0000650A0000}"/>
    <cellStyle name="Followed Hyperlink 31" xfId="777" hidden="1" xr:uid="{00000000-0005-0000-0000-00005D0A0000}"/>
    <cellStyle name="Followed Hyperlink 31" xfId="577" hidden="1" xr:uid="{00000000-0005-0000-0000-0000460A0000}"/>
    <cellStyle name="Followed Hyperlink 31" xfId="634" hidden="1" xr:uid="{00000000-0005-0000-0000-0000470A0000}"/>
    <cellStyle name="Followed Hyperlink 31" xfId="704" hidden="1" xr:uid="{00000000-0005-0000-0000-0000480A0000}"/>
    <cellStyle name="Followed Hyperlink 31" xfId="1746" hidden="1" xr:uid="{00000000-0005-0000-0000-0000620A0000}"/>
    <cellStyle name="Followed Hyperlink 31" xfId="1760" hidden="1" xr:uid="{00000000-0005-0000-0000-0000630A0000}"/>
    <cellStyle name="Followed Hyperlink 31" xfId="1830" hidden="1" xr:uid="{00000000-0005-0000-0000-0000640A0000}"/>
    <cellStyle name="Followed Hyperlink 31" xfId="1269" hidden="1" xr:uid="{00000000-0005-0000-0000-0000610A0000}"/>
    <cellStyle name="Followed Hyperlink 31" xfId="1704" hidden="1" xr:uid="{00000000-0005-0000-0000-0000600A0000}"/>
    <cellStyle name="Followed Hyperlink 31" xfId="4795" hidden="1" xr:uid="{00000000-0005-0000-0000-0000AC0A0000}"/>
    <cellStyle name="Followed Hyperlink 31" xfId="7115" hidden="1" xr:uid="{6E228485-0C9F-41D5-8596-DCF0EB554A6E}"/>
    <cellStyle name="Followed Hyperlink 31" xfId="6924" hidden="1" xr:uid="{46CF5F07-A313-4613-AECC-65F10C75007E}"/>
    <cellStyle name="Followed Hyperlink 31" xfId="7157" hidden="1" xr:uid="{64F12720-4737-4DA5-A8F8-EC3DDCD3A2B2}"/>
    <cellStyle name="Followed Hyperlink 31" xfId="7171" hidden="1" xr:uid="{C783F6C8-E5ED-4329-AE5F-6E6695924AEB}"/>
    <cellStyle name="Followed Hyperlink 31" xfId="7241" hidden="1" xr:uid="{BC97A062-283F-41DD-B676-61A5A83B1A40}"/>
    <cellStyle name="Followed Hyperlink 31" xfId="6905" hidden="1" xr:uid="{28CB63CA-C964-4AFA-9734-2243283B5FBA}"/>
    <cellStyle name="Followed Hyperlink 31" xfId="8956" hidden="1" xr:uid="{2CFDC8E3-807D-4AAB-B5FB-4366B0E03D89}"/>
    <cellStyle name="Followed Hyperlink 31" xfId="9026" hidden="1" xr:uid="{56F7DEDB-E45C-4E3B-B6A3-28C88854E115}"/>
    <cellStyle name="Followed Hyperlink 31" xfId="9068" hidden="1" xr:uid="{FBE468E7-5BEE-4916-B497-B80A57CB5F7A}"/>
    <cellStyle name="Followed Hyperlink 31" xfId="9082" hidden="1" xr:uid="{AFE23644-DC96-45DB-AC73-51523D0F55DB}"/>
    <cellStyle name="Followed Hyperlink 31" xfId="9152" hidden="1" xr:uid="{243F8975-4BBD-41B1-BD1E-448169A5AEBE}"/>
    <cellStyle name="Followed Hyperlink 31" xfId="9194" hidden="1" xr:uid="{45E57AC6-3A54-443E-814C-C0C862DFD0BD}"/>
    <cellStyle name="Followed Hyperlink 31" xfId="9208" hidden="1" xr:uid="{F5289AF5-809A-45C3-8D1C-7DC6799A8472}"/>
    <cellStyle name="Followed Hyperlink 31" xfId="9278" hidden="1" xr:uid="{1E3D28E6-2D4A-4F3C-8307-C842FD7FF2CB}"/>
    <cellStyle name="Followed Hyperlink 31" xfId="9334" hidden="1" xr:uid="{1F2F4236-8BC3-427F-9E3A-A752B401EE30}"/>
    <cellStyle name="Followed Hyperlink 31" xfId="8781" hidden="1" xr:uid="{A8303532-3779-475D-BFC1-AA7BF8D82790}"/>
    <cellStyle name="Followed Hyperlink 31" xfId="8830" hidden="1" xr:uid="{6A2350A1-9395-4B5A-9C88-7C44D470DBDA}"/>
    <cellStyle name="Followed Hyperlink 31" xfId="8900" hidden="1" xr:uid="{2E0E4A51-A1DB-4771-835E-2A4C92619E74}"/>
    <cellStyle name="Followed Hyperlink 31" xfId="8465" hidden="1" xr:uid="{83F2BD2E-FA59-4A1A-AE5C-264891DD23D0}"/>
    <cellStyle name="Followed Hyperlink 31" xfId="8942" hidden="1" xr:uid="{6EAF644E-B472-4199-87E0-884EDC888AD8}"/>
    <cellStyle name="Followed Hyperlink 31" xfId="8666" hidden="1" xr:uid="{9EE7AB25-55FD-4E79-8464-173E027CF93E}"/>
    <cellStyle name="Followed Hyperlink 31" xfId="8736" hidden="1" xr:uid="{52AD6E74-1F31-4E7A-9523-5BE786B71B6E}"/>
    <cellStyle name="Followed Hyperlink 31" xfId="7973" hidden="1" xr:uid="{6C1BEED7-C621-4F89-8E8B-491B2673466F}"/>
    <cellStyle name="Followed Hyperlink 31" xfId="8613" hidden="1" xr:uid="{7DF45CAC-3386-4625-B546-BFDBEDD07734}"/>
    <cellStyle name="Followed Hyperlink 31" xfId="8367" hidden="1" xr:uid="{77584A42-BC5E-48D0-A374-F8B25CB9212D}"/>
    <cellStyle name="Followed Hyperlink 31" xfId="8815" hidden="1" xr:uid="{908E2FAE-8562-4F84-916C-F2BE1D75BBAF}"/>
    <cellStyle name="Followed Hyperlink 31" xfId="8068" hidden="1" xr:uid="{7F2DC5DE-23DC-4E8A-9095-9746B13C96FE}"/>
    <cellStyle name="Followed Hyperlink 31" xfId="7638" hidden="1" xr:uid="{F08F0335-EBC9-4E71-A550-A0B4903968FF}"/>
    <cellStyle name="Followed Hyperlink 31" xfId="8109" hidden="1" xr:uid="{8C0A9D24-7B92-457A-A039-3A0E60005273}"/>
    <cellStyle name="Followed Hyperlink 31" xfId="8136" hidden="1" xr:uid="{3F90FA73-4D39-405A-BF89-FD153C4EA260}"/>
    <cellStyle name="Followed Hyperlink 31" xfId="8206" hidden="1" xr:uid="{DDA11497-498F-4E25-BC6E-EDC9E5EF9183}"/>
    <cellStyle name="Followed Hyperlink 31" xfId="7649" hidden="1" xr:uid="{3B428F94-DCED-49D4-B26C-253EABE8A9BB}"/>
    <cellStyle name="Followed Hyperlink 31" xfId="8263" hidden="1" xr:uid="{61FC4C50-9A64-429C-8B8A-A3B4392782D0}"/>
    <cellStyle name="Followed Hyperlink 31" xfId="8278" hidden="1" xr:uid="{48C97227-5F6E-4E7A-86A6-C2C4EFEB2345}"/>
    <cellStyle name="Followed Hyperlink 31" xfId="8348" hidden="1" xr:uid="{54D16A49-1C03-44D9-9E9D-95D58D2E59A9}"/>
    <cellStyle name="Followed Hyperlink 31" xfId="8375" hidden="1" xr:uid="{D27C94A9-805A-4116-B145-51B3E9C7C611}"/>
    <cellStyle name="Followed Hyperlink 31" xfId="8445" hidden="1" xr:uid="{4F286E6C-2BFA-4F84-A1AF-DCBA0B25B48C}"/>
    <cellStyle name="Followed Hyperlink 31" xfId="8490" hidden="1" xr:uid="{63419A1D-C433-4A1D-AE07-E59D61361D3B}"/>
    <cellStyle name="Followed Hyperlink 31" xfId="8560" hidden="1" xr:uid="{1A8E0BE8-A24C-4EA5-906D-6BC62E69BBED}"/>
    <cellStyle name="Followed Hyperlink 31" xfId="5833" hidden="1" xr:uid="{2B41F7E5-2EAD-41C0-937D-16D35C18CD34}"/>
    <cellStyle name="Followed Hyperlink 31" xfId="5276" hidden="1" xr:uid="{BB30AE68-AB64-42E1-A0E1-29F560E607A2}"/>
    <cellStyle name="Followed Hyperlink 31" xfId="5890" hidden="1" xr:uid="{A75CE39E-ABAE-408C-8C83-CF35258774CE}"/>
    <cellStyle name="Followed Hyperlink 31" xfId="5905" hidden="1" xr:uid="{9D8CB700-50F6-4922-8A41-29373A6A692E}"/>
    <cellStyle name="Followed Hyperlink 31" xfId="5975" hidden="1" xr:uid="{0647E69F-58A0-4440-B6E4-8B39D022A53E}"/>
    <cellStyle name="Followed Hyperlink 31" xfId="6002" hidden="1" xr:uid="{F57054D8-2CF6-4918-A6A9-CF71D11D395D}"/>
    <cellStyle name="Followed Hyperlink 31" xfId="6072" hidden="1" xr:uid="{A333C1D1-5010-4D96-9EA3-2D88F4A3C569}"/>
    <cellStyle name="Followed Hyperlink 31" xfId="6117" hidden="1" xr:uid="{B10351E5-3591-4751-9202-E4066DB72C9C}"/>
    <cellStyle name="Followed Hyperlink 31" xfId="6187" hidden="1" xr:uid="{B79A9530-955D-44CC-B479-8F9EB46B489D}"/>
    <cellStyle name="Followed Hyperlink 31" xfId="5994" hidden="1" xr:uid="{FB4E7F03-BAEA-433C-AFA1-66DD85324AA5}"/>
    <cellStyle name="Followed Hyperlink 31" xfId="6240" hidden="1" xr:uid="{4FE4C690-6DF8-432F-A3A0-8DBCD93328C9}"/>
    <cellStyle name="Followed Hyperlink 31" xfId="6293" hidden="1" xr:uid="{A1E9CA67-FB7D-45FF-A613-F9F0BD6C2B9A}"/>
    <cellStyle name="Followed Hyperlink 31" xfId="6363" hidden="1" xr:uid="{ED2FB21F-1632-4C77-A152-0E2727248222}"/>
    <cellStyle name="Followed Hyperlink 31" xfId="6408" hidden="1" xr:uid="{F2D12B6A-6363-44B1-8942-29111CF11442}"/>
    <cellStyle name="Followed Hyperlink 31" xfId="6457" hidden="1" xr:uid="{4D812181-488F-4DE6-9C52-C205D89835C1}"/>
    <cellStyle name="Followed Hyperlink 31" xfId="9404" hidden="1" xr:uid="{84FCAC37-3EC1-42B3-A417-91681AB1C441}"/>
    <cellStyle name="Followed Hyperlink 31" xfId="9418" hidden="1" xr:uid="{14AD747A-52E3-4B0E-9F2A-00097A10A3D7}"/>
    <cellStyle name="Followed Hyperlink 31" xfId="9488" hidden="1" xr:uid="{A199476A-8D19-4DFC-BF4F-0F2AACA11622}"/>
    <cellStyle name="Followed Hyperlink 31" xfId="9297" hidden="1" xr:uid="{318970F3-19A7-479E-808E-DA0DE7AFF4E2}"/>
    <cellStyle name="Followed Hyperlink 31" xfId="9530" hidden="1" xr:uid="{EE8932F0-2E81-4322-935D-031AD357A53C}"/>
    <cellStyle name="Followed Hyperlink 31" xfId="9544" hidden="1" xr:uid="{ED63FABA-E692-4924-B39B-943F5CB3F5BD}"/>
    <cellStyle name="Followed Hyperlink 31" xfId="8644" hidden="1" xr:uid="{B80E9402-ADB7-48E3-AF33-20FE90556750}"/>
    <cellStyle name="Followed Hyperlink 31" xfId="6695" hidden="1" xr:uid="{77445C3B-31FA-4E64-A7AB-773F345A40B3}"/>
    <cellStyle name="Followed Hyperlink 31" xfId="6709" hidden="1" xr:uid="{E1EBDA6A-E6FD-4E72-A061-EA27D3826A13}"/>
    <cellStyle name="Followed Hyperlink 31" xfId="6779" hidden="1" xr:uid="{0DCDE646-49BB-45FF-A3A8-A1229C2FFA0E}"/>
    <cellStyle name="Followed Hyperlink 31" xfId="6442" hidden="1" xr:uid="{DABA837A-DD8B-416A-99BE-22A5F8C0C946}"/>
    <cellStyle name="Followed Hyperlink 31" xfId="6821" hidden="1" xr:uid="{E0170250-C208-4DA5-94D9-B1E9542E3F91}"/>
    <cellStyle name="Followed Hyperlink 31" xfId="6835" hidden="1" xr:uid="{DD0534EC-F18F-4A18-8E50-C881ACEE09F8}"/>
    <cellStyle name="Followed Hyperlink 31" xfId="6961" hidden="1" xr:uid="{4D64F4C4-8C28-4471-A3EA-750A2CCBD3DA}"/>
    <cellStyle name="Followed Hyperlink 31" xfId="7031" hidden="1" xr:uid="{898D66AF-98EE-4A31-AC66-1D3F3CEF3DBC}"/>
    <cellStyle name="Followed Hyperlink 31" xfId="5125" hidden="1" xr:uid="{EAA1FB34-2E6D-489D-85D0-AB31904CCFEA}"/>
    <cellStyle name="Followed Hyperlink 31" xfId="4973" hidden="1" xr:uid="{6B3B285F-CB32-4DB8-A626-0C048AB44E6E}"/>
    <cellStyle name="Followed Hyperlink 31" xfId="4987" hidden="1" xr:uid="{D9AA8CFC-849A-489D-9A3B-2DE50D549B74}"/>
    <cellStyle name="Followed Hyperlink 31" xfId="5057" hidden="1" xr:uid="{DF7E303C-BC88-47F3-9324-AD691DD53900}"/>
    <cellStyle name="Followed Hyperlink 31" xfId="4903" hidden="1" xr:uid="{0DAF5D52-757C-44DB-9D5E-0D59455F869A}"/>
    <cellStyle name="Followed Hyperlink 31" xfId="4889" hidden="1" xr:uid="{3914ECDA-95EB-4826-B4DD-8C199E48A56B}"/>
    <cellStyle name="Followed Hyperlink 31" xfId="5625" hidden="1" xr:uid="{CDB0321C-A0E5-4188-A24A-811B257BD91B}"/>
    <cellStyle name="Followed Hyperlink 31" xfId="7276" hidden="1" xr:uid="{2DE5E103-D277-4514-ACCB-529942FEEAB9}"/>
    <cellStyle name="Followed Hyperlink 31" xfId="7346" hidden="1" xr:uid="{B80851C9-1683-41DD-860F-048AC720F18A}"/>
    <cellStyle name="Followed Hyperlink 31" xfId="7360" hidden="1" xr:uid="{A34FDCA0-374D-4311-B4C8-3C85210EE265}"/>
    <cellStyle name="Followed Hyperlink 31" xfId="7430" hidden="1" xr:uid="{DEBD4516-BB51-4C6E-8019-A52A9632CBAD}"/>
    <cellStyle name="Followed Hyperlink 31" xfId="7535" hidden="1" xr:uid="{BB0F8ED1-CABC-4815-9A9F-B493854404A0}"/>
    <cellStyle name="Followed Hyperlink 31" xfId="7605" hidden="1" xr:uid="{DFE65F1D-C6E1-48A8-A8A8-69C737ADCEBF}"/>
    <cellStyle name="Followed Hyperlink 31" xfId="7731" hidden="1" xr:uid="{E4B2C70B-4060-4231-B5FB-1ED4EC477C67}"/>
    <cellStyle name="Followed Hyperlink 31" xfId="7498" hidden="1" xr:uid="{157C5F91-DCE6-41BF-8240-65ABDFF6B9D6}"/>
    <cellStyle name="Followed Hyperlink 31" xfId="7773" hidden="1" xr:uid="{321201E2-4EED-436E-9C7A-09D940BC2A9A}"/>
    <cellStyle name="Followed Hyperlink 31" xfId="7830" hidden="1" xr:uid="{0A6934FE-A257-4D1C-9169-1D2A9517EF39}"/>
    <cellStyle name="Followed Hyperlink 31" xfId="7900" hidden="1" xr:uid="{FB246C21-C199-45AB-B922-155E0530AA2C}"/>
    <cellStyle name="Followed Hyperlink 31" xfId="7477" hidden="1" xr:uid="{BD24A2FF-D1E2-48BD-B747-500E19AA49C3}"/>
    <cellStyle name="Followed Hyperlink 31" xfId="7941" hidden="1" xr:uid="{B7C536E0-1F5D-4DCB-BA3C-9CF3F21C15F3}"/>
    <cellStyle name="Followed Hyperlink 31" xfId="7998" hidden="1" xr:uid="{1BDC9E3C-B511-4AF2-AF3A-17D85821EECA}"/>
    <cellStyle name="Followed Hyperlink 31" xfId="7661" hidden="1" xr:uid="{A54A0B32-3C05-4447-9F67-59BE8FEF214B}"/>
    <cellStyle name="Followed Hyperlink 31" xfId="5104" hidden="1" xr:uid="{11EED29E-76D5-4613-9640-B350B270F00C}"/>
    <cellStyle name="Followed Hyperlink 31" xfId="5568" hidden="1" xr:uid="{F46BAAB3-9F78-48A7-B9AC-1A4B09EBF3CE}"/>
    <cellStyle name="Followed Hyperlink 31" xfId="5695" hidden="1" xr:uid="{96D4A805-C4C3-4C97-A5A2-26BAF1645DD3}"/>
    <cellStyle name="Followed Hyperlink 31" xfId="5265" hidden="1" xr:uid="{9BFE00C9-DD23-451C-ADB4-3A21E7A15C71}"/>
    <cellStyle name="Followed Hyperlink 31" xfId="5736" hidden="1" xr:uid="{A89C0668-9AC2-46A2-8570-6855FFDFA1B9}"/>
    <cellStyle name="Followed Hyperlink 31" xfId="5763" hidden="1" xr:uid="{1E381303-0E57-447E-981E-8BB2763102ED}"/>
    <cellStyle name="Followed Hyperlink 31" xfId="5162" hidden="1" xr:uid="{355C45C7-C82D-4F6B-B544-1A1502CD97A8}"/>
    <cellStyle name="Followed Hyperlink 31" xfId="5232" hidden="1" xr:uid="{110BF93B-BD88-4380-8A92-A3434333A25C}"/>
    <cellStyle name="Followed Hyperlink 31" xfId="5288" hidden="1" xr:uid="{81798FDB-AE00-43B4-96AB-C234F8882E7A}"/>
    <cellStyle name="Followed Hyperlink 31" xfId="5358" hidden="1" xr:uid="{56127DC0-8BBB-4349-A956-AF89124FDC17}"/>
    <cellStyle name="Followed Hyperlink 31" xfId="6271" hidden="1" xr:uid="{F2C0077D-767B-4BBF-A0D1-C6E20D1BE015}"/>
    <cellStyle name="Followed Hyperlink 31" xfId="5600" hidden="1" xr:uid="{C59CD470-00D6-44E6-A6E2-E7BB4D130DDB}"/>
    <cellStyle name="Followed Hyperlink 31" xfId="5400" hidden="1" xr:uid="{0C3AF0B9-A45B-44D9-A481-6267081ECB80}"/>
    <cellStyle name="Followed Hyperlink 31" xfId="5457" hidden="1" xr:uid="{1F1FA9D1-5E6D-4CBC-8645-128812AA024C}"/>
    <cellStyle name="Followed Hyperlink 31" xfId="5527" hidden="1" xr:uid="{B2F49719-A0BD-4DF3-BACD-A653A3CB9EAA}"/>
    <cellStyle name="Followed Hyperlink 31" xfId="6569" hidden="1" xr:uid="{4737F315-581B-4255-92B0-827B061273DB}"/>
    <cellStyle name="Followed Hyperlink 31" xfId="6583" hidden="1" xr:uid="{84827068-56E3-4CDE-840D-38A66F7F4C2E}"/>
    <cellStyle name="Followed Hyperlink 31" xfId="6653" hidden="1" xr:uid="{0707E4A1-75F0-4DBD-9DC3-03718A60A74F}"/>
    <cellStyle name="Followed Hyperlink 31" xfId="6092" hidden="1" xr:uid="{B6E9544A-ECB4-4E84-BF0D-6BE977CEDB5D}"/>
    <cellStyle name="Followed Hyperlink 31" xfId="6527" hidden="1" xr:uid="{AC3F2525-4D04-49C5-A08A-AF3BC4ECE165}"/>
    <cellStyle name="Followed Hyperlink 31" xfId="9614" hidden="1" xr:uid="{8C2A8A6B-B881-4E95-B91E-1DE787BFD7E5}"/>
    <cellStyle name="Followed Hyperlink 31" xfId="11860" hidden="1" xr:uid="{34100AE7-E05D-437B-A520-7409415D00C9}"/>
    <cellStyle name="Followed Hyperlink 31" xfId="11669" hidden="1" xr:uid="{3C725098-F378-4D41-A3A3-E2D4F9AAB87F}"/>
    <cellStyle name="Followed Hyperlink 31" xfId="11902" hidden="1" xr:uid="{6B1DD635-E45D-461E-941D-2B2033086183}"/>
    <cellStyle name="Followed Hyperlink 31" xfId="11916" hidden="1" xr:uid="{3E9CE8CF-EEAF-4F01-A3AB-4EE0FF0A5254}"/>
    <cellStyle name="Followed Hyperlink 31" xfId="11986" hidden="1" xr:uid="{7DEA118E-6DA2-45A8-A435-90C058F231D4}"/>
    <cellStyle name="Followed Hyperlink 31" xfId="11650" hidden="1" xr:uid="{C9A81650-904C-46AF-8102-3ABEA87271F3}"/>
    <cellStyle name="Followed Hyperlink 31" xfId="13699" hidden="1" xr:uid="{B08CDE52-9732-4B98-A7F4-1A9044D0F31A}"/>
    <cellStyle name="Followed Hyperlink 31" xfId="13769" hidden="1" xr:uid="{62DD7D9B-2ADE-4201-BD22-462BD41DEB32}"/>
    <cellStyle name="Followed Hyperlink 31" xfId="13811" hidden="1" xr:uid="{C1DFF07F-0CEC-4EAA-852B-8C9A964BFD38}"/>
    <cellStyle name="Followed Hyperlink 31" xfId="13825" hidden="1" xr:uid="{B39A9746-3E86-45A1-AC1C-D9D425961D70}"/>
    <cellStyle name="Followed Hyperlink 31" xfId="13895" hidden="1" xr:uid="{38E732D2-FBFE-49DF-81DA-C346C7123170}"/>
    <cellStyle name="Followed Hyperlink 31" xfId="13937" hidden="1" xr:uid="{5301AFA9-4536-4615-B5E6-A02E9330FF50}"/>
    <cellStyle name="Followed Hyperlink 31" xfId="13951" hidden="1" xr:uid="{8B38BD58-6D1E-4EBB-8C35-36ECE1116009}"/>
    <cellStyle name="Followed Hyperlink 31" xfId="14021" hidden="1" xr:uid="{0F8FB1C5-A345-4426-9637-A3063AFDD38E}"/>
    <cellStyle name="Followed Hyperlink 31" xfId="14077" hidden="1" xr:uid="{578A5392-83D6-4CF1-BF21-172B442E01C9}"/>
    <cellStyle name="Followed Hyperlink 31" xfId="13524" hidden="1" xr:uid="{42F52EF8-7E5E-4424-A268-8CFEF4A2EAF3}"/>
    <cellStyle name="Followed Hyperlink 31" xfId="13573" hidden="1" xr:uid="{ACD3931C-F5E6-4B36-A990-B20EC64BD8D1}"/>
    <cellStyle name="Followed Hyperlink 31" xfId="13643" hidden="1" xr:uid="{F84D15DC-DEA2-4F8F-81A2-B4ABACABDE96}"/>
    <cellStyle name="Followed Hyperlink 31" xfId="13208" hidden="1" xr:uid="{84F6C550-A5EA-4CE0-B1E6-7A4B7BFF2D5C}"/>
    <cellStyle name="Followed Hyperlink 31" xfId="13685" hidden="1" xr:uid="{FB2884B0-30DD-4948-AD0A-CD7CC046912E}"/>
    <cellStyle name="Followed Hyperlink 31" xfId="13409" hidden="1" xr:uid="{1BA2E21C-E8A6-442B-B1EE-8D9C7195604F}"/>
    <cellStyle name="Followed Hyperlink 31" xfId="13479" hidden="1" xr:uid="{944BB706-2E15-42C2-B534-46FAF0D64D58}"/>
    <cellStyle name="Followed Hyperlink 31" xfId="12716" hidden="1" xr:uid="{A1843F9B-986F-48CD-8BE1-92F51D2EFDA0}"/>
    <cellStyle name="Followed Hyperlink 31" xfId="13356" hidden="1" xr:uid="{B052A3BB-9881-4DE8-A3E6-6D9EAA135015}"/>
    <cellStyle name="Followed Hyperlink 31" xfId="13110" hidden="1" xr:uid="{6B2939DB-9268-488B-AB7D-935AFC79AB1E}"/>
    <cellStyle name="Followed Hyperlink 31" xfId="13558" hidden="1" xr:uid="{5811BC4A-0BEE-4899-8245-9422569BA5BA}"/>
    <cellStyle name="Followed Hyperlink 31" xfId="12811" hidden="1" xr:uid="{FFFA5650-2B17-4C9C-A3B5-818B39D2EE37}"/>
    <cellStyle name="Followed Hyperlink 31" xfId="12381" hidden="1" xr:uid="{E207C819-00BA-42B5-8A18-E3912534F0C3}"/>
    <cellStyle name="Followed Hyperlink 31" xfId="12852" hidden="1" xr:uid="{843F1D67-A1BC-403E-BF30-31EA2B581D8C}"/>
    <cellStyle name="Followed Hyperlink 31" xfId="12879" hidden="1" xr:uid="{824B2273-2A15-4697-89C3-6F3BC175A935}"/>
    <cellStyle name="Followed Hyperlink 31" xfId="12949" hidden="1" xr:uid="{E3E04B12-B4CA-47F2-ADC1-257FD63F7DA3}"/>
    <cellStyle name="Followed Hyperlink 31" xfId="12392" hidden="1" xr:uid="{F0031A3B-3388-4D0D-811D-2145E5A3B8E9}"/>
    <cellStyle name="Followed Hyperlink 31" xfId="13006" hidden="1" xr:uid="{068A4069-2012-48D0-8E24-4D38B0777263}"/>
    <cellStyle name="Followed Hyperlink 31" xfId="13021" hidden="1" xr:uid="{D2B85280-AD1D-45D5-A311-8185B770C6B3}"/>
    <cellStyle name="Followed Hyperlink 31" xfId="13091" hidden="1" xr:uid="{42727CD9-F29C-4E33-BEA6-C38D0392E59A}"/>
    <cellStyle name="Followed Hyperlink 31" xfId="13118" hidden="1" xr:uid="{BFA3BDEA-785C-4CC5-8C23-4C00CFD72B85}"/>
    <cellStyle name="Followed Hyperlink 31" xfId="13188" hidden="1" xr:uid="{BE7D8606-AAE0-45EB-919B-1F9F0DB7EA8E}"/>
    <cellStyle name="Followed Hyperlink 31" xfId="13233" hidden="1" xr:uid="{7F3DED7D-F7B2-45AD-9D8E-4CCD51BC9898}"/>
    <cellStyle name="Followed Hyperlink 31" xfId="13303" hidden="1" xr:uid="{44A4F6ED-E69A-411F-B975-E8B9BD56D7C1}"/>
    <cellStyle name="Followed Hyperlink 31" xfId="10578" hidden="1" xr:uid="{04037F6A-3A14-4E1E-AC3D-10A57D3590E6}"/>
    <cellStyle name="Followed Hyperlink 31" xfId="10021" hidden="1" xr:uid="{655DFA5A-FC58-463B-BC9A-D1AE9D290B05}"/>
    <cellStyle name="Followed Hyperlink 31" xfId="10635" hidden="1" xr:uid="{E951BF0E-4410-4E79-9F3B-17858E0D34A8}"/>
    <cellStyle name="Followed Hyperlink 31" xfId="10650" hidden="1" xr:uid="{61EF7A50-23F3-45FE-9F79-9CAB745CF495}"/>
    <cellStyle name="Followed Hyperlink 31" xfId="10720" hidden="1" xr:uid="{F66F36C5-097A-417C-9C9A-465A4E9354A6}"/>
    <cellStyle name="Followed Hyperlink 31" xfId="10747" hidden="1" xr:uid="{DB9EBF5D-BC9C-4907-BE65-801527A26D05}"/>
    <cellStyle name="Followed Hyperlink 31" xfId="10817" hidden="1" xr:uid="{412D3EF4-5A88-4142-811F-B30DE81BED89}"/>
    <cellStyle name="Followed Hyperlink 31" xfId="10862" hidden="1" xr:uid="{1BA36797-4218-443B-9453-2B7F76275A30}"/>
    <cellStyle name="Followed Hyperlink 31" xfId="10932" hidden="1" xr:uid="{75411278-A895-4F68-992A-B5E1BC02CD51}"/>
    <cellStyle name="Followed Hyperlink 31" xfId="10739" hidden="1" xr:uid="{1AEEA970-E042-4E02-9226-061BB5D46E09}"/>
    <cellStyle name="Followed Hyperlink 31" xfId="10985" hidden="1" xr:uid="{8BE1678C-129E-4B56-8C87-E8E09FDCCBE6}"/>
    <cellStyle name="Followed Hyperlink 31" xfId="11038" hidden="1" xr:uid="{522F33B8-F879-4895-8647-7B6043365629}"/>
    <cellStyle name="Followed Hyperlink 31" xfId="11108" hidden="1" xr:uid="{3FCECA4B-42E0-4E86-9C0F-A167448120E0}"/>
    <cellStyle name="Followed Hyperlink 31" xfId="11153" hidden="1" xr:uid="{B2E7E986-5538-4644-BD4E-DF10550EDD6A}"/>
    <cellStyle name="Followed Hyperlink 31" xfId="11202" hidden="1" xr:uid="{9D23056D-2483-46B8-9B5E-041922C0C7A7}"/>
    <cellStyle name="Followed Hyperlink 31" xfId="14147" hidden="1" xr:uid="{15615080-4ACC-4587-94A7-BBEAB0D79CA5}"/>
    <cellStyle name="Followed Hyperlink 31" xfId="14161" hidden="1" xr:uid="{A9DD26AE-96B1-43F3-967B-F06FD6EF447A}"/>
    <cellStyle name="Followed Hyperlink 31" xfId="14231" hidden="1" xr:uid="{BF78722A-E126-4DEA-974F-405BD26C7E01}"/>
    <cellStyle name="Followed Hyperlink 31" xfId="14040" hidden="1" xr:uid="{E3E7ACA0-4950-4D6D-BD05-F8F1E4EF95D9}"/>
    <cellStyle name="Followed Hyperlink 31" xfId="14273" hidden="1" xr:uid="{92AB2555-68E7-47D3-8AE6-7ECF41837240}"/>
    <cellStyle name="Followed Hyperlink 31" xfId="14287" hidden="1" xr:uid="{7AD2B1D3-BA80-42DC-BE6A-7254EC4021A0}"/>
    <cellStyle name="Followed Hyperlink 31" xfId="13387" hidden="1" xr:uid="{69B6A1F8-08AB-411A-B53E-CD2EB2A7866A}"/>
    <cellStyle name="Followed Hyperlink 31" xfId="11440" hidden="1" xr:uid="{1971301A-0A53-4384-A3A9-B59BEB0C901C}"/>
    <cellStyle name="Followed Hyperlink 31" xfId="11454" hidden="1" xr:uid="{7A151A27-99C7-4EB0-8E5E-3DD2FE89BD61}"/>
    <cellStyle name="Followed Hyperlink 31" xfId="11524" hidden="1" xr:uid="{CED7346A-FD3A-47E9-A383-DD3790B18DBF}"/>
    <cellStyle name="Followed Hyperlink 31" xfId="11187" hidden="1" xr:uid="{E9F60911-6F54-4DFB-85D9-FE3725C3276E}"/>
    <cellStyle name="Followed Hyperlink 31" xfId="11566" hidden="1" xr:uid="{C9234D52-D087-4181-8E4F-87130F12A9DE}"/>
    <cellStyle name="Followed Hyperlink 31" xfId="11580" hidden="1" xr:uid="{5CC13E96-6EC1-4F95-9AFB-897344EB8A66}"/>
    <cellStyle name="Followed Hyperlink 31" xfId="11706" hidden="1" xr:uid="{138A4A8D-E549-452A-8E9E-28897D142576}"/>
    <cellStyle name="Followed Hyperlink 31" xfId="11776" hidden="1" xr:uid="{6DE4BC36-D8AB-48D6-8407-BDF04EA0E36B}"/>
    <cellStyle name="Followed Hyperlink 31" xfId="9870" hidden="1" xr:uid="{AE8898D3-0AB7-4442-AA39-FBC6CA6B81AE}"/>
    <cellStyle name="Followed Hyperlink 31" xfId="9718" hidden="1" xr:uid="{EDF5D4D4-AAFE-4368-B62D-B23113ECFBD5}"/>
    <cellStyle name="Followed Hyperlink 31" xfId="9732" hidden="1" xr:uid="{3EE7BB6B-0C98-44AA-AD2D-84FFEDAF208A}"/>
    <cellStyle name="Followed Hyperlink 31" xfId="9802" hidden="1" xr:uid="{EA362F87-5221-4B52-A3D7-E51CD20D2F7B}"/>
    <cellStyle name="Followed Hyperlink 31" xfId="7056" hidden="1" xr:uid="{F7D0781F-6297-4AC0-8C03-CDE109FA5DFA}"/>
    <cellStyle name="Followed Hyperlink 31" xfId="9406" hidden="1" xr:uid="{04C2BC7A-DED9-418A-BCCD-51277CB0641C}"/>
    <cellStyle name="Followed Hyperlink 31" xfId="10370" hidden="1" xr:uid="{53A07072-7118-40C2-8A3B-0192E020F8AA}"/>
    <cellStyle name="Followed Hyperlink 31" xfId="12019" hidden="1" xr:uid="{8BE4E2AF-00D4-4D29-A9DC-E01C03D2F365}"/>
    <cellStyle name="Followed Hyperlink 31" xfId="12089" hidden="1" xr:uid="{34A52D4E-5754-4BA2-BEF2-6EEFC5480ABB}"/>
    <cellStyle name="Followed Hyperlink 31" xfId="12103" hidden="1" xr:uid="{4CFEAFD7-B801-4603-9080-436AB2BB557D}"/>
    <cellStyle name="Followed Hyperlink 31" xfId="12173" hidden="1" xr:uid="{04E99413-3D2E-4A20-8341-9C295BC2359B}"/>
    <cellStyle name="Followed Hyperlink 31" xfId="12278" hidden="1" xr:uid="{97AA969F-6DC0-46F6-9B2E-47339411F4E3}"/>
    <cellStyle name="Followed Hyperlink 31" xfId="12348" hidden="1" xr:uid="{43900A33-484F-4370-995D-196B08082992}"/>
    <cellStyle name="Followed Hyperlink 31" xfId="12474" hidden="1" xr:uid="{6F52F969-FDBC-4FB7-B1BB-A391F9F92E72}"/>
    <cellStyle name="Followed Hyperlink 31" xfId="12241" hidden="1" xr:uid="{DB65529C-AFA9-4D3A-98D2-560BF431F962}"/>
    <cellStyle name="Followed Hyperlink 31" xfId="12516" hidden="1" xr:uid="{3FF0F9C8-6D87-4BBA-9171-516B44D4DAC7}"/>
    <cellStyle name="Followed Hyperlink 31" xfId="12573" hidden="1" xr:uid="{4F738368-3225-4793-8B74-33D20C129AF6}"/>
    <cellStyle name="Followed Hyperlink 31" xfId="12643" hidden="1" xr:uid="{1D2BCDD8-3DBC-4DD1-84E0-3B4E3232B745}"/>
    <cellStyle name="Followed Hyperlink 31" xfId="12220" hidden="1" xr:uid="{D9773B3B-6093-49F3-987B-2DF9B777C61A}"/>
    <cellStyle name="Followed Hyperlink 31" xfId="12684" hidden="1" xr:uid="{DDB38E26-F7B4-42A8-8732-177F9BF8D5E9}"/>
    <cellStyle name="Followed Hyperlink 31" xfId="12741" hidden="1" xr:uid="{F003987B-D3D8-4FA5-8D98-365076816EE1}"/>
    <cellStyle name="Followed Hyperlink 31" xfId="12404" hidden="1" xr:uid="{1C382768-E75A-4CD2-84CB-44DA04B3CFB1}"/>
    <cellStyle name="Followed Hyperlink 31" xfId="9849" hidden="1" xr:uid="{84BC99D9-7202-47E3-B1E6-0CE5769F833E}"/>
    <cellStyle name="Followed Hyperlink 31" xfId="10313" hidden="1" xr:uid="{5009A3E6-80EA-4BCB-A525-0BD28F42CB0A}"/>
    <cellStyle name="Followed Hyperlink 31" xfId="10440" hidden="1" xr:uid="{DAED17CB-3F04-43AF-AF49-55CBEF4C1A16}"/>
    <cellStyle name="Followed Hyperlink 31" xfId="10010" hidden="1" xr:uid="{AB027429-CF11-4CBC-A4FE-78E5D05FA895}"/>
    <cellStyle name="Followed Hyperlink 31" xfId="10481" hidden="1" xr:uid="{56288AF8-FAB8-4EB5-875B-0CB4691188EB}"/>
    <cellStyle name="Followed Hyperlink 31" xfId="10508" hidden="1" xr:uid="{92B59323-1701-4FAE-9B9E-2FF2811E5CB1}"/>
    <cellStyle name="Followed Hyperlink 31" xfId="9907" hidden="1" xr:uid="{2AD0CB73-7F52-4AB6-973A-1441CB9729B5}"/>
    <cellStyle name="Followed Hyperlink 31" xfId="9977" hidden="1" xr:uid="{AA0075C0-8995-4E81-8D0D-265D93D02D63}"/>
    <cellStyle name="Followed Hyperlink 31" xfId="10033" hidden="1" xr:uid="{7D03A91B-8EA5-4C6F-9FF4-D4E9F4F5E53E}"/>
    <cellStyle name="Followed Hyperlink 31" xfId="10103" hidden="1" xr:uid="{53595D07-D321-49AE-8B5F-C78224474F2E}"/>
    <cellStyle name="Followed Hyperlink 31" xfId="11016" hidden="1" xr:uid="{67AA06BE-3FBF-4E4F-8F44-EA01C3DCD9A8}"/>
    <cellStyle name="Followed Hyperlink 31" xfId="10345" hidden="1" xr:uid="{BB407E31-34B3-4913-9785-A9639B62343A}"/>
    <cellStyle name="Followed Hyperlink 31" xfId="10145" hidden="1" xr:uid="{EA5F3DB6-BB28-410D-8A45-7406DB5F1202}"/>
    <cellStyle name="Followed Hyperlink 31" xfId="10202" hidden="1" xr:uid="{86E40212-8C8B-4317-BF30-C439A2BCB2F0}"/>
    <cellStyle name="Followed Hyperlink 31" xfId="10272" hidden="1" xr:uid="{22F48DBD-66ED-4E2F-9E1E-4C50CA57CB32}"/>
    <cellStyle name="Followed Hyperlink 31" xfId="11314" hidden="1" xr:uid="{3EAB991C-C255-4AA1-A7D0-BBFDFB35160D}"/>
    <cellStyle name="Followed Hyperlink 31" xfId="11328" hidden="1" xr:uid="{FF98D6A7-8A27-4DB0-90A3-0EE4B67A71F1}"/>
    <cellStyle name="Followed Hyperlink 31" xfId="11398" hidden="1" xr:uid="{87C6BBD5-4041-49EB-B135-59A95BC1A666}"/>
    <cellStyle name="Followed Hyperlink 31" xfId="10837" hidden="1" xr:uid="{F8ED1C04-8107-4012-9537-2632C96111C0}"/>
    <cellStyle name="Followed Hyperlink 31" xfId="11272" hidden="1" xr:uid="{5312C9A9-8FF2-4C3F-86B1-FA22979EBF3C}"/>
    <cellStyle name="Followed Hyperlink 31" xfId="14357" hidden="1" xr:uid="{CECB6FAE-97A1-4055-A45D-F6C6A54BDE98}"/>
    <cellStyle name="Followed Hyperlink 31" xfId="16541" hidden="1" xr:uid="{57D399C0-FCE5-4452-846B-47F91A9415B6}"/>
    <cellStyle name="Followed Hyperlink 31" xfId="16355" hidden="1" xr:uid="{D744ED96-0409-4FE4-A588-1CC0A9C7B3D9}"/>
    <cellStyle name="Followed Hyperlink 31" xfId="16583" hidden="1" xr:uid="{5202C486-F393-4F38-A826-F5E4C00A74D2}"/>
    <cellStyle name="Followed Hyperlink 31" xfId="16597" hidden="1" xr:uid="{C2C2D70D-3C19-4500-ADC7-F924B118C8E6}"/>
    <cellStyle name="Followed Hyperlink 31" xfId="16665" hidden="1" xr:uid="{B9DD8EE0-65EE-4BDB-AB17-405A8D92D46E}"/>
    <cellStyle name="Followed Hyperlink 31" xfId="16336" hidden="1" xr:uid="{31F0A3B2-CEBD-4478-85B2-85A09767D397}"/>
    <cellStyle name="Followed Hyperlink 31" xfId="18345" hidden="1" xr:uid="{B0E59434-2693-4985-BFA1-CD88B8D4E45B}"/>
    <cellStyle name="Followed Hyperlink 31" xfId="18415" hidden="1" xr:uid="{737D407C-4411-401B-8C77-44EF6322BAFD}"/>
    <cellStyle name="Followed Hyperlink 31" xfId="18456" hidden="1" xr:uid="{1E4192C5-9793-4445-A277-0E673EC0BAA4}"/>
    <cellStyle name="Followed Hyperlink 31" xfId="18470" hidden="1" xr:uid="{41627496-1FCA-4BD0-B33B-DB415ADBFD01}"/>
    <cellStyle name="Followed Hyperlink 31" xfId="18540" hidden="1" xr:uid="{C3D848E0-D5EF-4F96-8D39-390B928DB609}"/>
    <cellStyle name="Followed Hyperlink 31" xfId="18581" hidden="1" xr:uid="{0AD1BF46-3C0F-4D2D-BE6C-74EECCA3FA39}"/>
    <cellStyle name="Followed Hyperlink 31" xfId="18594" hidden="1" xr:uid="{EFB59E68-1D7B-4C61-A5D5-8C828BC11BB6}"/>
    <cellStyle name="Followed Hyperlink 31" xfId="18663" hidden="1" xr:uid="{17751FEF-FC98-4C36-97FF-335B158BE841}"/>
    <cellStyle name="Followed Hyperlink 31" xfId="18718" hidden="1" xr:uid="{A2788BC3-C0C3-41A8-B4FD-92A0B0F8AA5C}"/>
    <cellStyle name="Followed Hyperlink 31" xfId="18170" hidden="1" xr:uid="{F050CB8F-3D95-421B-B63F-7C49F26257CA}"/>
    <cellStyle name="Followed Hyperlink 31" xfId="18219" hidden="1" xr:uid="{B1B87CA1-2B1C-4814-8A82-D4F348E32961}"/>
    <cellStyle name="Followed Hyperlink 31" xfId="18289" hidden="1" xr:uid="{C9ED4808-4CC1-482D-BE11-FD97929BFB62}"/>
    <cellStyle name="Followed Hyperlink 31" xfId="17859" hidden="1" xr:uid="{ACB0014B-372B-487B-855E-74AADD66E62B}"/>
    <cellStyle name="Followed Hyperlink 31" xfId="18331" hidden="1" xr:uid="{CC7C50C6-AEE1-4168-8536-1A677E0ED4B0}"/>
    <cellStyle name="Followed Hyperlink 31" xfId="18056" hidden="1" xr:uid="{FD9147E9-6041-4D0F-8B31-F0E5210B8D18}"/>
    <cellStyle name="Followed Hyperlink 31" xfId="18126" hidden="1" xr:uid="{BE730093-154C-40B9-8D3F-EFAFE6749381}"/>
    <cellStyle name="Followed Hyperlink 31" xfId="17369" hidden="1" xr:uid="{4F72138A-7C1C-453B-A85D-18C98E7FE8B5}"/>
    <cellStyle name="Followed Hyperlink 31" xfId="18004" hidden="1" xr:uid="{7E923CAF-0994-496C-A122-F6E7905031B2}"/>
    <cellStyle name="Followed Hyperlink 31" xfId="17761" hidden="1" xr:uid="{CF881AA0-E310-4071-B12B-D6082A3E2301}"/>
    <cellStyle name="Followed Hyperlink 31" xfId="18204" hidden="1" xr:uid="{61DF907A-5B93-4C55-8987-DCB898B6C659}"/>
    <cellStyle name="Followed Hyperlink 31" xfId="17462" hidden="1" xr:uid="{6A8234C5-0EE9-4AC5-AF7C-F80177169A8B}"/>
    <cellStyle name="Followed Hyperlink 31" xfId="17036" hidden="1" xr:uid="{3E6AEE2E-47F0-4A24-BDEB-5040E50E7599}"/>
    <cellStyle name="Followed Hyperlink 31" xfId="17503" hidden="1" xr:uid="{06679E54-5DCE-455A-BC1C-AF1373D175E3}"/>
    <cellStyle name="Followed Hyperlink 31" xfId="17530" hidden="1" xr:uid="{A80586A8-4104-40E6-B656-833B1B8804D7}"/>
    <cellStyle name="Followed Hyperlink 31" xfId="17600" hidden="1" xr:uid="{9703EA39-0A6D-4A81-88E9-8FAD90BF9669}"/>
    <cellStyle name="Followed Hyperlink 31" xfId="17047" hidden="1" xr:uid="{DC5E321C-1092-4D49-BAAD-89A35AB68541}"/>
    <cellStyle name="Followed Hyperlink 31" xfId="17657" hidden="1" xr:uid="{A4A3C8AF-BF55-4EC5-9C9D-40F878ACD6F6}"/>
    <cellStyle name="Followed Hyperlink 31" xfId="17672" hidden="1" xr:uid="{DDDA3DD2-EA7F-4720-8396-C673D484E6C0}"/>
    <cellStyle name="Followed Hyperlink 31" xfId="17742" hidden="1" xr:uid="{05022E77-037E-49E7-90E1-900064F8185D}"/>
    <cellStyle name="Followed Hyperlink 31" xfId="17769" hidden="1" xr:uid="{E0535BE3-252B-4E66-B1CA-41ECB995561E}"/>
    <cellStyle name="Followed Hyperlink 31" xfId="17839" hidden="1" xr:uid="{7753737B-6707-478A-B917-EAA613D911D2}"/>
    <cellStyle name="Followed Hyperlink 31" xfId="17884" hidden="1" xr:uid="{83143674-A32A-48CF-8DAF-1AC062F5C884}"/>
    <cellStyle name="Followed Hyperlink 31" xfId="17953" hidden="1" xr:uid="{7F5CF559-068D-469B-AE8B-695B793BA27B}"/>
    <cellStyle name="Followed Hyperlink 31" xfId="15269" hidden="1" xr:uid="{1A70E804-074F-49D6-AE71-7B91C7A16A6F}"/>
    <cellStyle name="Followed Hyperlink 31" xfId="14713" hidden="1" xr:uid="{1B76048D-3FD8-4061-B4FC-9FBE37D12419}"/>
    <cellStyle name="Followed Hyperlink 31" xfId="15326" hidden="1" xr:uid="{FA851A19-01EE-4241-8A3B-69340D5A9D96}"/>
    <cellStyle name="Followed Hyperlink 31" xfId="15341" hidden="1" xr:uid="{3BBDA42B-8643-473F-A57C-54BFADF188D4}"/>
    <cellStyle name="Followed Hyperlink 31" xfId="15411" hidden="1" xr:uid="{2BAA91C2-0077-400A-AB3E-E1D3C9E578D4}"/>
    <cellStyle name="Followed Hyperlink 31" xfId="15438" hidden="1" xr:uid="{BA438C78-CC85-42E5-84A5-F57DFF6C84C0}"/>
    <cellStyle name="Followed Hyperlink 31" xfId="15508" hidden="1" xr:uid="{DC9A7D77-B565-456B-B68F-E2B10FCD7775}"/>
    <cellStyle name="Followed Hyperlink 31" xfId="15553" hidden="1" xr:uid="{D1B23958-A187-4A86-986D-26B6050017F8}"/>
    <cellStyle name="Followed Hyperlink 31" xfId="15623" hidden="1" xr:uid="{F92C9F64-EF46-4DEA-83BA-F1742BB3F306}"/>
    <cellStyle name="Followed Hyperlink 31" xfId="15430" hidden="1" xr:uid="{94AC4AA8-EED0-4530-8CD3-EDC4FE1BE051}"/>
    <cellStyle name="Followed Hyperlink 31" xfId="15676" hidden="1" xr:uid="{89B895D4-DF4A-43A8-B92D-DE837CE47235}"/>
    <cellStyle name="Followed Hyperlink 31" xfId="15729" hidden="1" xr:uid="{1FA17F17-BB09-456B-8F1B-CB1CED2E1EE1}"/>
    <cellStyle name="Followed Hyperlink 31" xfId="15799" hidden="1" xr:uid="{C7FF60A7-54DC-479C-B7C6-FD6EC7CDF11B}"/>
    <cellStyle name="Followed Hyperlink 31" xfId="15844" hidden="1" xr:uid="{B1F34D2A-AE01-47B7-8098-D064438366CA}"/>
    <cellStyle name="Followed Hyperlink 31" xfId="15893" hidden="1" xr:uid="{B98DA2AB-6AA8-44AB-9C01-496ABC4217DC}"/>
    <cellStyle name="Followed Hyperlink 31" xfId="18787" hidden="1" xr:uid="{54A15A5E-D70F-4C05-AB17-A09C970D68A3}"/>
    <cellStyle name="Followed Hyperlink 31" xfId="18799" hidden="1" xr:uid="{72AE3F76-6FC0-4010-BC47-C5D32740EBBC}"/>
    <cellStyle name="Followed Hyperlink 31" xfId="18869" hidden="1" xr:uid="{6D882612-9FAA-4D3B-AD4A-677F4CA02B45}"/>
    <cellStyle name="Followed Hyperlink 31" xfId="18682" hidden="1" xr:uid="{5BB76ABB-6E64-4BF1-A518-7A33ACF4CB5C}"/>
    <cellStyle name="Followed Hyperlink 31" xfId="18908" hidden="1" xr:uid="{5F845C76-E62A-4822-9D05-A782458DBB23}"/>
    <cellStyle name="Followed Hyperlink 31" xfId="18922" hidden="1" xr:uid="{D8067D3B-88B5-47A2-9973-B65EFD7F8AC6}"/>
    <cellStyle name="Followed Hyperlink 31" xfId="18034" hidden="1" xr:uid="{DA278D36-FE43-42F2-AA87-D3637D7D69C7}"/>
    <cellStyle name="Followed Hyperlink 31" xfId="16130" hidden="1" xr:uid="{44340B1C-87DF-42FE-AEE0-B764420D6D23}"/>
    <cellStyle name="Followed Hyperlink 31" xfId="16144" hidden="1" xr:uid="{5227FD97-8DB8-4187-BAD4-CCBA65BB8A65}"/>
    <cellStyle name="Followed Hyperlink 31" xfId="16211" hidden="1" xr:uid="{8898BF20-3A22-4192-B92D-E0908E1A68EF}"/>
    <cellStyle name="Followed Hyperlink 31" xfId="15878" hidden="1" xr:uid="{E4D7A7A0-BC7C-454B-9617-7DC890F98E97}"/>
    <cellStyle name="Followed Hyperlink 31" xfId="16253" hidden="1" xr:uid="{01577763-4CE1-44C3-9C61-2D228BB96374}"/>
    <cellStyle name="Followed Hyperlink 31" xfId="16267" hidden="1" xr:uid="{A64DDDA8-0F84-4487-94EB-56761C002CA1}"/>
    <cellStyle name="Followed Hyperlink 31" xfId="16392" hidden="1" xr:uid="{09CC1581-633F-4649-A4D4-4EFEE09872F1}"/>
    <cellStyle name="Followed Hyperlink 31" xfId="16461" hidden="1" xr:uid="{9DC26636-8129-41CF-8292-9839FB657A2C}"/>
    <cellStyle name="Followed Hyperlink 31" xfId="14562" hidden="1" xr:uid="{A2E218FC-9B1D-47ED-8911-FA900DF4FAA3}"/>
    <cellStyle name="Followed Hyperlink 31" xfId="14410" hidden="1" xr:uid="{EB6C4ECC-EE8C-4CFD-A9A2-0D90F66C9CDC}"/>
    <cellStyle name="Followed Hyperlink 31" xfId="14424" hidden="1" xr:uid="{D538094E-6AE3-4072-B913-918DCA0A681A}"/>
    <cellStyle name="Followed Hyperlink 31" xfId="14494" hidden="1" xr:uid="{96B6FAA7-F270-4BBD-884F-A300B6CADC5C}"/>
    <cellStyle name="Followed Hyperlink 31" xfId="12003" hidden="1" xr:uid="{A021318C-AE8F-40C0-A790-9CD297BB8054}"/>
    <cellStyle name="Followed Hyperlink 31" xfId="14375" hidden="1" xr:uid="{09C05A08-F927-4C84-BAC2-1D942ACDE4CB}"/>
    <cellStyle name="Followed Hyperlink 31" xfId="15062" hidden="1" xr:uid="{8F956245-180C-4C09-AE0C-A72A8A4FC484}"/>
    <cellStyle name="Followed Hyperlink 31" xfId="16679" hidden="1" xr:uid="{BEB494BB-5849-4BA1-A59C-0B6292375EE3}"/>
    <cellStyle name="Followed Hyperlink 31" xfId="16749" hidden="1" xr:uid="{2C6DAD43-669F-48DE-A2FD-9C13E5552DE5}"/>
    <cellStyle name="Followed Hyperlink 31" xfId="16763" hidden="1" xr:uid="{D92DD4EA-5EDF-4885-8852-E25234AC7D49}"/>
    <cellStyle name="Followed Hyperlink 31" xfId="16830" hidden="1" xr:uid="{37EADF22-2944-4F87-A26A-03B3FE4906E6}"/>
    <cellStyle name="Followed Hyperlink 31" xfId="16935" hidden="1" xr:uid="{852B0722-1636-4DA6-A9CF-EDFEA58F677F}"/>
    <cellStyle name="Followed Hyperlink 31" xfId="17004" hidden="1" xr:uid="{521A73C8-6970-454F-95A8-8FD95FA650C1}"/>
    <cellStyle name="Followed Hyperlink 31" xfId="17128" hidden="1" xr:uid="{19D734DA-0311-4C76-83F6-DF65B6F7D5D2}"/>
    <cellStyle name="Followed Hyperlink 31" xfId="16898" hidden="1" xr:uid="{BCADE298-DC35-4107-8B00-E4F13453091B}"/>
    <cellStyle name="Followed Hyperlink 31" xfId="17170" hidden="1" xr:uid="{9431E810-3433-48A0-A4D5-67B624701F3D}"/>
    <cellStyle name="Followed Hyperlink 31" xfId="17226" hidden="1" xr:uid="{46CCE7E2-12F3-49E6-AC4E-FDF3F918D0C5}"/>
    <cellStyle name="Followed Hyperlink 31" xfId="17296" hidden="1" xr:uid="{4C4960E5-61DB-4D50-A7A9-07C4DD631873}"/>
    <cellStyle name="Followed Hyperlink 31" xfId="16877" hidden="1" xr:uid="{CA9A8830-B81D-4D32-B343-80D122E40CC9}"/>
    <cellStyle name="Followed Hyperlink 31" xfId="17337" hidden="1" xr:uid="{25279554-E27C-42AD-B869-8BAB9E27C161}"/>
    <cellStyle name="Followed Hyperlink 31" xfId="17394" hidden="1" xr:uid="{D32E48E2-1E95-4350-982F-3C4E14481414}"/>
    <cellStyle name="Followed Hyperlink 31" xfId="17059" hidden="1" xr:uid="{E2175254-9C5C-4BB9-837C-D306ECA9FF73}"/>
    <cellStyle name="Followed Hyperlink 31" xfId="14541" hidden="1" xr:uid="{B3C40722-177C-46CA-AF68-B2498AF9E8FF}"/>
    <cellStyle name="Followed Hyperlink 31" xfId="15005" hidden="1" xr:uid="{2BCF205C-33C3-4386-83BC-63DFC0A3A1D3}"/>
    <cellStyle name="Followed Hyperlink 31" xfId="15132" hidden="1" xr:uid="{67499504-A397-4A8F-B691-FDE5E2B6EF52}"/>
    <cellStyle name="Followed Hyperlink 31" xfId="14702" hidden="1" xr:uid="{5E72CD3C-FABC-48D5-B9A9-A2A44AF6B0F3}"/>
    <cellStyle name="Followed Hyperlink 31" xfId="15172" hidden="1" xr:uid="{5825FBD4-6ACA-4358-9679-D02B6220A08C}"/>
    <cellStyle name="Followed Hyperlink 31" xfId="15199" hidden="1" xr:uid="{E48D8854-8D5F-4E9A-A255-0A4BEBDA22A2}"/>
    <cellStyle name="Followed Hyperlink 31" xfId="14599" hidden="1" xr:uid="{6DAA17B4-68F5-4D01-BA9F-69903093101C}"/>
    <cellStyle name="Followed Hyperlink 31" xfId="14669" hidden="1" xr:uid="{9969EA43-E507-47B6-B513-4F2A99FD56C3}"/>
    <cellStyle name="Followed Hyperlink 31" xfId="14725" hidden="1" xr:uid="{9253901D-D924-4853-A703-099B6ED19F05}"/>
    <cellStyle name="Followed Hyperlink 31" xfId="14795" hidden="1" xr:uid="{EB8B9A9F-D666-474E-9277-C079AC7E2777}"/>
    <cellStyle name="Followed Hyperlink 31" xfId="15707" hidden="1" xr:uid="{6321C298-3B67-49B6-8FD6-62292F28550E}"/>
    <cellStyle name="Followed Hyperlink 31" xfId="15037" hidden="1" xr:uid="{21316852-4F03-47EC-8115-2F52315AD44B}"/>
    <cellStyle name="Followed Hyperlink 31" xfId="14837" hidden="1" xr:uid="{56039628-AE4C-4B71-83DA-9976990382B9}"/>
    <cellStyle name="Followed Hyperlink 31" xfId="14894" hidden="1" xr:uid="{84740900-3C4B-4268-9694-A6FB68578EBC}"/>
    <cellStyle name="Followed Hyperlink 31" xfId="14964" hidden="1" xr:uid="{CA9E703B-322D-4D82-BA65-D6249C189E76}"/>
    <cellStyle name="Followed Hyperlink 31" xfId="16004" hidden="1" xr:uid="{1E05900D-04D3-4A74-A093-E9E82A89CECA}"/>
    <cellStyle name="Followed Hyperlink 31" xfId="16018" hidden="1" xr:uid="{A00F2CA9-45C3-4D13-9B71-2B7252175FC2}"/>
    <cellStyle name="Followed Hyperlink 31" xfId="16088" hidden="1" xr:uid="{FD1C7EE9-9802-403A-BCC6-76E7D564E6B2}"/>
    <cellStyle name="Followed Hyperlink 31" xfId="15528" hidden="1" xr:uid="{C8015358-68B3-4111-BB0C-44CA6F9A79E8}"/>
    <cellStyle name="Followed Hyperlink 31" xfId="15962" hidden="1" xr:uid="{5224C3F2-034C-490B-BF29-D3A9724F538B}"/>
    <cellStyle name="Followed Hyperlink 31" xfId="18988" hidden="1" xr:uid="{423E1FFC-306D-4981-AE21-E7DEBBDB0214}"/>
    <cellStyle name="Followed Hyperlink 31" xfId="21248" hidden="1" xr:uid="{45140BC6-13BE-4BD1-B5AE-8F0F8EA6D556}"/>
    <cellStyle name="Followed Hyperlink 31" xfId="21062" hidden="1" xr:uid="{FD17F63C-ED7A-4D17-8790-20C72F6A575F}"/>
    <cellStyle name="Followed Hyperlink 31" xfId="21290" hidden="1" xr:uid="{4C299C21-0782-43CD-A2C4-DF0167896CD3}"/>
    <cellStyle name="Followed Hyperlink 31" xfId="21304" hidden="1" xr:uid="{A9E7A1D3-53D3-4F42-97D2-79E35B4E1858}"/>
    <cellStyle name="Followed Hyperlink 31" xfId="21372" hidden="1" xr:uid="{E923187A-5D22-471A-83B6-42371E3AB510}"/>
    <cellStyle name="Followed Hyperlink 31" xfId="21043" hidden="1" xr:uid="{DFBF52AA-F756-4F72-9E44-FE96643E853B}"/>
    <cellStyle name="Followed Hyperlink 31" xfId="23064" hidden="1" xr:uid="{F0EBB806-0F6B-4F97-8C03-5DB621ADA11B}"/>
    <cellStyle name="Followed Hyperlink 31" xfId="23134" hidden="1" xr:uid="{D27D73FD-D500-49AD-803B-9D8FC51C17BB}"/>
    <cellStyle name="Followed Hyperlink 31" xfId="23175" hidden="1" xr:uid="{3B0882BD-0316-4BBE-B3E5-EC106AC4F733}"/>
    <cellStyle name="Followed Hyperlink 31" xfId="23189" hidden="1" xr:uid="{948F0A4E-EE85-4FE7-A927-11E348874689}"/>
    <cellStyle name="Followed Hyperlink 31" xfId="23259" hidden="1" xr:uid="{1E30FE70-4E0E-42F7-B465-346789253371}"/>
    <cellStyle name="Followed Hyperlink 31" xfId="23300" hidden="1" xr:uid="{C9F2DB98-807B-40AE-B424-0BF24CD809CF}"/>
    <cellStyle name="Followed Hyperlink 31" xfId="23313" hidden="1" xr:uid="{F2E3094B-E5EA-4650-9812-ED0596DFADDB}"/>
    <cellStyle name="Followed Hyperlink 31" xfId="23382" hidden="1" xr:uid="{4266E515-EA41-4A6B-9201-0481862551C7}"/>
    <cellStyle name="Followed Hyperlink 31" xfId="23437" hidden="1" xr:uid="{5F3D2F08-A8D2-47FC-BCEA-BF901A00AE9B}"/>
    <cellStyle name="Followed Hyperlink 31" xfId="22889" hidden="1" xr:uid="{FBD23877-C381-403A-BB1B-A9B28B0DFF2B}"/>
    <cellStyle name="Followed Hyperlink 31" xfId="22938" hidden="1" xr:uid="{7AA4CF6F-E859-46DF-BC26-394C95BA4274}"/>
    <cellStyle name="Followed Hyperlink 31" xfId="23008" hidden="1" xr:uid="{D52619CC-6EAA-439B-B674-DCFA365DE4D3}"/>
    <cellStyle name="Followed Hyperlink 31" xfId="22578" hidden="1" xr:uid="{F1ED5070-D778-4310-959F-5E97DC976DEB}"/>
    <cellStyle name="Followed Hyperlink 31" xfId="23050" hidden="1" xr:uid="{B265D89B-1949-4CAF-BB6E-F5E229C26194}"/>
    <cellStyle name="Followed Hyperlink 31" xfId="22775" hidden="1" xr:uid="{0C5A81CA-32FF-4ACF-B5A6-501355ED2ADF}"/>
    <cellStyle name="Followed Hyperlink 31" xfId="22845" hidden="1" xr:uid="{F964EBCE-BCEC-49FC-9EC0-DB2A7A305A85}"/>
    <cellStyle name="Followed Hyperlink 31" xfId="22088" hidden="1" xr:uid="{E8B202AC-ED68-4F05-A997-47B09C7F69C2}"/>
    <cellStyle name="Followed Hyperlink 31" xfId="22723" hidden="1" xr:uid="{2FA42E36-6791-46EF-85B9-17F38B46DAA7}"/>
    <cellStyle name="Followed Hyperlink 31" xfId="22480" hidden="1" xr:uid="{7AACFD4F-CE79-4A85-8967-B6F2E7D27C31}"/>
    <cellStyle name="Followed Hyperlink 31" xfId="22923" hidden="1" xr:uid="{D65E18A9-8E16-4FD4-AFFF-A775968070BC}"/>
    <cellStyle name="Followed Hyperlink 31" xfId="22181" hidden="1" xr:uid="{91FB0734-DFBA-40E3-9671-C017F0E5A37B}"/>
    <cellStyle name="Followed Hyperlink 31" xfId="21755" hidden="1" xr:uid="{E1B5A385-7054-4960-9EFC-51E5FAF94FD5}"/>
    <cellStyle name="Followed Hyperlink 31" xfId="22222" hidden="1" xr:uid="{448FFF90-5662-45C4-9366-D5EEC44ED7D1}"/>
    <cellStyle name="Followed Hyperlink 31" xfId="22249" hidden="1" xr:uid="{3F4CCE71-D2D0-4647-AA70-084D980EFCE1}"/>
    <cellStyle name="Followed Hyperlink 31" xfId="22319" hidden="1" xr:uid="{CA71C40C-2432-4B18-BB99-4DFD0AA68ED2}"/>
    <cellStyle name="Followed Hyperlink 31" xfId="21766" hidden="1" xr:uid="{E355511A-5704-4071-A99E-08913B0F00AA}"/>
    <cellStyle name="Followed Hyperlink 31" xfId="22376" hidden="1" xr:uid="{1B966E5C-6B4A-46D0-8346-CCB6018F821F}"/>
    <cellStyle name="Followed Hyperlink 31" xfId="22391" hidden="1" xr:uid="{5E139C61-ED83-4581-BF3E-ECA6741FB6DD}"/>
    <cellStyle name="Followed Hyperlink 31" xfId="22461" hidden="1" xr:uid="{04160AA3-35AB-4CB0-8ECC-4FC2B7FC45E2}"/>
    <cellStyle name="Followed Hyperlink 31" xfId="22488" hidden="1" xr:uid="{9F201004-DA2A-4326-A12C-1F8774D23325}"/>
    <cellStyle name="Followed Hyperlink 31" xfId="22558" hidden="1" xr:uid="{1EB550AF-7248-4C10-9CD0-B1F12CC3EA95}"/>
    <cellStyle name="Followed Hyperlink 31" xfId="22603" hidden="1" xr:uid="{58B488A5-5195-4A94-84A2-9679BFC4C303}"/>
    <cellStyle name="Followed Hyperlink 31" xfId="22672" hidden="1" xr:uid="{9D4D867F-4166-4700-981D-46EB1AE066D3}"/>
    <cellStyle name="Followed Hyperlink 31" xfId="19976" hidden="1" xr:uid="{0B13845D-3927-4056-8F41-6B8360814A9C}"/>
    <cellStyle name="Followed Hyperlink 31" xfId="19420" hidden="1" xr:uid="{E4C7667F-F246-4CC6-BE0F-9DA217E13646}"/>
    <cellStyle name="Followed Hyperlink 31" xfId="20033" hidden="1" xr:uid="{237A753F-FFDF-43E6-8E8E-4B465C6EA0C7}"/>
    <cellStyle name="Followed Hyperlink 31" xfId="20048" hidden="1" xr:uid="{7DBC96A6-6213-431B-B3A0-A0172FB40731}"/>
    <cellStyle name="Followed Hyperlink 31" xfId="20118" hidden="1" xr:uid="{B3AFF889-52AD-48E9-9B50-497250E1224F}"/>
    <cellStyle name="Followed Hyperlink 31" xfId="20145" hidden="1" xr:uid="{F575939F-6B53-40E5-B6AF-4683AFDA0C25}"/>
    <cellStyle name="Followed Hyperlink 31" xfId="20215" hidden="1" xr:uid="{D3B13D36-C46A-4F38-BA2C-321EDD5DC315}"/>
    <cellStyle name="Followed Hyperlink 31" xfId="20260" hidden="1" xr:uid="{3F2377A3-3FD8-4781-8BBD-E03B96C3597B}"/>
    <cellStyle name="Followed Hyperlink 31" xfId="20330" hidden="1" xr:uid="{8E87C173-BD3F-43F1-B107-2B76477CB484}"/>
    <cellStyle name="Followed Hyperlink 31" xfId="20137" hidden="1" xr:uid="{28529B6B-A918-45A3-A649-5BBE2F18C7B8}"/>
    <cellStyle name="Followed Hyperlink 31" xfId="20383" hidden="1" xr:uid="{931C74B5-62D0-4C62-9C4F-6A85DC473AED}"/>
    <cellStyle name="Followed Hyperlink 31" xfId="20436" hidden="1" xr:uid="{7C819914-A49A-434B-9D18-960B82E457A4}"/>
    <cellStyle name="Followed Hyperlink 31" xfId="20506" hidden="1" xr:uid="{8107524C-3078-404E-AFE1-7ECDE035FA0E}"/>
    <cellStyle name="Followed Hyperlink 31" xfId="20551" hidden="1" xr:uid="{0BFEB368-DA82-4771-80F1-1A43398126AE}"/>
    <cellStyle name="Followed Hyperlink 31" xfId="20600" hidden="1" xr:uid="{88487025-B931-43FE-9066-6B1F60B01338}"/>
    <cellStyle name="Followed Hyperlink 31" xfId="23506" hidden="1" xr:uid="{7706D207-73E3-4F41-AC84-DECEBEE4F9C8}"/>
    <cellStyle name="Followed Hyperlink 31" xfId="23518" hidden="1" xr:uid="{A29E7DB9-7E3D-452A-B799-F8E1D30E775D}"/>
    <cellStyle name="Followed Hyperlink 31" xfId="23588" hidden="1" xr:uid="{39941727-5F0A-49A2-A93F-31912CF72012}"/>
    <cellStyle name="Followed Hyperlink 31" xfId="23401" hidden="1" xr:uid="{05A62965-E6C7-4A0D-90DE-4D4B7E0D4F72}"/>
    <cellStyle name="Followed Hyperlink 31" xfId="23627" hidden="1" xr:uid="{D65F8A13-6488-4AF1-97FB-82E6B3C2C047}"/>
    <cellStyle name="Followed Hyperlink 31" xfId="23641" hidden="1" xr:uid="{7700B8BE-2EE7-460D-B1D5-0526EB26FC52}"/>
    <cellStyle name="Followed Hyperlink 31" xfId="22753" hidden="1" xr:uid="{64412156-4888-4806-8629-015DE71DFB23}"/>
    <cellStyle name="Followed Hyperlink 31" xfId="20837" hidden="1" xr:uid="{7E3C662D-DBE7-4392-AD97-3AF2EC305C02}"/>
    <cellStyle name="Followed Hyperlink 31" xfId="20851" hidden="1" xr:uid="{05AE40A2-D7C5-4072-A343-FBC738917D25}"/>
    <cellStyle name="Followed Hyperlink 31" xfId="20918" hidden="1" xr:uid="{A2D8BB60-C234-4F9F-A56E-613DFA0D2238}"/>
    <cellStyle name="Followed Hyperlink 31" xfId="20585" hidden="1" xr:uid="{95D8A5C9-60FF-4E3E-B40C-3C81F6D50CF3}"/>
    <cellStyle name="Followed Hyperlink 31" xfId="20960" hidden="1" xr:uid="{0797356B-9A0A-4D59-A18C-8E537C98644E}"/>
    <cellStyle name="Followed Hyperlink 31" xfId="20974" hidden="1" xr:uid="{2B21F351-6340-42E0-B026-6BF720CBDE84}"/>
    <cellStyle name="Followed Hyperlink 31" xfId="21099" hidden="1" xr:uid="{1112F54A-C1EB-43C9-8814-B55F16CE7A05}"/>
    <cellStyle name="Followed Hyperlink 31" xfId="21168" hidden="1" xr:uid="{503A7E05-A17C-4F79-BF06-7AFDD0EF0489}"/>
    <cellStyle name="Followed Hyperlink 31" xfId="19269" hidden="1" xr:uid="{C0659A61-04FB-4112-BD2D-B26FA1C06C12}"/>
    <cellStyle name="Followed Hyperlink 31" xfId="19117" hidden="1" xr:uid="{94C502AA-7012-47A2-AE82-64739F5AF544}"/>
    <cellStyle name="Followed Hyperlink 31" xfId="19131" hidden="1" xr:uid="{43263DF5-CEF5-4B44-9105-3E674AD044F0}"/>
    <cellStyle name="Followed Hyperlink 31" xfId="19201" hidden="1" xr:uid="{76BE0DC1-7FC0-4F96-B704-705CC8BDDF71}"/>
    <cellStyle name="Followed Hyperlink 31" xfId="19047" hidden="1" xr:uid="{8EFDB026-904E-416F-A2CE-9F1C20A3E5FF}"/>
    <cellStyle name="Followed Hyperlink 31" xfId="19033" hidden="1" xr:uid="{BAE753CA-AA85-4575-86D3-78911C52C899}"/>
    <cellStyle name="Followed Hyperlink 31" xfId="19769" hidden="1" xr:uid="{1EC14983-C9C6-4F76-85F7-A4021BF4214F}"/>
    <cellStyle name="Followed Hyperlink 31" xfId="21398" hidden="1" xr:uid="{4B4B2467-CDC3-4D23-B732-E94D223841F8}"/>
    <cellStyle name="Followed Hyperlink 31" xfId="21468" hidden="1" xr:uid="{B52AEFE0-0D84-4655-9FFC-EEA3DBC0560B}"/>
    <cellStyle name="Followed Hyperlink 31" xfId="21482" hidden="1" xr:uid="{B26EF5E3-D374-48E2-A886-E668F49CEDB9}"/>
    <cellStyle name="Followed Hyperlink 31" xfId="21549" hidden="1" xr:uid="{EF343B1E-8675-4AFA-A841-07B8792E9DCC}"/>
    <cellStyle name="Followed Hyperlink 31" xfId="21654" hidden="1" xr:uid="{4AF4538D-5A61-422B-BE8C-CED07BA246DC}"/>
    <cellStyle name="Followed Hyperlink 31" xfId="21723" hidden="1" xr:uid="{5F288B19-81D0-405E-93D4-7DC964F017CF}"/>
    <cellStyle name="Followed Hyperlink 31" xfId="21847" hidden="1" xr:uid="{FAD59D29-EC60-499C-8E56-EB62F9CD31E1}"/>
    <cellStyle name="Followed Hyperlink 31" xfId="21617" hidden="1" xr:uid="{C0D4848A-2B2E-4A19-897B-6F9B3DF29658}"/>
    <cellStyle name="Followed Hyperlink 31" xfId="21889" hidden="1" xr:uid="{160E8948-71B4-4B8F-8D45-E8F3CA4ABA80}"/>
    <cellStyle name="Followed Hyperlink 31" xfId="21945" hidden="1" xr:uid="{0B2CBE48-F351-4662-8646-A355DFCACD4F}"/>
    <cellStyle name="Followed Hyperlink 31" xfId="22015" hidden="1" xr:uid="{3BB2E799-1DDC-494B-A5FE-1ACDE278DDF8}"/>
    <cellStyle name="Followed Hyperlink 31" xfId="21596" hidden="1" xr:uid="{8A1AF553-818F-47E3-A033-5C00354CEDC2}"/>
    <cellStyle name="Followed Hyperlink 31" xfId="22056" hidden="1" xr:uid="{A7E74C86-4288-4238-BF81-C777671AD40B}"/>
    <cellStyle name="Followed Hyperlink 31" xfId="22113" hidden="1" xr:uid="{3EA4F3AC-4809-48B9-B070-AE22C146552C}"/>
    <cellStyle name="Followed Hyperlink 31" xfId="21778" hidden="1" xr:uid="{621DA19F-D9DE-41B8-A42E-B7B07F35C718}"/>
    <cellStyle name="Followed Hyperlink 31" xfId="19248" hidden="1" xr:uid="{A4E80DD9-6E94-445E-B425-9C47DE7FDC70}"/>
    <cellStyle name="Followed Hyperlink 31" xfId="19712" hidden="1" xr:uid="{ECF793F4-8121-42C0-9AED-6E2433E6AB19}"/>
    <cellStyle name="Followed Hyperlink 31" xfId="19839" hidden="1" xr:uid="{6C135C7F-8AFB-4657-B1BB-E33F175E1C3D}"/>
    <cellStyle name="Followed Hyperlink 31" xfId="19409" hidden="1" xr:uid="{21C4D36F-E096-4BA2-B70B-E9CA7CC38ADC}"/>
    <cellStyle name="Followed Hyperlink 31" xfId="19879" hidden="1" xr:uid="{A2B37CEF-F274-421C-A673-43D1C5E96365}"/>
    <cellStyle name="Followed Hyperlink 31" xfId="19906" hidden="1" xr:uid="{AD24330E-9D0A-42E9-9AFE-BB2ED420B130}"/>
    <cellStyle name="Followed Hyperlink 31" xfId="19306" hidden="1" xr:uid="{031293F0-39A6-4973-A22F-30FAEF66AA5F}"/>
    <cellStyle name="Followed Hyperlink 31" xfId="19376" hidden="1" xr:uid="{CE84D1F1-9398-434F-819E-6102BD4CB674}"/>
    <cellStyle name="Followed Hyperlink 31" xfId="19432" hidden="1" xr:uid="{E7846156-0B63-40CC-85B7-15AA1337D8E9}"/>
    <cellStyle name="Followed Hyperlink 31" xfId="19502" hidden="1" xr:uid="{C3E82786-9048-4389-9CB3-E467BA7D1ECA}"/>
    <cellStyle name="Followed Hyperlink 31" xfId="20414" hidden="1" xr:uid="{9F6430B7-4075-47C4-8CC4-73644FBD1752}"/>
    <cellStyle name="Followed Hyperlink 31" xfId="19744" hidden="1" xr:uid="{B2EADF9A-0321-4C4C-807E-D132B0CC0709}"/>
    <cellStyle name="Followed Hyperlink 31" xfId="19544" hidden="1" xr:uid="{5B78B959-33F9-4F4C-81B1-609346684984}"/>
    <cellStyle name="Followed Hyperlink 31" xfId="19601" hidden="1" xr:uid="{D1920E1A-5A12-4B93-B830-8AF9A51CF898}"/>
    <cellStyle name="Followed Hyperlink 31" xfId="19671" hidden="1" xr:uid="{524C89E4-CA7C-410E-83D4-76D916557DB3}"/>
    <cellStyle name="Followed Hyperlink 31" xfId="20711" hidden="1" xr:uid="{F6FB2557-FA6E-479D-8E09-929A05313196}"/>
    <cellStyle name="Followed Hyperlink 31" xfId="20725" hidden="1" xr:uid="{15093D6C-D458-4129-8B47-B9E506AFCB39}"/>
    <cellStyle name="Followed Hyperlink 31" xfId="20795" hidden="1" xr:uid="{36ACFEC3-26DC-48B3-A0F8-8E5574BA56C7}"/>
    <cellStyle name="Followed Hyperlink 31" xfId="20235" hidden="1" xr:uid="{72AE01F5-2B0D-4401-90A2-B41CF1785002}"/>
    <cellStyle name="Followed Hyperlink 31" xfId="20669" hidden="1" xr:uid="{BDAC0645-4672-48A0-A1AC-6E83217C8981}"/>
    <cellStyle name="Followed Hyperlink 31" xfId="23707" hidden="1" xr:uid="{F4063682-4D7A-4376-869B-A9EA05BE5B0B}"/>
    <cellStyle name="Followed Hyperlink 31" xfId="26022" hidden="1" xr:uid="{21C5BD76-1466-4D6D-BCA1-CAA24A73A76E}"/>
    <cellStyle name="Followed Hyperlink 31" xfId="25831" hidden="1" xr:uid="{5C83BB8B-CBFE-4203-8040-F45697E114EE}"/>
    <cellStyle name="Followed Hyperlink 31" xfId="26064" hidden="1" xr:uid="{7CF2BDB1-EA13-417C-8204-0EB8DB795391}"/>
    <cellStyle name="Followed Hyperlink 31" xfId="26078" hidden="1" xr:uid="{7C397686-912D-4B09-A681-8A9F7107C351}"/>
    <cellStyle name="Followed Hyperlink 31" xfId="26148" hidden="1" xr:uid="{8EE4A7DB-C037-4AA7-B396-D078EFA82213}"/>
    <cellStyle name="Followed Hyperlink 31" xfId="25812" hidden="1" xr:uid="{E94C4D7B-EE64-4256-B7B3-5129C703BAD2}"/>
    <cellStyle name="Followed Hyperlink 31" xfId="27863" hidden="1" xr:uid="{30108BAE-CD1A-4CD7-A359-24CD713A7C00}"/>
    <cellStyle name="Followed Hyperlink 31" xfId="27933" hidden="1" xr:uid="{C521EB5B-7503-45BD-A5A3-E0E1D418011D}"/>
    <cellStyle name="Followed Hyperlink 31" xfId="27975" hidden="1" xr:uid="{2F3EB077-3ED8-4022-80CE-F254530599E5}"/>
    <cellStyle name="Followed Hyperlink 31" xfId="27989" hidden="1" xr:uid="{3B0220EF-7F6D-404A-A281-C2C235CBC6AD}"/>
    <cellStyle name="Followed Hyperlink 31" xfId="28059" hidden="1" xr:uid="{D5DA6BA9-CBF2-401B-92B3-44E409BFD038}"/>
    <cellStyle name="Followed Hyperlink 31" xfId="28101" hidden="1" xr:uid="{7D1628A9-7A2F-4BE0-B6E5-7C127D06F764}"/>
    <cellStyle name="Followed Hyperlink 31" xfId="28115" hidden="1" xr:uid="{33BB053D-44B3-473D-9201-9BF5024062C6}"/>
    <cellStyle name="Followed Hyperlink 31" xfId="28185" hidden="1" xr:uid="{0D8259EB-520A-45D1-B024-B8DC62C8B326}"/>
    <cellStyle name="Followed Hyperlink 31" xfId="28241" hidden="1" xr:uid="{CEBDEB8E-F02E-43D1-975E-5D359618B716}"/>
    <cellStyle name="Followed Hyperlink 31" xfId="27688" hidden="1" xr:uid="{98E8C70D-822B-4BE7-BFAC-C00DE5D35D22}"/>
    <cellStyle name="Followed Hyperlink 31" xfId="27737" hidden="1" xr:uid="{64775C71-9ABC-406E-BF86-8135A40DC5BB}"/>
    <cellStyle name="Followed Hyperlink 31" xfId="27807" hidden="1" xr:uid="{07ED1C55-9F28-4B87-A459-D9520E1E5428}"/>
    <cellStyle name="Followed Hyperlink 31" xfId="27372" hidden="1" xr:uid="{6D89977E-7AF6-4842-8978-E60CB747B091}"/>
    <cellStyle name="Followed Hyperlink 31" xfId="27849" hidden="1" xr:uid="{C176CD6F-2250-44D8-9AEE-FD34CECE6D12}"/>
    <cellStyle name="Followed Hyperlink 31" xfId="27573" hidden="1" xr:uid="{C16A915F-B1AE-4B69-914F-949F421DD439}"/>
    <cellStyle name="Followed Hyperlink 31" xfId="27643" hidden="1" xr:uid="{84524B74-CBEB-472A-9501-0251B903F1F3}"/>
    <cellStyle name="Followed Hyperlink 31" xfId="26880" hidden="1" xr:uid="{954FDE05-0A09-4153-A9F8-75BD463278B3}"/>
    <cellStyle name="Followed Hyperlink 31" xfId="27520" hidden="1" xr:uid="{63BEB71E-BCB0-4D90-BD04-A07731994C21}"/>
    <cellStyle name="Followed Hyperlink 31" xfId="27274" hidden="1" xr:uid="{68075E30-9B98-4777-A3E1-3600A5055518}"/>
    <cellStyle name="Followed Hyperlink 31" xfId="27722" hidden="1" xr:uid="{47B5B0AF-FBED-4DB5-A536-06C0FF87E7D4}"/>
    <cellStyle name="Followed Hyperlink 31" xfId="26975" hidden="1" xr:uid="{7B8E7AE5-8DFA-493B-9DC4-3A3B3D73344C}"/>
    <cellStyle name="Followed Hyperlink 31" xfId="26545" hidden="1" xr:uid="{F6555780-9893-4EE5-9C64-0EA4FCE570F2}"/>
    <cellStyle name="Followed Hyperlink 31" xfId="27016" hidden="1" xr:uid="{AFDB4238-C171-454D-AF60-3E7B3A2BF96B}"/>
    <cellStyle name="Followed Hyperlink 31" xfId="27043" hidden="1" xr:uid="{4F82B117-66E4-4B73-8F1D-00A366713DEB}"/>
    <cellStyle name="Followed Hyperlink 31" xfId="27113" hidden="1" xr:uid="{61F0AA76-66FE-47F0-B62A-40F75EEEC9B4}"/>
    <cellStyle name="Followed Hyperlink 31" xfId="26556" hidden="1" xr:uid="{18CD0A3A-3A4D-4AB8-96DC-C2DA39E93F26}"/>
    <cellStyle name="Followed Hyperlink 31" xfId="27170" hidden="1" xr:uid="{F96F4578-6A85-429F-88F5-512441BB1EDB}"/>
    <cellStyle name="Followed Hyperlink 31" xfId="27185" hidden="1" xr:uid="{555AEBF0-BFBB-4468-BB82-DB766B98889E}"/>
    <cellStyle name="Followed Hyperlink 31" xfId="27255" hidden="1" xr:uid="{B0D643BB-5E6A-4C4D-8967-7DFD5B4350CC}"/>
    <cellStyle name="Followed Hyperlink 31" xfId="27282" hidden="1" xr:uid="{A76ED0EE-95E4-4762-B5C6-DE4BCE1193CE}"/>
    <cellStyle name="Followed Hyperlink 31" xfId="27352" hidden="1" xr:uid="{1AC32D88-1A40-474C-B7A6-770FF2CC2CA2}"/>
    <cellStyle name="Followed Hyperlink 31" xfId="27397" hidden="1" xr:uid="{C7CE8ADC-799F-4132-B26E-75E3A9CE95C4}"/>
    <cellStyle name="Followed Hyperlink 31" xfId="27467" hidden="1" xr:uid="{8A50BA05-51FB-4AE3-8061-2EE8E8138C3D}"/>
    <cellStyle name="Followed Hyperlink 31" xfId="24740" hidden="1" xr:uid="{7025E42B-EB9C-4C8D-8EC1-487420486DAB}"/>
    <cellStyle name="Followed Hyperlink 31" xfId="24183" hidden="1" xr:uid="{1FE2873B-D3EA-4DAC-A8BC-20618BED945B}"/>
    <cellStyle name="Followed Hyperlink 31" xfId="24797" hidden="1" xr:uid="{DA5AACDC-3A6C-49BC-8BE4-8CF59D8D1F8A}"/>
    <cellStyle name="Followed Hyperlink 31" xfId="24812" hidden="1" xr:uid="{DB169419-A1D4-4573-B059-46BF17C434B9}"/>
    <cellStyle name="Followed Hyperlink 31" xfId="24882" hidden="1" xr:uid="{54995744-1704-4F0B-A9D0-904BC2A83B96}"/>
    <cellStyle name="Followed Hyperlink 31" xfId="24909" hidden="1" xr:uid="{025E972C-CDED-4E0A-813A-BC6B509B940F}"/>
    <cellStyle name="Followed Hyperlink 31" xfId="24979" hidden="1" xr:uid="{EF75D105-9912-45DA-B20E-613BF11FC466}"/>
    <cellStyle name="Followed Hyperlink 31" xfId="25024" hidden="1" xr:uid="{33B435BE-883E-46E7-9F92-CB6E4195B2FE}"/>
    <cellStyle name="Followed Hyperlink 31" xfId="25094" hidden="1" xr:uid="{B433B218-BCEC-4FF2-A6BB-29A3093D41E5}"/>
    <cellStyle name="Followed Hyperlink 31" xfId="24901" hidden="1" xr:uid="{8792E5C4-56AB-4F06-9596-4BEA2CEE7348}"/>
    <cellStyle name="Followed Hyperlink 31" xfId="25147" hidden="1" xr:uid="{DB6D2D8F-F608-40E3-B4A5-3AC951C3F40D}"/>
    <cellStyle name="Followed Hyperlink 31" xfId="25200" hidden="1" xr:uid="{A0225E94-C134-4755-AD48-60C8FFCA520A}"/>
    <cellStyle name="Followed Hyperlink 31" xfId="25270" hidden="1" xr:uid="{35188E7E-A82C-4E10-AEBE-92E860D06854}"/>
    <cellStyle name="Followed Hyperlink 31" xfId="25315" hidden="1" xr:uid="{DB768210-0969-43D4-A61F-7239D5057F00}"/>
    <cellStyle name="Followed Hyperlink 31" xfId="25364" hidden="1" xr:uid="{357D7BF3-DD36-444F-9C21-CCB5A888C951}"/>
    <cellStyle name="Followed Hyperlink 31" xfId="28311" hidden="1" xr:uid="{20A76A28-1646-48A3-97CE-5FB21B5BA6B6}"/>
    <cellStyle name="Followed Hyperlink 31" xfId="28325" hidden="1" xr:uid="{4A5FACA5-40C1-4B97-ABE8-AF359BC9C4DF}"/>
    <cellStyle name="Followed Hyperlink 31" xfId="28395" hidden="1" xr:uid="{009F6DF4-1F31-4721-A8F7-03819860CE17}"/>
    <cellStyle name="Followed Hyperlink 31" xfId="28204" hidden="1" xr:uid="{F04AFE28-AA1A-42CC-A570-F176CA1469ED}"/>
    <cellStyle name="Followed Hyperlink 31" xfId="28437" hidden="1" xr:uid="{3CE64697-F2C0-4E0E-B29E-5FFE5E27E617}"/>
    <cellStyle name="Followed Hyperlink 31" xfId="28451" hidden="1" xr:uid="{DCF6BA27-1142-41CD-8E54-F11D98F516B7}"/>
    <cellStyle name="Followed Hyperlink 31" xfId="27551" hidden="1" xr:uid="{6C5A85C4-44E7-4D07-8B51-EF3C9CC2DF31}"/>
    <cellStyle name="Followed Hyperlink 31" xfId="25602" hidden="1" xr:uid="{D57E8D8C-B92B-42E0-953E-1C42CA99054D}"/>
    <cellStyle name="Followed Hyperlink 31" xfId="25616" hidden="1" xr:uid="{E346544C-67D1-4774-8CA4-BC0B2B748FBD}"/>
    <cellStyle name="Followed Hyperlink 31" xfId="25686" hidden="1" xr:uid="{03FF3B71-E889-4DB2-BB3B-EA698EBC1AD8}"/>
    <cellStyle name="Followed Hyperlink 31" xfId="25349" hidden="1" xr:uid="{E82F924F-1DA7-44EC-8A4D-D081023F87B9}"/>
    <cellStyle name="Followed Hyperlink 31" xfId="25728" hidden="1" xr:uid="{D0970B29-434F-4B87-A872-86BEA4C916B3}"/>
    <cellStyle name="Followed Hyperlink 31" xfId="25742" hidden="1" xr:uid="{FAD75B17-5E19-4684-8443-C68A20CF45A5}"/>
    <cellStyle name="Followed Hyperlink 31" xfId="25868" hidden="1" xr:uid="{D074283F-4D0E-49C7-ADE4-AAA03B21DCC5}"/>
    <cellStyle name="Followed Hyperlink 31" xfId="25938" hidden="1" xr:uid="{5F0AF2FC-1C93-48AB-8C60-7CAD99A57B79}"/>
    <cellStyle name="Followed Hyperlink 31" xfId="24032" hidden="1" xr:uid="{E0100903-8F4C-4E0A-9C70-CF09181280F0}"/>
    <cellStyle name="Followed Hyperlink 31" xfId="23880" hidden="1" xr:uid="{6DE2C47F-B11D-4699-813B-BA1800057499}"/>
    <cellStyle name="Followed Hyperlink 31" xfId="23894" hidden="1" xr:uid="{8F34CDE8-D15F-4E9E-BE9D-C76DE7932FB3}"/>
    <cellStyle name="Followed Hyperlink 31" xfId="23964" hidden="1" xr:uid="{22C9E7DE-5713-41C0-9CF1-BDE8D3005177}"/>
    <cellStyle name="Followed Hyperlink 31" xfId="23810" hidden="1" xr:uid="{224C376F-6185-41E7-85BB-5D21DEA19DA0}"/>
    <cellStyle name="Followed Hyperlink 31" xfId="23796" hidden="1" xr:uid="{A8BB122C-1AB7-44DE-933D-0F06DB7DA49D}"/>
    <cellStyle name="Followed Hyperlink 31" xfId="24532" hidden="1" xr:uid="{1956AC48-32AF-4807-B2DB-0F9DE4C2E787}"/>
    <cellStyle name="Followed Hyperlink 31" xfId="26183" hidden="1" xr:uid="{378CB64A-52EE-4A7F-92B9-094CE0352C3F}"/>
    <cellStyle name="Followed Hyperlink 31" xfId="26253" hidden="1" xr:uid="{4A68E848-0F1E-4C2E-86AC-2662F0E1A8C6}"/>
    <cellStyle name="Followed Hyperlink 31" xfId="26267" hidden="1" xr:uid="{522E6F05-C7BD-4F0C-BC26-EAB067B7A95A}"/>
    <cellStyle name="Followed Hyperlink 31" xfId="26337" hidden="1" xr:uid="{AB5D46B5-484F-4A9B-9281-1ADC829EEB73}"/>
    <cellStyle name="Followed Hyperlink 31" xfId="26442" hidden="1" xr:uid="{A0C59B78-CAEA-46F5-81AF-54F2D8D1C26A}"/>
    <cellStyle name="Followed Hyperlink 31" xfId="26512" hidden="1" xr:uid="{02B565B3-6ADA-4674-B8B0-79B09ED29CFC}"/>
    <cellStyle name="Followed Hyperlink 31" xfId="26638" hidden="1" xr:uid="{585A41F5-BAE0-4189-862A-E6C02F1B0005}"/>
    <cellStyle name="Followed Hyperlink 31" xfId="26405" hidden="1" xr:uid="{5984235F-594F-4EBD-A726-77F08DBEB73D}"/>
    <cellStyle name="Followed Hyperlink 31" xfId="26680" hidden="1" xr:uid="{9CA1FC62-CB8A-440C-9A0C-C16A733210E3}"/>
    <cellStyle name="Followed Hyperlink 31" xfId="26737" hidden="1" xr:uid="{90154892-B14F-4EF9-A45E-F9069785123E}"/>
    <cellStyle name="Followed Hyperlink 31" xfId="26807" hidden="1" xr:uid="{B9955935-7054-40CE-8344-7954FB931BB5}"/>
    <cellStyle name="Followed Hyperlink 31" xfId="26384" hidden="1" xr:uid="{10CE7EEF-5C07-48CC-A71F-467F2F02A91B}"/>
    <cellStyle name="Followed Hyperlink 31" xfId="26848" hidden="1" xr:uid="{B4566CAE-DB12-4726-A263-B36AFB3451B1}"/>
    <cellStyle name="Followed Hyperlink 31" xfId="26905" hidden="1" xr:uid="{AB146EFC-C897-4F59-9B8A-6D40EB4DA45C}"/>
    <cellStyle name="Followed Hyperlink 31" xfId="26568" hidden="1" xr:uid="{41504DB7-5683-4941-908B-ACA6F1CE98BB}"/>
    <cellStyle name="Followed Hyperlink 31" xfId="24011" hidden="1" xr:uid="{3146EFE0-AADD-4914-9381-9CC5A0E4216F}"/>
    <cellStyle name="Followed Hyperlink 31" xfId="24475" hidden="1" xr:uid="{4F3BE3BA-2294-40B7-8F25-38EF77B2A92D}"/>
    <cellStyle name="Followed Hyperlink 31" xfId="24602" hidden="1" xr:uid="{2990D83A-B231-4862-ABB9-12FDB0FB34FD}"/>
    <cellStyle name="Followed Hyperlink 31" xfId="24172" hidden="1" xr:uid="{9ED04BE5-1141-4C99-A083-E0D689E4374A}"/>
    <cellStyle name="Followed Hyperlink 31" xfId="24643" hidden="1" xr:uid="{D4C428E4-7319-4A2B-B8CF-F7A7F6D4D3D0}"/>
    <cellStyle name="Followed Hyperlink 31" xfId="24670" hidden="1" xr:uid="{AD493AC9-5EE2-417D-A986-65E520023AFC}"/>
    <cellStyle name="Followed Hyperlink 31" xfId="24069" hidden="1" xr:uid="{BB228227-BEDF-4BDA-ABE1-F5F6094EE021}"/>
    <cellStyle name="Followed Hyperlink 31" xfId="24139" hidden="1" xr:uid="{94594937-08D9-40DE-9759-C3FE97D8A958}"/>
    <cellStyle name="Followed Hyperlink 31" xfId="24195" hidden="1" xr:uid="{45290D30-0B78-4429-A198-EAD7713BA479}"/>
    <cellStyle name="Followed Hyperlink 31" xfId="24265" hidden="1" xr:uid="{048A93DF-6891-4F0B-ABA6-434E7B8B7B77}"/>
    <cellStyle name="Followed Hyperlink 31" xfId="25178" hidden="1" xr:uid="{D455B78B-15D2-435E-8299-691795E4ED2F}"/>
    <cellStyle name="Followed Hyperlink 31" xfId="24507" hidden="1" xr:uid="{EA514419-53D5-4A5F-970B-DF194BC25105}"/>
    <cellStyle name="Followed Hyperlink 31" xfId="24307" hidden="1" xr:uid="{74A6CB16-B546-46E9-99E2-3D60EAEA7526}"/>
    <cellStyle name="Followed Hyperlink 31" xfId="24364" hidden="1" xr:uid="{DA01D11E-5607-43D6-B082-BBE48373ED71}"/>
    <cellStyle name="Followed Hyperlink 31" xfId="24434" hidden="1" xr:uid="{9FEC8EE1-17C1-4077-B3A9-3A7781FDAA71}"/>
    <cellStyle name="Followed Hyperlink 31" xfId="25476" hidden="1" xr:uid="{16FDE66E-BB1C-4C39-BCED-83AA7CA843EB}"/>
    <cellStyle name="Followed Hyperlink 31" xfId="25490" hidden="1" xr:uid="{B4A19674-E220-499F-BA38-8695DDE04C92}"/>
    <cellStyle name="Followed Hyperlink 31" xfId="25560" hidden="1" xr:uid="{AFE68E3F-57EC-4C25-B906-0EBF85AD3761}"/>
    <cellStyle name="Followed Hyperlink 31" xfId="24999" hidden="1" xr:uid="{6C3B801C-CF5D-46CD-8C4B-631913115F9A}"/>
    <cellStyle name="Followed Hyperlink 31" xfId="25434" hidden="1" xr:uid="{0D620368-D4DC-4EC1-8167-3A17769B5C1E}"/>
    <cellStyle name="Followed Hyperlink 31" xfId="28521" hidden="1" xr:uid="{71B05A06-EBDD-44CE-BF0E-A5FC6659BA59}"/>
    <cellStyle name="Followed Hyperlink 31" xfId="30766" hidden="1" xr:uid="{A919DA29-CB8A-4264-94F3-AA9D53436D63}"/>
    <cellStyle name="Followed Hyperlink 31" xfId="30575" hidden="1" xr:uid="{68507E25-FAFB-486F-849B-D7AE7C6AC278}"/>
    <cellStyle name="Followed Hyperlink 31" xfId="30808" hidden="1" xr:uid="{4A0ECE94-832B-4DD6-85FE-7BEF7B64B482}"/>
    <cellStyle name="Followed Hyperlink 31" xfId="30822" hidden="1" xr:uid="{54E342DF-DF72-47E6-9100-D41C22A12E3A}"/>
    <cellStyle name="Followed Hyperlink 31" xfId="30892" hidden="1" xr:uid="{FC13DE61-4DD0-4254-ACC9-331F1A393B00}"/>
    <cellStyle name="Followed Hyperlink 31" xfId="30556" hidden="1" xr:uid="{5842A463-A5FE-4788-9274-561EB1E935C4}"/>
    <cellStyle name="Followed Hyperlink 31" xfId="32605" hidden="1" xr:uid="{56C0F7B1-B906-4D54-8A58-B901A8576C4D}"/>
    <cellStyle name="Followed Hyperlink 31" xfId="32675" hidden="1" xr:uid="{3BB4CF14-48C0-45CF-B424-36C943CDCB66}"/>
    <cellStyle name="Followed Hyperlink 31" xfId="32717" hidden="1" xr:uid="{BBDF965B-6C44-4946-B5FA-7BDFF0531A9D}"/>
    <cellStyle name="Followed Hyperlink 31" xfId="32731" hidden="1" xr:uid="{F0DF4213-DF54-43C9-8D5D-C2AE6B37E77E}"/>
    <cellStyle name="Followed Hyperlink 31" xfId="32801" hidden="1" xr:uid="{4B36634D-4D06-4D98-9701-9A377DCFA75E}"/>
    <cellStyle name="Followed Hyperlink 31" xfId="32843" hidden="1" xr:uid="{779BE6CF-D331-49C4-88A5-5BE150A08443}"/>
    <cellStyle name="Followed Hyperlink 31" xfId="32857" hidden="1" xr:uid="{4D07181B-7B18-4CAF-A6D6-13E4510AB3F0}"/>
    <cellStyle name="Followed Hyperlink 31" xfId="32927" hidden="1" xr:uid="{A1196F0F-9086-44D8-A322-0C16207305C7}"/>
    <cellStyle name="Followed Hyperlink 31" xfId="32983" hidden="1" xr:uid="{5C165AC7-42E6-4567-A10E-D3A4D59F0E33}"/>
    <cellStyle name="Followed Hyperlink 31" xfId="32430" hidden="1" xr:uid="{2A277046-EE6C-4893-AFC1-658123221B05}"/>
    <cellStyle name="Followed Hyperlink 31" xfId="32479" hidden="1" xr:uid="{89705F07-4AF4-4A30-A3B6-8E124858D7C7}"/>
    <cellStyle name="Followed Hyperlink 31" xfId="32549" hidden="1" xr:uid="{1D154371-E35D-4962-AF4E-73FE96D38133}"/>
    <cellStyle name="Followed Hyperlink 31" xfId="32114" hidden="1" xr:uid="{2C83F69F-9DA3-43DB-A96D-DFA0DD00D08A}"/>
    <cellStyle name="Followed Hyperlink 31" xfId="32591" hidden="1" xr:uid="{5E300487-1DE6-41D7-8C05-180CA7A494B9}"/>
    <cellStyle name="Followed Hyperlink 31" xfId="32315" hidden="1" xr:uid="{C332907D-D6BD-4A9D-AB1C-FC1C73F3A317}"/>
    <cellStyle name="Followed Hyperlink 31" xfId="32385" hidden="1" xr:uid="{6FAADBC4-10A5-4F58-8942-1ED93C9C0CAB}"/>
    <cellStyle name="Followed Hyperlink 31" xfId="31622" hidden="1" xr:uid="{8DA65EB6-9225-4865-B09E-554B852AF76C}"/>
    <cellStyle name="Followed Hyperlink 31" xfId="32262" hidden="1" xr:uid="{842E4391-F6FB-4BB8-96C1-D815ACBBC1E1}"/>
    <cellStyle name="Followed Hyperlink 31" xfId="32016" hidden="1" xr:uid="{D7240CD4-FBB8-4E36-80A0-84C9BDEF497D}"/>
    <cellStyle name="Followed Hyperlink 31" xfId="32464" hidden="1" xr:uid="{C8397BD8-82E5-40CA-8D83-C9A1F13EDE16}"/>
    <cellStyle name="Followed Hyperlink 31" xfId="31717" hidden="1" xr:uid="{A3764068-4A65-4217-BCAF-2C1227510CFD}"/>
    <cellStyle name="Followed Hyperlink 31" xfId="31287" hidden="1" xr:uid="{DC1B3A24-11B7-4274-B833-980CD151ACFD}"/>
    <cellStyle name="Followed Hyperlink 31" xfId="31758" hidden="1" xr:uid="{21346FE6-1E37-4571-8078-2FEA67AD18D2}"/>
    <cellStyle name="Followed Hyperlink 31" xfId="31785" hidden="1" xr:uid="{1A5DCD3D-6745-4144-9EC7-8A075D45FE88}"/>
    <cellStyle name="Followed Hyperlink 31" xfId="31855" hidden="1" xr:uid="{F945957B-B226-4A0A-9201-9FEE4F5BF1B5}"/>
    <cellStyle name="Followed Hyperlink 31" xfId="31298" hidden="1" xr:uid="{69D66C7D-C279-4A6C-9747-9F6A20808D94}"/>
    <cellStyle name="Followed Hyperlink 31" xfId="31912" hidden="1" xr:uid="{FEE4AFEE-D4E5-4E6D-8727-159A41A84F57}"/>
    <cellStyle name="Followed Hyperlink 31" xfId="31927" hidden="1" xr:uid="{D1202DAD-76F2-43F3-B0CB-64C12180709D}"/>
    <cellStyle name="Followed Hyperlink 31" xfId="31997" hidden="1" xr:uid="{B8603865-6988-417D-BB09-B662726A4FB7}"/>
    <cellStyle name="Followed Hyperlink 31" xfId="32024" hidden="1" xr:uid="{D86EF9E4-B7C8-46E0-BFC7-421B2821F7D5}"/>
    <cellStyle name="Followed Hyperlink 31" xfId="32094" hidden="1" xr:uid="{28552383-C9AA-472F-82DA-ADA2EE348A70}"/>
    <cellStyle name="Followed Hyperlink 31" xfId="32139" hidden="1" xr:uid="{657C6716-9A13-428D-82D7-22E52B84F2C6}"/>
    <cellStyle name="Followed Hyperlink 31" xfId="32209" hidden="1" xr:uid="{971663CB-2969-4430-949D-05876BEC3B7B}"/>
    <cellStyle name="Followed Hyperlink 31" xfId="29484" hidden="1" xr:uid="{D0EF19DF-5EB0-4BF6-8743-B4F138EE9F49}"/>
    <cellStyle name="Followed Hyperlink 31" xfId="28927" hidden="1" xr:uid="{AF88A801-2140-4E5C-BF2D-ACCEFB418734}"/>
    <cellStyle name="Followed Hyperlink 31" xfId="29541" hidden="1" xr:uid="{540C08A4-29D4-4357-80B0-EE83EAB940B3}"/>
    <cellStyle name="Followed Hyperlink 31" xfId="29556" hidden="1" xr:uid="{03B70232-55A4-431E-8F68-F199FDAD64CC}"/>
    <cellStyle name="Followed Hyperlink 31" xfId="29626" hidden="1" xr:uid="{EF0A9F75-4788-4F97-9E9F-7022674876E4}"/>
    <cellStyle name="Followed Hyperlink 31" xfId="29653" hidden="1" xr:uid="{B823C2DA-FEFA-4EB9-81A0-B87B2916E103}"/>
    <cellStyle name="Followed Hyperlink 31" xfId="29723" hidden="1" xr:uid="{45F31297-CEA3-44C7-989C-B9D9CCB1E39D}"/>
    <cellStyle name="Followed Hyperlink 31" xfId="29768" hidden="1" xr:uid="{AFFE4B81-2A3B-400C-8990-E9BD53B8BE03}"/>
    <cellStyle name="Followed Hyperlink 31" xfId="29838" hidden="1" xr:uid="{D8091C0A-AB9D-49FC-B7EE-24F42FED359C}"/>
    <cellStyle name="Followed Hyperlink 31" xfId="29645" hidden="1" xr:uid="{1C7A012A-69A0-49DE-8686-BD9F632EDEC3}"/>
    <cellStyle name="Followed Hyperlink 31" xfId="29891" hidden="1" xr:uid="{937034B1-38FB-4015-8A68-63FFE9D88DD9}"/>
    <cellStyle name="Followed Hyperlink 31" xfId="29944" hidden="1" xr:uid="{B6068A32-80CF-4003-9AC3-6DD43D0F9AFC}"/>
    <cellStyle name="Followed Hyperlink 31" xfId="30014" hidden="1" xr:uid="{1617AB84-DAF4-4B28-90B1-CF9206D10701}"/>
    <cellStyle name="Followed Hyperlink 31" xfId="30059" hidden="1" xr:uid="{BBCEC879-9843-4830-9880-1FE772303465}"/>
    <cellStyle name="Followed Hyperlink 31" xfId="30108" hidden="1" xr:uid="{FEC611D8-1761-4A10-9629-64E537C58425}"/>
    <cellStyle name="Followed Hyperlink 31" xfId="33053" hidden="1" xr:uid="{975A27B5-2C34-4430-ABDF-33087D063108}"/>
    <cellStyle name="Followed Hyperlink 31" xfId="33067" hidden="1" xr:uid="{58FACE1B-D95B-4C55-88A2-EDEC6B93B84A}"/>
    <cellStyle name="Followed Hyperlink 31" xfId="33137" hidden="1" xr:uid="{15D0DF73-4CA3-4AD3-97B6-2241D976F008}"/>
    <cellStyle name="Followed Hyperlink 31" xfId="32946" hidden="1" xr:uid="{B2E4A9C5-B27A-4320-B1FD-FE0AE5B30156}"/>
    <cellStyle name="Followed Hyperlink 31" xfId="33179" hidden="1" xr:uid="{19FA51FA-62F9-4955-8413-FE54932800EC}"/>
    <cellStyle name="Followed Hyperlink 31" xfId="33193" hidden="1" xr:uid="{743E2994-97E9-4FCF-A399-722E6D57A401}"/>
    <cellStyle name="Followed Hyperlink 31" xfId="32293" hidden="1" xr:uid="{17706649-E568-4F5C-A9AA-0A0D51A75ACD}"/>
    <cellStyle name="Followed Hyperlink 31" xfId="30346" hidden="1" xr:uid="{6F88E8F9-6F6B-4625-A885-7C8D4942FE2D}"/>
    <cellStyle name="Followed Hyperlink 31" xfId="30360" hidden="1" xr:uid="{5F7B78D6-704E-48F0-81B4-149B73AD1735}"/>
    <cellStyle name="Followed Hyperlink 31" xfId="30430" hidden="1" xr:uid="{3BE25797-687A-4BE4-918B-D2959149A785}"/>
    <cellStyle name="Followed Hyperlink 31" xfId="30093" hidden="1" xr:uid="{C3F65A3D-F233-414C-AE26-60C127AEC8FC}"/>
    <cellStyle name="Followed Hyperlink 31" xfId="30472" hidden="1" xr:uid="{C5ACBAA0-D2AD-44F6-8C89-C6197DF22881}"/>
    <cellStyle name="Followed Hyperlink 31" xfId="30486" hidden="1" xr:uid="{2FB487A1-E9BB-4CA0-828C-F1DF084D8976}"/>
    <cellStyle name="Followed Hyperlink 31" xfId="30612" hidden="1" xr:uid="{B07545FA-1284-469F-A7A3-6CEAB29A968C}"/>
    <cellStyle name="Followed Hyperlink 31" xfId="30682" hidden="1" xr:uid="{44F89AB0-495A-47FE-82F0-38E658905611}"/>
    <cellStyle name="Followed Hyperlink 31" xfId="28776" hidden="1" xr:uid="{BF528899-7833-4537-80CE-9A2C52169320}"/>
    <cellStyle name="Followed Hyperlink 31" xfId="28624" hidden="1" xr:uid="{96023055-9C38-4386-8DEC-5818E7F86982}"/>
    <cellStyle name="Followed Hyperlink 31" xfId="28638" hidden="1" xr:uid="{B048439F-9EDE-416D-BD40-6C180D99532C}"/>
    <cellStyle name="Followed Hyperlink 31" xfId="28708" hidden="1" xr:uid="{2945823D-D368-4CD4-BD57-52CD0B3F27A5}"/>
    <cellStyle name="Followed Hyperlink 31" xfId="25963" hidden="1" xr:uid="{E825E553-2DAA-4440-888C-E89C42C34DA4}"/>
    <cellStyle name="Followed Hyperlink 31" xfId="28313" hidden="1" xr:uid="{4C0326F4-D059-4BA9-9496-C217904BD7D2}"/>
    <cellStyle name="Followed Hyperlink 31" xfId="29276" hidden="1" xr:uid="{D86F6815-2C03-4523-AB96-F0C3244EC94F}"/>
    <cellStyle name="Followed Hyperlink 31" xfId="30925" hidden="1" xr:uid="{22CE22D4-2664-4F6F-8413-15645E79F3FB}"/>
    <cellStyle name="Followed Hyperlink 31" xfId="30995" hidden="1" xr:uid="{2BCF0998-B657-4C89-B7CE-3E1B5654F50A}"/>
    <cellStyle name="Followed Hyperlink 31" xfId="31009" hidden="1" xr:uid="{7004DFC9-B084-4DE5-841B-38EC5F9AF32B}"/>
    <cellStyle name="Followed Hyperlink 31" xfId="31079" hidden="1" xr:uid="{F0F77976-BA50-40B2-8A17-E565964FAC23}"/>
    <cellStyle name="Followed Hyperlink 31" xfId="31184" hidden="1" xr:uid="{EAB106B1-43C0-47C5-AF82-07666879D98F}"/>
    <cellStyle name="Followed Hyperlink 31" xfId="31254" hidden="1" xr:uid="{5C59AF11-A64D-445C-B9B0-93A2085B643C}"/>
    <cellStyle name="Followed Hyperlink 31" xfId="31380" hidden="1" xr:uid="{9026EEC3-043B-40C0-A9BB-9D6B9D163480}"/>
    <cellStyle name="Followed Hyperlink 31" xfId="31147" hidden="1" xr:uid="{D2833708-925E-4B0D-B47B-4E7F8ACE8088}"/>
    <cellStyle name="Followed Hyperlink 31" xfId="31422" hidden="1" xr:uid="{4E49EC81-EE4A-431E-B215-85C8826E607D}"/>
    <cellStyle name="Followed Hyperlink 31" xfId="31479" hidden="1" xr:uid="{6FABEF7C-AEDB-4EB1-9742-C4D4B74BDFD5}"/>
    <cellStyle name="Followed Hyperlink 31" xfId="31549" hidden="1" xr:uid="{EF9026C0-CA37-44F9-8AB0-F0187EED0A9D}"/>
    <cellStyle name="Followed Hyperlink 31" xfId="31126" hidden="1" xr:uid="{A2FEA396-A22D-4AE1-A72F-2420F13A8AB3}"/>
    <cellStyle name="Followed Hyperlink 31" xfId="31590" hidden="1" xr:uid="{C7A812F2-14B4-4ADB-AA5E-A69EEB251897}"/>
    <cellStyle name="Followed Hyperlink 31" xfId="31647" hidden="1" xr:uid="{28E384A4-EE45-4FF2-988C-69A5A51C7EA4}"/>
    <cellStyle name="Followed Hyperlink 31" xfId="31310" hidden="1" xr:uid="{FCB2AC1F-9499-401E-B684-A988A2A6D6FC}"/>
    <cellStyle name="Followed Hyperlink 31" xfId="28755" hidden="1" xr:uid="{23537D29-B1A3-4F03-81F3-20CFB99FB0BF}"/>
    <cellStyle name="Followed Hyperlink 31" xfId="29219" hidden="1" xr:uid="{0F3B5F50-99EC-4BF7-BA3D-86581D46FB38}"/>
    <cellStyle name="Followed Hyperlink 31" xfId="29346" hidden="1" xr:uid="{0661332B-30E0-441A-90D9-DD1D05D89743}"/>
    <cellStyle name="Followed Hyperlink 31" xfId="28916" hidden="1" xr:uid="{346A74C9-E1C3-4D4A-A6AC-CA2D697235AD}"/>
    <cellStyle name="Followed Hyperlink 31" xfId="29387" hidden="1" xr:uid="{F25F7925-562E-40F1-956D-8A60066F2928}"/>
    <cellStyle name="Followed Hyperlink 31" xfId="29414" hidden="1" xr:uid="{2A2039A4-A4F3-42F3-ABB7-874CE63790A9}"/>
    <cellStyle name="Followed Hyperlink 31" xfId="28813" hidden="1" xr:uid="{C2694747-8F63-462C-9765-08D37D641A6B}"/>
    <cellStyle name="Followed Hyperlink 31" xfId="28883" hidden="1" xr:uid="{E9C7E79F-CAF2-42BA-BE0C-8F29DC5C98E6}"/>
    <cellStyle name="Followed Hyperlink 31" xfId="28939" hidden="1" xr:uid="{C3EA5663-849E-4CAF-B7EE-8D0CA1613FD8}"/>
    <cellStyle name="Followed Hyperlink 31" xfId="29009" hidden="1" xr:uid="{499D9213-8540-400F-8AF2-71944B2FDE3C}"/>
    <cellStyle name="Followed Hyperlink 31" xfId="29922" hidden="1" xr:uid="{E393E708-3046-40CD-AFB8-9B1AA2ED3A0D}"/>
    <cellStyle name="Followed Hyperlink 31" xfId="29251" hidden="1" xr:uid="{D97047AA-973A-49DB-94CB-BD34410AE7BE}"/>
    <cellStyle name="Followed Hyperlink 31" xfId="29051" hidden="1" xr:uid="{01A9D595-3438-47BC-9746-CD271DCD5A55}"/>
    <cellStyle name="Followed Hyperlink 31" xfId="29108" hidden="1" xr:uid="{E2FF5113-3CA2-4A53-B45B-B181928B4374}"/>
    <cellStyle name="Followed Hyperlink 31" xfId="29178" hidden="1" xr:uid="{4AA4C0E4-CD41-434D-B68C-702155B71B0E}"/>
    <cellStyle name="Followed Hyperlink 31" xfId="30220" hidden="1" xr:uid="{7DE92874-5DBE-4B03-9B0A-C656FC3C2CBB}"/>
    <cellStyle name="Followed Hyperlink 31" xfId="30234" hidden="1" xr:uid="{9CFAB5D3-9819-404B-AF8B-D18168B43FFA}"/>
    <cellStyle name="Followed Hyperlink 31" xfId="30304" hidden="1" xr:uid="{7AFDD6C8-5653-414D-8ACA-76A95E067DBC}"/>
    <cellStyle name="Followed Hyperlink 31" xfId="29743" hidden="1" xr:uid="{721D5402-9555-4FE3-86AA-895B6C3C0FBD}"/>
    <cellStyle name="Followed Hyperlink 31" xfId="30178" hidden="1" xr:uid="{286C1C25-447D-41F1-9F79-A40D5FA10542}"/>
    <cellStyle name="Followed Hyperlink 31" xfId="33263" hidden="1" xr:uid="{E98368CF-FF50-49EB-AF36-390313624760}"/>
    <cellStyle name="Followed Hyperlink 31" xfId="35447" hidden="1" xr:uid="{56153F41-072F-42ED-A09F-6F5D4829AB3F}"/>
    <cellStyle name="Followed Hyperlink 31" xfId="35261" hidden="1" xr:uid="{E0A16BB0-A6F1-4294-A03A-30C03F0E2502}"/>
    <cellStyle name="Followed Hyperlink 31" xfId="35489" hidden="1" xr:uid="{8683A8C4-B658-4553-8F69-429242416A12}"/>
    <cellStyle name="Followed Hyperlink 31" xfId="35503" hidden="1" xr:uid="{AA157626-1F48-48D0-A0C1-E872E53F09EA}"/>
    <cellStyle name="Followed Hyperlink 31" xfId="35571" hidden="1" xr:uid="{EA7C3FE8-64DE-4D0B-B590-BF4BEC3C6ECA}"/>
    <cellStyle name="Followed Hyperlink 31" xfId="35242" hidden="1" xr:uid="{8C337DFC-B036-4ACF-9404-3CE9E5EDD902}"/>
    <cellStyle name="Followed Hyperlink 31" xfId="37251" hidden="1" xr:uid="{A7F8486D-9976-4CF0-AEF5-0A45FE160923}"/>
    <cellStyle name="Followed Hyperlink 31" xfId="37321" hidden="1" xr:uid="{3B3A5FB3-284C-4C46-9E59-F5FA7CF02D8D}"/>
    <cellStyle name="Followed Hyperlink 31" xfId="37362" hidden="1" xr:uid="{AD99F336-D3BD-425A-A6D7-98D8CE164583}"/>
    <cellStyle name="Followed Hyperlink 31" xfId="37376" hidden="1" xr:uid="{F986FAA6-C9F2-4E6A-984B-B9DE6B946B1A}"/>
    <cellStyle name="Followed Hyperlink 31" xfId="37446" hidden="1" xr:uid="{3BB17DAA-6983-420C-8BDD-A89DA1E94031}"/>
    <cellStyle name="Followed Hyperlink 31" xfId="37487" hidden="1" xr:uid="{889FA5C7-D95E-4EB8-B850-AC53A112A1E2}"/>
    <cellStyle name="Followed Hyperlink 31" xfId="37500" hidden="1" xr:uid="{55A87778-40DC-4D62-8E22-28B9C48E44C5}"/>
    <cellStyle name="Followed Hyperlink 31" xfId="37569" hidden="1" xr:uid="{12C4308D-C658-4120-8355-2285BE081D40}"/>
    <cellStyle name="Followed Hyperlink 31" xfId="37624" hidden="1" xr:uid="{076DCEA9-B77D-4EF1-B0B4-3D0C39CDBD0F}"/>
    <cellStyle name="Followed Hyperlink 31" xfId="37076" hidden="1" xr:uid="{057C313C-E624-460C-BAC1-1A0C5D4EA228}"/>
    <cellStyle name="Followed Hyperlink 31" xfId="37125" hidden="1" xr:uid="{4A79F279-C150-4A9B-B5B0-4E998F92E0A3}"/>
    <cellStyle name="Followed Hyperlink 31" xfId="37195" hidden="1" xr:uid="{D1B44311-D062-4C8D-A025-7CE4FF3386BC}"/>
    <cellStyle name="Followed Hyperlink 31" xfId="36765" hidden="1" xr:uid="{1FEA86FB-ED12-4D02-911F-0CACF63B8D8B}"/>
    <cellStyle name="Followed Hyperlink 31" xfId="37237" hidden="1" xr:uid="{2DF61E9B-A5AA-4124-BD59-0F2912BEA5AB}"/>
    <cellStyle name="Followed Hyperlink 31" xfId="36962" hidden="1" xr:uid="{0EF96611-C5A5-40D7-A916-78C0E840B72D}"/>
    <cellStyle name="Followed Hyperlink 31" xfId="37032" hidden="1" xr:uid="{135A0D49-72C7-41AD-AFD4-69414EEDEBD0}"/>
    <cellStyle name="Followed Hyperlink 31" xfId="36275" hidden="1" xr:uid="{6D1E3A2B-19A5-4043-B036-C06C52684906}"/>
    <cellStyle name="Followed Hyperlink 31" xfId="36910" hidden="1" xr:uid="{195C0678-3DA3-4CE8-8D0A-136C59807921}"/>
    <cellStyle name="Followed Hyperlink 31" xfId="36667" hidden="1" xr:uid="{2DF7B434-4F53-4485-9F39-9006C89160AA}"/>
    <cellStyle name="Followed Hyperlink 31" xfId="37110" hidden="1" xr:uid="{E33D67CD-9BA2-464B-ABC1-70730D3B4CE9}"/>
    <cellStyle name="Followed Hyperlink 31" xfId="36368" hidden="1" xr:uid="{29B8B095-24A6-4C27-A9F5-65BFC64A156A}"/>
    <cellStyle name="Followed Hyperlink 31" xfId="35942" hidden="1" xr:uid="{087DA50E-E134-4B45-BF9A-CFF35B97BC62}"/>
    <cellStyle name="Followed Hyperlink 31" xfId="36409" hidden="1" xr:uid="{2BD4ADF7-BD3A-445C-B077-F9AE9D9F14AA}"/>
    <cellStyle name="Followed Hyperlink 31" xfId="36436" hidden="1" xr:uid="{3BD3513D-77F5-46DF-B749-3BE0E8374F6A}"/>
    <cellStyle name="Followed Hyperlink 31" xfId="36506" hidden="1" xr:uid="{90FC7343-CEFC-4969-9F11-8055CF492F57}"/>
    <cellStyle name="Followed Hyperlink 31" xfId="35953" hidden="1" xr:uid="{81BD5A35-BC10-4776-AB4E-43BA2928B830}"/>
    <cellStyle name="Followed Hyperlink 31" xfId="36563" hidden="1" xr:uid="{C049A850-3884-4DA1-B23E-34FACDF26EFF}"/>
    <cellStyle name="Followed Hyperlink 31" xfId="36578" hidden="1" xr:uid="{F26C7ACF-91CA-496A-AD52-044671094388}"/>
    <cellStyle name="Followed Hyperlink 31" xfId="36648" hidden="1" xr:uid="{392DA305-8BEA-4A6A-89A1-553E4C7DF59C}"/>
    <cellStyle name="Followed Hyperlink 31" xfId="36675" hidden="1" xr:uid="{6A16E181-ADBC-4726-9ED1-23AB806BDECF}"/>
    <cellStyle name="Followed Hyperlink 31" xfId="36745" hidden="1" xr:uid="{FF432CC6-5453-4AFB-B22A-A867F6931D8B}"/>
    <cellStyle name="Followed Hyperlink 31" xfId="36790" hidden="1" xr:uid="{AAF79C5F-A87E-4068-A174-5F7270580011}"/>
    <cellStyle name="Followed Hyperlink 31" xfId="36859" hidden="1" xr:uid="{2B223B4F-7EE9-4CC9-B6FC-D525AF3AEE05}"/>
    <cellStyle name="Followed Hyperlink 31" xfId="34175" hidden="1" xr:uid="{DEAA953D-0FDA-43DB-96D9-99DEBDEECFF0}"/>
    <cellStyle name="Followed Hyperlink 31" xfId="33619" hidden="1" xr:uid="{33C2BD7B-DF9F-47F5-BF91-C522261BD750}"/>
    <cellStyle name="Followed Hyperlink 31" xfId="34232" hidden="1" xr:uid="{537DD107-A144-4BC9-A01F-B6FCF2DDC692}"/>
    <cellStyle name="Followed Hyperlink 31" xfId="34247" hidden="1" xr:uid="{CAA5B5A1-3097-49EF-8AE9-D9B1B247C8F4}"/>
    <cellStyle name="Followed Hyperlink 31" xfId="34317" hidden="1" xr:uid="{B669409B-4E08-47C5-83A3-B3DDE2DAFC03}"/>
    <cellStyle name="Followed Hyperlink 31" xfId="34344" hidden="1" xr:uid="{07ADB074-B9E0-4FF2-8038-BA28D72A278D}"/>
    <cellStyle name="Followed Hyperlink 31" xfId="34414" hidden="1" xr:uid="{B50574B4-958C-40B3-9F59-22A1FEE8FC93}"/>
    <cellStyle name="Followed Hyperlink 31" xfId="34459" hidden="1" xr:uid="{D1BC101B-44FE-45B8-877F-7812C615DD26}"/>
    <cellStyle name="Followed Hyperlink 31" xfId="34529" hidden="1" xr:uid="{72A1BE3F-8178-466E-A746-ECFB653012F7}"/>
    <cellStyle name="Followed Hyperlink 31" xfId="34336" hidden="1" xr:uid="{267EF4C5-D9DB-4265-BE7E-08A8BFD32E07}"/>
    <cellStyle name="Followed Hyperlink 31" xfId="34582" hidden="1" xr:uid="{D96A3FFE-8713-4B7A-AC08-AB0BFC7D3B41}"/>
    <cellStyle name="Followed Hyperlink 31" xfId="34635" hidden="1" xr:uid="{C8E92B95-739C-4CF5-B38A-7A371A43BE75}"/>
    <cellStyle name="Followed Hyperlink 31" xfId="34705" hidden="1" xr:uid="{3EADDBEE-4F1B-422A-94F7-5C560E154E84}"/>
    <cellStyle name="Followed Hyperlink 31" xfId="34750" hidden="1" xr:uid="{998B2A23-B13D-43EE-AB08-376196012965}"/>
    <cellStyle name="Followed Hyperlink 31" xfId="34799" hidden="1" xr:uid="{DC399F87-5E05-438E-934B-3D500A540508}"/>
    <cellStyle name="Followed Hyperlink 31" xfId="37693" hidden="1" xr:uid="{25477A85-AE2B-4103-9F1C-F377BBA332BE}"/>
    <cellStyle name="Followed Hyperlink 31" xfId="37705" hidden="1" xr:uid="{734C5488-D074-48C6-95A0-F3EE81CBC96E}"/>
    <cellStyle name="Followed Hyperlink 31" xfId="37775" hidden="1" xr:uid="{E85DF23F-26B8-423D-BD06-75AAF7A46A3E}"/>
    <cellStyle name="Followed Hyperlink 31" xfId="37588" hidden="1" xr:uid="{B618DE00-8416-4287-8719-5762B5F89F9E}"/>
    <cellStyle name="Followed Hyperlink 31" xfId="37814" hidden="1" xr:uid="{1535A964-0042-417E-BC75-C0B749B27902}"/>
    <cellStyle name="Followed Hyperlink 31" xfId="37828" hidden="1" xr:uid="{05833BFC-BB73-42B7-A2B1-203B5BD1F11B}"/>
    <cellStyle name="Followed Hyperlink 31" xfId="36940" hidden="1" xr:uid="{5420C44F-0FE3-4E25-949B-FB719AB5E17A}"/>
    <cellStyle name="Followed Hyperlink 31" xfId="35036" hidden="1" xr:uid="{F5E2121B-5E84-4267-95F8-64D045E3CFF3}"/>
    <cellStyle name="Followed Hyperlink 31" xfId="35050" hidden="1" xr:uid="{E677D083-F722-493D-BA67-6E28171D4599}"/>
    <cellStyle name="Followed Hyperlink 31" xfId="35117" hidden="1" xr:uid="{1B5345BA-36E7-4A4A-B725-84B8376135E3}"/>
    <cellStyle name="Followed Hyperlink 31" xfId="34784" hidden="1" xr:uid="{3143DB98-D1D4-4596-BE87-D0FC63E8E45B}"/>
    <cellStyle name="Followed Hyperlink 31" xfId="35159" hidden="1" xr:uid="{325DA1EA-59A0-4C1F-83F6-08A7DCDA658A}"/>
    <cellStyle name="Followed Hyperlink 31" xfId="35173" hidden="1" xr:uid="{FCD7B164-9852-4E69-978C-D76353250CFD}"/>
    <cellStyle name="Followed Hyperlink 31" xfId="35298" hidden="1" xr:uid="{5C7FF64B-07EB-4B9F-A333-5E6F6289F9A4}"/>
    <cellStyle name="Followed Hyperlink 31" xfId="35367" hidden="1" xr:uid="{43A8A18C-88C4-4F9E-B267-238638834C43}"/>
    <cellStyle name="Followed Hyperlink 31" xfId="33468" hidden="1" xr:uid="{4BE717AB-8894-4765-9E78-B252ED640CCA}"/>
    <cellStyle name="Followed Hyperlink 31" xfId="33316" hidden="1" xr:uid="{ED1D85B3-7A02-4FEA-91C2-25436DB49219}"/>
    <cellStyle name="Followed Hyperlink 31" xfId="33330" hidden="1" xr:uid="{C335390D-41E1-447C-B3E4-939175116287}"/>
    <cellStyle name="Followed Hyperlink 31" xfId="33400" hidden="1" xr:uid="{8BCA938F-784F-47CF-AD05-8362A4099A73}"/>
    <cellStyle name="Followed Hyperlink 31" xfId="30909" hidden="1" xr:uid="{D5A0DF19-E785-46B9-AA18-7F0F66E44B0D}"/>
    <cellStyle name="Followed Hyperlink 31" xfId="33281" hidden="1" xr:uid="{CAB2C759-1F54-4425-88F3-2F3F820F269A}"/>
    <cellStyle name="Followed Hyperlink 31" xfId="33968" hidden="1" xr:uid="{24040D4D-A66E-40C3-B88B-01BEE3537B4B}"/>
    <cellStyle name="Followed Hyperlink 31" xfId="35585" hidden="1" xr:uid="{2698FF29-5191-4CA2-924C-89B613A5A487}"/>
    <cellStyle name="Followed Hyperlink 31" xfId="35655" hidden="1" xr:uid="{10BB2DAB-351C-4056-BA92-353BFC46C9DA}"/>
    <cellStyle name="Followed Hyperlink 31" xfId="35669" hidden="1" xr:uid="{CD17A5E8-47F9-406A-9250-5512A8E58C2C}"/>
    <cellStyle name="Followed Hyperlink 31" xfId="35736" hidden="1" xr:uid="{81FC5101-FE8B-449F-A899-F762E5230312}"/>
    <cellStyle name="Followed Hyperlink 31" xfId="35841" hidden="1" xr:uid="{173C5F11-B283-408A-B18E-AE1091D32225}"/>
    <cellStyle name="Followed Hyperlink 31" xfId="35910" hidden="1" xr:uid="{C08B2AEA-83A9-4D3E-B05C-509211267CDB}"/>
    <cellStyle name="Followed Hyperlink 31" xfId="36034" hidden="1" xr:uid="{82B552FC-E96F-4788-AA42-EB0544EEACA2}"/>
    <cellStyle name="Followed Hyperlink 31" xfId="35804" hidden="1" xr:uid="{D5F655EA-7DA8-4100-B725-EE29044EA0FD}"/>
    <cellStyle name="Followed Hyperlink 31" xfId="36076" hidden="1" xr:uid="{77266139-9EAC-4BB3-A590-DC229168B950}"/>
    <cellStyle name="Followed Hyperlink 31" xfId="36132" hidden="1" xr:uid="{6A100D1C-C691-4445-B35A-E1F1D88FE418}"/>
    <cellStyle name="Followed Hyperlink 31" xfId="36202" hidden="1" xr:uid="{774CE7CC-DF13-4AEC-8876-93588E82D61C}"/>
    <cellStyle name="Followed Hyperlink 31" xfId="35783" hidden="1" xr:uid="{8BEC1703-45CA-40F5-88CF-ACE835E9B129}"/>
    <cellStyle name="Followed Hyperlink 31" xfId="36243" hidden="1" xr:uid="{284331B2-3710-43F0-924C-525B54E0870D}"/>
    <cellStyle name="Followed Hyperlink 31" xfId="36300" hidden="1" xr:uid="{D4A13368-B04C-44A6-801C-1CBF2D3958A2}"/>
    <cellStyle name="Followed Hyperlink 31" xfId="35965" hidden="1" xr:uid="{D129E51B-42B5-4895-8A89-6D04AB529F60}"/>
    <cellStyle name="Followed Hyperlink 31" xfId="33447" hidden="1" xr:uid="{7DC3089F-338F-43DF-8FF5-7063DFD655C0}"/>
    <cellStyle name="Followed Hyperlink 31" xfId="33911" hidden="1" xr:uid="{EF4A532A-01A6-42B6-9920-6EA64351B59E}"/>
    <cellStyle name="Followed Hyperlink 31" xfId="34038" hidden="1" xr:uid="{F71C2A94-BE7D-4761-9485-D09727D87555}"/>
    <cellStyle name="Followed Hyperlink 31" xfId="33608" hidden="1" xr:uid="{79925211-15CB-4832-A2A5-D0DBB9180745}"/>
    <cellStyle name="Followed Hyperlink 31" xfId="34078" hidden="1" xr:uid="{FEFCFA2D-FDF1-4D80-94AB-D26FD09318CD}"/>
    <cellStyle name="Followed Hyperlink 31" xfId="34105" hidden="1" xr:uid="{1F012E0E-40C6-4EC2-BB76-4E8D08B15EA0}"/>
    <cellStyle name="Followed Hyperlink 31" xfId="33505" hidden="1" xr:uid="{CC0B3D4E-2941-4784-BD7B-40C776AB6B51}"/>
    <cellStyle name="Followed Hyperlink 31" xfId="33575" hidden="1" xr:uid="{AC93DED0-5823-42F5-9677-581B742322AE}"/>
    <cellStyle name="Followed Hyperlink 31" xfId="33631" hidden="1" xr:uid="{2B141040-C85E-4F4A-9435-16672DF1C017}"/>
    <cellStyle name="Followed Hyperlink 31" xfId="33701" hidden="1" xr:uid="{A8438935-BF9B-4E1A-ACC8-A970419F5AE5}"/>
    <cellStyle name="Followed Hyperlink 31" xfId="34613" hidden="1" xr:uid="{2593B688-3463-4B47-9B54-2FC855EE6A7F}"/>
    <cellStyle name="Followed Hyperlink 31" xfId="33943" hidden="1" xr:uid="{E785E4E5-7046-4BCE-BC49-C073AD5E38E8}"/>
    <cellStyle name="Followed Hyperlink 31" xfId="33743" hidden="1" xr:uid="{93B0E697-F5A0-470F-992F-50D4B39458D0}"/>
    <cellStyle name="Followed Hyperlink 31" xfId="33800" hidden="1" xr:uid="{8DA00F26-5306-4280-B791-911514DB1F33}"/>
    <cellStyle name="Followed Hyperlink 31" xfId="33870" hidden="1" xr:uid="{6A5D884C-3FEA-4949-BCBA-1042EF239A32}"/>
    <cellStyle name="Followed Hyperlink 31" xfId="34910" hidden="1" xr:uid="{5F0C871E-63EE-4997-A8F2-10C52FD50921}"/>
    <cellStyle name="Followed Hyperlink 31" xfId="34924" hidden="1" xr:uid="{1F582C17-8C67-456A-B715-1EDEC0035FC4}"/>
    <cellStyle name="Followed Hyperlink 31" xfId="34994" hidden="1" xr:uid="{AF6F6C32-2828-4CFA-A4EF-13CFC6CBC356}"/>
    <cellStyle name="Followed Hyperlink 31" xfId="34434" hidden="1" xr:uid="{0E93B0FF-EFEA-475C-9847-D45C1510DE9F}"/>
    <cellStyle name="Followed Hyperlink 31" xfId="34868" hidden="1" xr:uid="{BB54D8A7-33FE-427F-8BE8-779C6D783F70}"/>
    <cellStyle name="Followed Hyperlink 31" xfId="37894" xr:uid="{21AABAF8-5F56-4508-83AC-80AE87BE0127}"/>
    <cellStyle name="Followed Hyperlink 32" xfId="2787" hidden="1" xr:uid="{00000000-0005-0000-0000-0000EB0A0000}"/>
    <cellStyle name="Followed Hyperlink 32" xfId="2841" hidden="1" xr:uid="{00000000-0005-0000-0000-0000EC0A0000}"/>
    <cellStyle name="Followed Hyperlink 32" xfId="4262" hidden="1" xr:uid="{00000000-0005-0000-0000-0000100B0000}"/>
    <cellStyle name="Followed Hyperlink 32" xfId="4334" hidden="1" xr:uid="{00000000-0005-0000-0000-0000110B0000}"/>
    <cellStyle name="Followed Hyperlink 32" xfId="3995" hidden="1" xr:uid="{00000000-0005-0000-0000-0000120B0000}"/>
    <cellStyle name="Followed Hyperlink 32" xfId="4376" hidden="1" xr:uid="{00000000-0005-0000-0000-0000130B0000}"/>
    <cellStyle name="Followed Hyperlink 32" xfId="4388" hidden="1" xr:uid="{00000000-0005-0000-0000-0000140B0000}"/>
    <cellStyle name="Followed Hyperlink 32" xfId="4460" hidden="1" xr:uid="{00000000-0005-0000-0000-0000150B0000}"/>
    <cellStyle name="Followed Hyperlink 32" xfId="4514" hidden="1" xr:uid="{00000000-0005-0000-0000-0000160B0000}"/>
    <cellStyle name="Followed Hyperlink 32" xfId="4586" hidden="1" xr:uid="{00000000-0005-0000-0000-0000170B0000}"/>
    <cellStyle name="Followed Hyperlink 32" xfId="4598" hidden="1" xr:uid="{00000000-0005-0000-0000-0000180B0000}"/>
    <cellStyle name="Followed Hyperlink 32" xfId="4670" hidden="1" xr:uid="{00000000-0005-0000-0000-0000190B0000}"/>
    <cellStyle name="Followed Hyperlink 32" xfId="4479" hidden="1" xr:uid="{00000000-0005-0000-0000-00001A0B0000}"/>
    <cellStyle name="Followed Hyperlink 32" xfId="4124" hidden="1" xr:uid="{00000000-0005-0000-0000-00000B0B0000}"/>
    <cellStyle name="Followed Hyperlink 32" xfId="4136" hidden="1" xr:uid="{00000000-0005-0000-0000-00000C0B0000}"/>
    <cellStyle name="Followed Hyperlink 32" xfId="4208" hidden="1" xr:uid="{00000000-0005-0000-0000-00000D0B0000}"/>
    <cellStyle name="Followed Hyperlink 32" xfId="3824" hidden="1" xr:uid="{00000000-0005-0000-0000-00000E0B0000}"/>
    <cellStyle name="Followed Hyperlink 32" xfId="4250" hidden="1" xr:uid="{00000000-0005-0000-0000-00000F0B0000}"/>
    <cellStyle name="Followed Hyperlink 32" xfId="4010" hidden="1" xr:uid="{00000000-0005-0000-0000-0000080B0000}"/>
    <cellStyle name="Followed Hyperlink 32" xfId="4082" hidden="1" xr:uid="{00000000-0005-0000-0000-0000090B0000}"/>
    <cellStyle name="Followed Hyperlink 32" xfId="3645" hidden="1" xr:uid="{00000000-0005-0000-0000-00000A0B0000}"/>
    <cellStyle name="Followed Hyperlink 32" xfId="3963" hidden="1" xr:uid="{00000000-0005-0000-0000-0000070B0000}"/>
    <cellStyle name="Followed Hyperlink 32" xfId="3153" hidden="1" xr:uid="{00000000-0005-0000-0000-0000060B0000}"/>
    <cellStyle name="Followed Hyperlink 32" xfId="3549" hidden="1" xr:uid="{00000000-0005-0000-0000-0000020B0000}"/>
    <cellStyle name="Followed Hyperlink 32" xfId="3795" hidden="1" xr:uid="{00000000-0005-0000-0000-0000030B0000}"/>
    <cellStyle name="Followed Hyperlink 32" xfId="3846" hidden="1" xr:uid="{00000000-0005-0000-0000-0000040B0000}"/>
    <cellStyle name="Followed Hyperlink 32" xfId="3918" hidden="1" xr:uid="{00000000-0005-0000-0000-0000050B0000}"/>
    <cellStyle name="Followed Hyperlink 32" xfId="2083" hidden="1" xr:uid="{00000000-0005-0000-0000-0000DD0A0000}"/>
    <cellStyle name="Followed Hyperlink 32" xfId="1068" hidden="1" xr:uid="{00000000-0005-0000-0000-0000C30A0000}"/>
    <cellStyle name="Followed Hyperlink 32" xfId="1081" hidden="1" xr:uid="{00000000-0005-0000-0000-0000C40A0000}"/>
    <cellStyle name="Followed Hyperlink 32" xfId="1153" hidden="1" xr:uid="{00000000-0005-0000-0000-0000C50A0000}"/>
    <cellStyle name="Followed Hyperlink 32" xfId="1178" hidden="1" xr:uid="{00000000-0005-0000-0000-0000C60A0000}"/>
    <cellStyle name="Followed Hyperlink 32" xfId="1250" hidden="1" xr:uid="{00000000-0005-0000-0000-0000C70A0000}"/>
    <cellStyle name="Followed Hyperlink 32" xfId="1293" hidden="1" xr:uid="{00000000-0005-0000-0000-0000C80A0000}"/>
    <cellStyle name="Followed Hyperlink 32" xfId="1365" hidden="1" xr:uid="{00000000-0005-0000-0000-0000C90A0000}"/>
    <cellStyle name="Followed Hyperlink 32" xfId="1172" hidden="1" xr:uid="{00000000-0005-0000-0000-0000CA0A0000}"/>
    <cellStyle name="Followed Hyperlink 32" xfId="1418" hidden="1" xr:uid="{00000000-0005-0000-0000-0000CB0A0000}"/>
    <cellStyle name="Followed Hyperlink 32" xfId="1469" hidden="1" xr:uid="{00000000-0005-0000-0000-0000CC0A0000}"/>
    <cellStyle name="Followed Hyperlink 32" xfId="1541" hidden="1" xr:uid="{00000000-0005-0000-0000-0000CD0A0000}"/>
    <cellStyle name="Followed Hyperlink 32" xfId="776" hidden="1" xr:uid="{00000000-0005-0000-0000-0000CE0A0000}"/>
    <cellStyle name="Followed Hyperlink 32" xfId="1586" hidden="1" xr:uid="{00000000-0005-0000-0000-0000CF0A0000}"/>
    <cellStyle name="Followed Hyperlink 32" xfId="1633" hidden="1" xr:uid="{00000000-0005-0000-0000-0000D00A0000}"/>
    <cellStyle name="Followed Hyperlink 32" xfId="1705" hidden="1" xr:uid="{00000000-0005-0000-0000-0000D10A0000}"/>
    <cellStyle name="Followed Hyperlink 32" xfId="1268" hidden="1" xr:uid="{00000000-0005-0000-0000-0000D20A0000}"/>
    <cellStyle name="Followed Hyperlink 32" xfId="1747" hidden="1" xr:uid="{00000000-0005-0000-0000-0000D30A0000}"/>
    <cellStyle name="Followed Hyperlink 32" xfId="1759" hidden="1" xr:uid="{00000000-0005-0000-0000-0000D40A0000}"/>
    <cellStyle name="Followed Hyperlink 32" xfId="1831" hidden="1" xr:uid="{00000000-0005-0000-0000-0000D50A0000}"/>
    <cellStyle name="Followed Hyperlink 32" xfId="2839" hidden="1" xr:uid="{00000000-0005-0000-0000-0000F20A0000}"/>
    <cellStyle name="Followed Hyperlink 32" xfId="4712" hidden="1" xr:uid="{00000000-0005-0000-0000-00001B0B0000}"/>
    <cellStyle name="Followed Hyperlink 32" xfId="4724" hidden="1" xr:uid="{00000000-0005-0000-0000-00001C0B0000}"/>
    <cellStyle name="Followed Hyperlink 32" xfId="1885" hidden="1" xr:uid="{00000000-0005-0000-0000-0000D80A0000}"/>
    <cellStyle name="Followed Hyperlink 32" xfId="1957" hidden="1" xr:uid="{00000000-0005-0000-0000-0000D90A0000}"/>
    <cellStyle name="Followed Hyperlink 32" xfId="1618" hidden="1" xr:uid="{00000000-0005-0000-0000-0000DA0A0000}"/>
    <cellStyle name="Followed Hyperlink 32" xfId="1999" hidden="1" xr:uid="{00000000-0005-0000-0000-0000DB0A0000}"/>
    <cellStyle name="Followed Hyperlink 32" xfId="2011" hidden="1" xr:uid="{00000000-0005-0000-0000-0000DC0A0000}"/>
    <cellStyle name="Followed Hyperlink 32" xfId="2137" hidden="1" xr:uid="{00000000-0005-0000-0000-0000DE0A0000}"/>
    <cellStyle name="Followed Hyperlink 32" xfId="2209" hidden="1" xr:uid="{00000000-0005-0000-0000-0000DF0A0000}"/>
    <cellStyle name="Followed Hyperlink 32" xfId="2221" hidden="1" xr:uid="{00000000-0005-0000-0000-0000E00A0000}"/>
    <cellStyle name="Followed Hyperlink 32" xfId="2293" hidden="1" xr:uid="{00000000-0005-0000-0000-0000E10A0000}"/>
    <cellStyle name="Followed Hyperlink 32" xfId="2102" hidden="1" xr:uid="{00000000-0005-0000-0000-0000E20A0000}"/>
    <cellStyle name="Followed Hyperlink 32" xfId="2335" hidden="1" xr:uid="{00000000-0005-0000-0000-0000E30A0000}"/>
    <cellStyle name="Followed Hyperlink 32" xfId="2347" hidden="1" xr:uid="{00000000-0005-0000-0000-0000E40A0000}"/>
    <cellStyle name="Followed Hyperlink 32" xfId="2419" hidden="1" xr:uid="{00000000-0005-0000-0000-0000E50A0000}"/>
    <cellStyle name="Followed Hyperlink 32" xfId="2455" hidden="1" xr:uid="{00000000-0005-0000-0000-0000E60A0000}"/>
    <cellStyle name="Followed Hyperlink 32" xfId="2527" hidden="1" xr:uid="{00000000-0005-0000-0000-0000E70A0000}"/>
    <cellStyle name="Followed Hyperlink 32" xfId="2540" hidden="1" xr:uid="{00000000-0005-0000-0000-0000E80A0000}"/>
    <cellStyle name="Followed Hyperlink 32" xfId="2612" hidden="1" xr:uid="{00000000-0005-0000-0000-0000E90A0000}"/>
    <cellStyle name="Followed Hyperlink 32" xfId="2715" hidden="1" xr:uid="{00000000-0005-0000-0000-0000EA0A0000}"/>
    <cellStyle name="Followed Hyperlink 32" xfId="452" hidden="1" xr:uid="{00000000-0005-0000-0000-0000C20A0000}"/>
    <cellStyle name="Followed Hyperlink 32" xfId="79" hidden="1" xr:uid="{00000000-0005-0000-0000-0000AE0A0000}"/>
    <cellStyle name="Followed Hyperlink 32" xfId="67" hidden="1" xr:uid="{00000000-0005-0000-0000-0000AD0A0000}"/>
    <cellStyle name="Followed Hyperlink 32" xfId="2913" hidden="1" xr:uid="{00000000-0005-0000-0000-0000ED0A0000}"/>
    <cellStyle name="Followed Hyperlink 32" xfId="2680" hidden="1" xr:uid="{00000000-0005-0000-0000-0000EE0A0000}"/>
    <cellStyle name="Followed Hyperlink 32" xfId="2955" hidden="1" xr:uid="{00000000-0005-0000-0000-0000EF0A0000}"/>
    <cellStyle name="Followed Hyperlink 32" xfId="3010" hidden="1" xr:uid="{00000000-0005-0000-0000-0000F00A0000}"/>
    <cellStyle name="Followed Hyperlink 32" xfId="3082" hidden="1" xr:uid="{00000000-0005-0000-0000-0000F10A0000}"/>
    <cellStyle name="Followed Hyperlink 32" xfId="3123" hidden="1" xr:uid="{00000000-0005-0000-0000-0000F30A0000}"/>
    <cellStyle name="Followed Hyperlink 32" xfId="3178" hidden="1" xr:uid="{00000000-0005-0000-0000-0000F40A0000}"/>
    <cellStyle name="Followed Hyperlink 32" xfId="3250" hidden="1" xr:uid="{00000000-0005-0000-0000-0000F50A0000}"/>
    <cellStyle name="Followed Hyperlink 32" xfId="3008" hidden="1" xr:uid="{00000000-0005-0000-0000-0000F60A0000}"/>
    <cellStyle name="Followed Hyperlink 32" xfId="3291" hidden="1" xr:uid="{00000000-0005-0000-0000-0000F70A0000}"/>
    <cellStyle name="Followed Hyperlink 32" xfId="3316" hidden="1" xr:uid="{00000000-0005-0000-0000-0000F80A0000}"/>
    <cellStyle name="Followed Hyperlink 32" xfId="3388" hidden="1" xr:uid="{00000000-0005-0000-0000-0000F90A0000}"/>
    <cellStyle name="Followed Hyperlink 32" xfId="2829" hidden="1" xr:uid="{00000000-0005-0000-0000-0000FA0A0000}"/>
    <cellStyle name="Followed Hyperlink 32" xfId="3445" hidden="1" xr:uid="{00000000-0005-0000-0000-0000FB0A0000}"/>
    <cellStyle name="Followed Hyperlink 32" xfId="3458" hidden="1" xr:uid="{00000000-0005-0000-0000-0000FC0A0000}"/>
    <cellStyle name="Followed Hyperlink 32" xfId="3530" hidden="1" xr:uid="{00000000-0005-0000-0000-0000FD0A0000}"/>
    <cellStyle name="Followed Hyperlink 32" xfId="3555" hidden="1" xr:uid="{00000000-0005-0000-0000-0000FE0A0000}"/>
    <cellStyle name="Followed Hyperlink 32" xfId="3627" hidden="1" xr:uid="{00000000-0005-0000-0000-0000FF0A0000}"/>
    <cellStyle name="Followed Hyperlink 32" xfId="3670" hidden="1" xr:uid="{00000000-0005-0000-0000-0000000B0000}"/>
    <cellStyle name="Followed Hyperlink 32" xfId="3742" hidden="1" xr:uid="{00000000-0005-0000-0000-0000010B0000}"/>
    <cellStyle name="Followed Hyperlink 32" xfId="914" hidden="1" xr:uid="{00000000-0005-0000-0000-0000BF0A0000}"/>
    <cellStyle name="Followed Hyperlink 32" xfId="939" hidden="1" xr:uid="{00000000-0005-0000-0000-0000C00A0000}"/>
    <cellStyle name="Followed Hyperlink 32" xfId="1011" hidden="1" xr:uid="{00000000-0005-0000-0000-0000C10A0000}"/>
    <cellStyle name="Followed Hyperlink 32" xfId="338" hidden="1" xr:uid="{00000000-0005-0000-0000-0000B20A0000}"/>
    <cellStyle name="Followed Hyperlink 32" xfId="410" hidden="1" xr:uid="{00000000-0005-0000-0000-0000B30A0000}"/>
    <cellStyle name="Followed Hyperlink 32" xfId="464" hidden="1" xr:uid="{00000000-0005-0000-0000-0000B40A0000}"/>
    <cellStyle name="Followed Hyperlink 32" xfId="536" hidden="1" xr:uid="{00000000-0005-0000-0000-0000B50A0000}"/>
    <cellStyle name="Followed Hyperlink 32" xfId="303" hidden="1" xr:uid="{00000000-0005-0000-0000-0000B60A0000}"/>
    <cellStyle name="Followed Hyperlink 32" xfId="151" hidden="1" xr:uid="{00000000-0005-0000-0000-0000AF0A0000}"/>
    <cellStyle name="Followed Hyperlink 32" xfId="163" hidden="1" xr:uid="{00000000-0005-0000-0000-0000B00A0000}"/>
    <cellStyle name="Followed Hyperlink 32" xfId="235" hidden="1" xr:uid="{00000000-0005-0000-0000-0000B10A0000}"/>
    <cellStyle name="Followed Hyperlink 32" xfId="462" hidden="1" xr:uid="{00000000-0005-0000-0000-0000BA0A0000}"/>
    <cellStyle name="Followed Hyperlink 32" xfId="746" hidden="1" xr:uid="{00000000-0005-0000-0000-0000BB0A0000}"/>
    <cellStyle name="Followed Hyperlink 32" xfId="801" hidden="1" xr:uid="{00000000-0005-0000-0000-0000BC0A0000}"/>
    <cellStyle name="Followed Hyperlink 32" xfId="873" hidden="1" xr:uid="{00000000-0005-0000-0000-0000BD0A0000}"/>
    <cellStyle name="Followed Hyperlink 32" xfId="631" hidden="1" xr:uid="{00000000-0005-0000-0000-0000BE0A0000}"/>
    <cellStyle name="Followed Hyperlink 32" xfId="578" hidden="1" xr:uid="{00000000-0005-0000-0000-0000B70A0000}"/>
    <cellStyle name="Followed Hyperlink 32" xfId="633" hidden="1" xr:uid="{00000000-0005-0000-0000-0000B80A0000}"/>
    <cellStyle name="Followed Hyperlink 32" xfId="705" hidden="1" xr:uid="{00000000-0005-0000-0000-0000B90A0000}"/>
    <cellStyle name="Followed Hyperlink 32" xfId="1873" hidden="1" xr:uid="{00000000-0005-0000-0000-0000D70A0000}"/>
    <cellStyle name="Followed Hyperlink 32" xfId="1447" hidden="1" xr:uid="{00000000-0005-0000-0000-0000D60A0000}"/>
    <cellStyle name="Followed Hyperlink 32" xfId="4796" hidden="1" xr:uid="{00000000-0005-0000-0000-00001D0B0000}"/>
    <cellStyle name="Followed Hyperlink 32" xfId="7660" hidden="1" xr:uid="{D0874A73-3634-4BD4-B91D-30B034985A90}"/>
    <cellStyle name="Followed Hyperlink 32" xfId="9081" hidden="1" xr:uid="{70815AE7-5A1F-461B-804A-3B65A1476701}"/>
    <cellStyle name="Followed Hyperlink 32" xfId="9153" hidden="1" xr:uid="{F5A64AF2-4327-454B-8D77-51485AE471E1}"/>
    <cellStyle name="Followed Hyperlink 32" xfId="8814" hidden="1" xr:uid="{FD58EEEB-2409-4287-9833-47E7ECC4577B}"/>
    <cellStyle name="Followed Hyperlink 32" xfId="9195" hidden="1" xr:uid="{D1AB13EF-971A-49FE-AAF1-538A6286AB0A}"/>
    <cellStyle name="Followed Hyperlink 32" xfId="9207" hidden="1" xr:uid="{001005FA-CECA-4E96-A25E-F75068F05DB7}"/>
    <cellStyle name="Followed Hyperlink 32" xfId="9279" hidden="1" xr:uid="{90F6B7BE-D960-4E54-B1EE-E2AF95DA4EFE}"/>
    <cellStyle name="Followed Hyperlink 32" xfId="9333" hidden="1" xr:uid="{838651D8-B32A-478B-B57A-A8AA23605963}"/>
    <cellStyle name="Followed Hyperlink 32" xfId="9405" hidden="1" xr:uid="{31702242-D7EB-4579-989E-974A5572452A}"/>
    <cellStyle name="Followed Hyperlink 32" xfId="9417" hidden="1" xr:uid="{FC2412FD-0C68-43D7-85DB-155ACDDE5B2B}"/>
    <cellStyle name="Followed Hyperlink 32" xfId="9489" hidden="1" xr:uid="{F45994A3-EDFF-4473-A8C7-F96B51B748B8}"/>
    <cellStyle name="Followed Hyperlink 32" xfId="9298" hidden="1" xr:uid="{52FEC960-E11F-483F-AB6A-8F88249461CF}"/>
    <cellStyle name="Followed Hyperlink 32" xfId="8943" hidden="1" xr:uid="{6B4D43E2-0B48-47DA-A6AA-5DDA1A3235FE}"/>
    <cellStyle name="Followed Hyperlink 32" xfId="8955" hidden="1" xr:uid="{D244958D-B477-4B78-8044-CBBC5FDA3BA4}"/>
    <cellStyle name="Followed Hyperlink 32" xfId="9027" hidden="1" xr:uid="{BB78044D-5D5B-47D8-A265-2C430DD8A129}"/>
    <cellStyle name="Followed Hyperlink 32" xfId="8643" hidden="1" xr:uid="{25A7CCDB-D3FF-4698-8A21-9E92B999FFEA}"/>
    <cellStyle name="Followed Hyperlink 32" xfId="9069" hidden="1" xr:uid="{6BCEDDF6-80BC-47FC-B50F-EF8B91EE5B34}"/>
    <cellStyle name="Followed Hyperlink 32" xfId="8829" hidden="1" xr:uid="{41D89945-B817-49FE-9A44-350B4C29DCC7}"/>
    <cellStyle name="Followed Hyperlink 32" xfId="8901" hidden="1" xr:uid="{F0BDFA79-149B-4093-BF99-8B7C997D610B}"/>
    <cellStyle name="Followed Hyperlink 32" xfId="8464" hidden="1" xr:uid="{EC485145-2B6C-416D-B381-9271BAB70F54}"/>
    <cellStyle name="Followed Hyperlink 32" xfId="8782" hidden="1" xr:uid="{7C1F50FF-C4DF-4A68-868D-802F097C3E7D}"/>
    <cellStyle name="Followed Hyperlink 32" xfId="7972" hidden="1" xr:uid="{BD8F1390-2CF6-4B50-B6F0-9098B0E560D6}"/>
    <cellStyle name="Followed Hyperlink 32" xfId="8368" hidden="1" xr:uid="{B4181E80-4D47-4C18-9DB0-1605FC27218B}"/>
    <cellStyle name="Followed Hyperlink 32" xfId="8614" hidden="1" xr:uid="{C9301661-8F40-455A-AC31-6CC7D8677B52}"/>
    <cellStyle name="Followed Hyperlink 32" xfId="8665" hidden="1" xr:uid="{FF6BD490-454F-4D12-B2F1-6435B78E8426}"/>
    <cellStyle name="Followed Hyperlink 32" xfId="8737" hidden="1" xr:uid="{9609830A-92FC-4477-939E-B1E267DC4C80}"/>
    <cellStyle name="Followed Hyperlink 32" xfId="6906" hidden="1" xr:uid="{DD028E8C-5AD0-431F-88DA-3AF82E8146EF}"/>
    <cellStyle name="Followed Hyperlink 32" xfId="5891" hidden="1" xr:uid="{792843AE-27AA-4B3A-981E-645F20C2C7D4}"/>
    <cellStyle name="Followed Hyperlink 32" xfId="5904" hidden="1" xr:uid="{E86D10F0-C094-4413-9AD7-AA6669D76438}"/>
    <cellStyle name="Followed Hyperlink 32" xfId="5976" hidden="1" xr:uid="{592DAAF9-C0BD-49D8-849C-2E323A0F89CE}"/>
    <cellStyle name="Followed Hyperlink 32" xfId="6001" hidden="1" xr:uid="{BD23BB4E-7B1C-4E53-8BF7-47065685F89B}"/>
    <cellStyle name="Followed Hyperlink 32" xfId="6073" hidden="1" xr:uid="{22CCE83A-35F9-4F17-B609-14DA414F928B}"/>
    <cellStyle name="Followed Hyperlink 32" xfId="6116" hidden="1" xr:uid="{BAF1AD3D-7A9D-4450-82D9-42393F5D5AB1}"/>
    <cellStyle name="Followed Hyperlink 32" xfId="6188" hidden="1" xr:uid="{D38895CF-C350-422B-80C7-AEFEC8CE100D}"/>
    <cellStyle name="Followed Hyperlink 32" xfId="5995" hidden="1" xr:uid="{33CF1AE5-6664-499E-A9D0-4C475BBD11DC}"/>
    <cellStyle name="Followed Hyperlink 32" xfId="6241" hidden="1" xr:uid="{94F2E8A1-F325-47C0-BC11-C379EB4C8E7B}"/>
    <cellStyle name="Followed Hyperlink 32" xfId="6292" hidden="1" xr:uid="{C062AEF4-E050-47A3-9F20-A6622C91BE43}"/>
    <cellStyle name="Followed Hyperlink 32" xfId="6364" hidden="1" xr:uid="{0EE91F01-A40D-4CC9-8E55-97D4ACDD2418}"/>
    <cellStyle name="Followed Hyperlink 32" xfId="5599" hidden="1" xr:uid="{7F167043-7481-4DE5-895D-FE8A9ED54000}"/>
    <cellStyle name="Followed Hyperlink 32" xfId="6409" hidden="1" xr:uid="{480E5317-109B-4B15-94A2-DC5433C59A2A}"/>
    <cellStyle name="Followed Hyperlink 32" xfId="6456" hidden="1" xr:uid="{39A52843-B6BF-4C46-9BF2-2B6623DDD6C0}"/>
    <cellStyle name="Followed Hyperlink 32" xfId="6528" hidden="1" xr:uid="{2EEA9A2A-32D6-4233-82F6-C82CA7446C37}"/>
    <cellStyle name="Followed Hyperlink 32" xfId="6091" hidden="1" xr:uid="{456A9759-D887-4347-8189-81D902F23BE1}"/>
    <cellStyle name="Followed Hyperlink 32" xfId="6570" hidden="1" xr:uid="{E9D77326-D2D6-48E1-808E-C8283CE82F6E}"/>
    <cellStyle name="Followed Hyperlink 32" xfId="6582" hidden="1" xr:uid="{7EA7017C-645C-4A66-8D03-92B9E7BD02AF}"/>
    <cellStyle name="Followed Hyperlink 32" xfId="6654" hidden="1" xr:uid="{F830A516-4433-4761-B995-C7B2879F5578}"/>
    <cellStyle name="Followed Hyperlink 32" xfId="7658" hidden="1" xr:uid="{539BAC5B-0EEA-4A8B-BAB8-C75E279BCFD9}"/>
    <cellStyle name="Followed Hyperlink 32" xfId="9531" hidden="1" xr:uid="{2F5142EA-ED95-4C40-B9A8-84F6ED07B101}"/>
    <cellStyle name="Followed Hyperlink 32" xfId="9543" hidden="1" xr:uid="{3B3BF087-C0FC-4B2D-BA17-770B710E60D0}"/>
    <cellStyle name="Followed Hyperlink 32" xfId="6708" hidden="1" xr:uid="{2A04E5E6-5A70-43C3-9F21-A71324644DCF}"/>
    <cellStyle name="Followed Hyperlink 32" xfId="6780" hidden="1" xr:uid="{E1FA36F3-B17D-4DE4-A3E2-1B6D0D2E6C39}"/>
    <cellStyle name="Followed Hyperlink 32" xfId="6441" hidden="1" xr:uid="{7F75D033-0755-4F7A-AA24-0B6AEBFB067D}"/>
    <cellStyle name="Followed Hyperlink 32" xfId="6822" hidden="1" xr:uid="{F0704F71-B9EB-4340-B5AD-3CCEA8318646}"/>
    <cellStyle name="Followed Hyperlink 32" xfId="6834" hidden="1" xr:uid="{1758ADCB-E4ED-4728-9593-F3E1A19A4F03}"/>
    <cellStyle name="Followed Hyperlink 32" xfId="6960" hidden="1" xr:uid="{CFAD3EF2-E04A-4F5F-9C04-1332A23FF8D4}"/>
    <cellStyle name="Followed Hyperlink 32" xfId="7032" hidden="1" xr:uid="{5CDA1185-1E41-49F3-B68C-56A73C56C824}"/>
    <cellStyle name="Followed Hyperlink 32" xfId="7044" hidden="1" xr:uid="{1F53E4DA-6D71-462C-A5AA-E0B063BF7238}"/>
    <cellStyle name="Followed Hyperlink 32" xfId="7116" hidden="1" xr:uid="{988C66A8-41EC-4324-8E0D-678A06208FBE}"/>
    <cellStyle name="Followed Hyperlink 32" xfId="6925" hidden="1" xr:uid="{5EFDD139-C5B3-4FCC-AC1F-2F2535D91C0D}"/>
    <cellStyle name="Followed Hyperlink 32" xfId="7158" hidden="1" xr:uid="{E4978064-225E-49A3-B6AD-D78FB6BDA77C}"/>
    <cellStyle name="Followed Hyperlink 32" xfId="7170" hidden="1" xr:uid="{261D7603-7810-453E-8B48-73814FFDAFF1}"/>
    <cellStyle name="Followed Hyperlink 32" xfId="7242" hidden="1" xr:uid="{FFE748A9-6F18-4C18-BE45-671DAD28A5E5}"/>
    <cellStyle name="Followed Hyperlink 32" xfId="7275" hidden="1" xr:uid="{1324A30C-3E05-470B-A23F-241EA7E41F7A}"/>
    <cellStyle name="Followed Hyperlink 32" xfId="7347" hidden="1" xr:uid="{1005C3D7-9ECD-4C5E-9A15-45A16577E20B}"/>
    <cellStyle name="Followed Hyperlink 32" xfId="7359" hidden="1" xr:uid="{41681E56-8ABF-4D19-983A-AE285D6A9DA0}"/>
    <cellStyle name="Followed Hyperlink 32" xfId="7431" hidden="1" xr:uid="{DA353732-FA00-4042-A99F-AE43EDBFB09C}"/>
    <cellStyle name="Followed Hyperlink 32" xfId="7534" hidden="1" xr:uid="{8BAC0DD7-F100-4D39-A73A-F4A3AD72B45E}"/>
    <cellStyle name="Followed Hyperlink 32" xfId="5275" hidden="1" xr:uid="{D2366F21-A13F-4091-8425-194145B3F667}"/>
    <cellStyle name="Followed Hyperlink 32" xfId="4902" hidden="1" xr:uid="{94F0284E-874B-42D3-9CE3-09A3576FB75A}"/>
    <cellStyle name="Followed Hyperlink 32" xfId="4890" hidden="1" xr:uid="{9AA810BB-1D11-45B2-B4AF-B25AD020B94D}"/>
    <cellStyle name="Followed Hyperlink 32" xfId="7732" hidden="1" xr:uid="{D3DE89AA-57C5-470D-9AE2-4C7F2A55B5AE}"/>
    <cellStyle name="Followed Hyperlink 32" xfId="7499" hidden="1" xr:uid="{A22BB480-D16E-4C07-A50F-C7FFB51AF934}"/>
    <cellStyle name="Followed Hyperlink 32" xfId="7774" hidden="1" xr:uid="{141CD3D1-C5A2-4AF7-AA81-E3AAE363AA09}"/>
    <cellStyle name="Followed Hyperlink 32" xfId="7829" hidden="1" xr:uid="{79E26835-39B2-4F35-81FD-79D0763D18FA}"/>
    <cellStyle name="Followed Hyperlink 32" xfId="7901" hidden="1" xr:uid="{425D607B-C991-42DE-A4BC-193B01794FAC}"/>
    <cellStyle name="Followed Hyperlink 32" xfId="7942" hidden="1" xr:uid="{ECC5878D-B099-4468-ABF6-703DD260144F}"/>
    <cellStyle name="Followed Hyperlink 32" xfId="7997" hidden="1" xr:uid="{20A013FB-F6F0-49D6-AAD6-7B0F12946EEF}"/>
    <cellStyle name="Followed Hyperlink 32" xfId="8069" hidden="1" xr:uid="{A4B77FA7-D919-4E1A-A735-C4B3F050D554}"/>
    <cellStyle name="Followed Hyperlink 32" xfId="7827" hidden="1" xr:uid="{54A4C4CE-87B0-49AC-BD16-7222DB385664}"/>
    <cellStyle name="Followed Hyperlink 32" xfId="8110" hidden="1" xr:uid="{D59698F7-1C75-488F-A211-8C68B0CC4002}"/>
    <cellStyle name="Followed Hyperlink 32" xfId="8135" hidden="1" xr:uid="{BF10BC92-5900-4D65-867D-7AE0D7989585}"/>
    <cellStyle name="Followed Hyperlink 32" xfId="8207" hidden="1" xr:uid="{3B1FE9F5-FA74-4968-B5C6-1C606A39AA51}"/>
    <cellStyle name="Followed Hyperlink 32" xfId="7648" hidden="1" xr:uid="{93F2E172-6B7B-456E-A89B-C2625C0A84B2}"/>
    <cellStyle name="Followed Hyperlink 32" xfId="8264" hidden="1" xr:uid="{24373DC7-90EA-49C4-BF8F-381D82297898}"/>
    <cellStyle name="Followed Hyperlink 32" xfId="8277" hidden="1" xr:uid="{F259ACFD-43AB-46FE-A821-78BCB9893048}"/>
    <cellStyle name="Followed Hyperlink 32" xfId="8349" hidden="1" xr:uid="{B7D742D6-83D9-48EC-8BC1-FB313A1D64B9}"/>
    <cellStyle name="Followed Hyperlink 32" xfId="8374" hidden="1" xr:uid="{D0DE6BEB-B4FD-4969-8359-064C186010CA}"/>
    <cellStyle name="Followed Hyperlink 32" xfId="8446" hidden="1" xr:uid="{0FC3AFF1-68C5-41DF-BF73-9A577A1E5A5A}"/>
    <cellStyle name="Followed Hyperlink 32" xfId="8489" hidden="1" xr:uid="{9A2F672E-8B12-4A51-B597-D8BC415F5024}"/>
    <cellStyle name="Followed Hyperlink 32" xfId="8561" hidden="1" xr:uid="{1545B6BE-FFA5-4526-B0DB-1842543CB826}"/>
    <cellStyle name="Followed Hyperlink 32" xfId="5737" hidden="1" xr:uid="{5A9262A1-BB51-4C95-BF3B-BFDCB5F63E4B}"/>
    <cellStyle name="Followed Hyperlink 32" xfId="5762" hidden="1" xr:uid="{FD03530E-8072-40D2-ABAF-8613A48A438E}"/>
    <cellStyle name="Followed Hyperlink 32" xfId="5834" hidden="1" xr:uid="{FFB14A55-4AF9-4E91-91C9-219EF845981F}"/>
    <cellStyle name="Followed Hyperlink 32" xfId="5161" hidden="1" xr:uid="{70818413-0B40-4AC9-ACE6-8396E17122C3}"/>
    <cellStyle name="Followed Hyperlink 32" xfId="5233" hidden="1" xr:uid="{481ABE79-757E-4926-9A90-41B8E54BCE01}"/>
    <cellStyle name="Followed Hyperlink 32" xfId="5287" hidden="1" xr:uid="{ED54804C-AEA4-450D-B7B5-B8C6887D2ACD}"/>
    <cellStyle name="Followed Hyperlink 32" xfId="5359" hidden="1" xr:uid="{825DC1BB-1787-4BAA-910D-46035D382A29}"/>
    <cellStyle name="Followed Hyperlink 32" xfId="5126" hidden="1" xr:uid="{7E558921-951A-4319-B14B-B20822C7C4C0}"/>
    <cellStyle name="Followed Hyperlink 32" xfId="4974" hidden="1" xr:uid="{A37D8E10-1CEE-447A-9B72-A1C100AB1EB2}"/>
    <cellStyle name="Followed Hyperlink 32" xfId="4986" hidden="1" xr:uid="{D9D97C74-0C2B-40A6-93B8-089AC612A679}"/>
    <cellStyle name="Followed Hyperlink 32" xfId="5058" hidden="1" xr:uid="{E5181F81-5BFA-457C-BB37-602D1EC2AB38}"/>
    <cellStyle name="Followed Hyperlink 32" xfId="5285" hidden="1" xr:uid="{6E35F41F-D764-453D-A118-E4F11AF1BAA5}"/>
    <cellStyle name="Followed Hyperlink 32" xfId="5569" hidden="1" xr:uid="{37A52D1D-3D2A-4D8F-8271-014D65EA8A78}"/>
    <cellStyle name="Followed Hyperlink 32" xfId="5624" hidden="1" xr:uid="{084F6D42-5A4A-4DEC-8AEF-C7111659B376}"/>
    <cellStyle name="Followed Hyperlink 32" xfId="5696" hidden="1" xr:uid="{76D2EB5A-EE44-47FF-AC12-A6F883B4249F}"/>
    <cellStyle name="Followed Hyperlink 32" xfId="5454" hidden="1" xr:uid="{F758A42A-54D9-4CDB-9EBE-D83A74CAAC3C}"/>
    <cellStyle name="Followed Hyperlink 32" xfId="5401" hidden="1" xr:uid="{55FCB45E-6CF1-43B6-94AD-77C234F39941}"/>
    <cellStyle name="Followed Hyperlink 32" xfId="5456" hidden="1" xr:uid="{86006769-4F80-49AD-84AC-E62953369D7E}"/>
    <cellStyle name="Followed Hyperlink 32" xfId="5528" hidden="1" xr:uid="{F09391B0-668C-4307-85CD-5A16FB7BBE2E}"/>
    <cellStyle name="Followed Hyperlink 32" xfId="6696" hidden="1" xr:uid="{FF157592-C4ED-4B1F-9675-B488636471F6}"/>
    <cellStyle name="Followed Hyperlink 32" xfId="6270" hidden="1" xr:uid="{55F4EA7A-83CC-47E9-A6CF-40109D85BCDB}"/>
    <cellStyle name="Followed Hyperlink 32" xfId="9615" hidden="1" xr:uid="{81325EE0-5F2D-4AD6-970E-5FDA12701287}"/>
    <cellStyle name="Followed Hyperlink 32" xfId="12403" hidden="1" xr:uid="{B1E3B549-EB70-41A1-8E9E-0C2AA64463F0}"/>
    <cellStyle name="Followed Hyperlink 32" xfId="13824" hidden="1" xr:uid="{6893A920-E114-4730-B19C-A7EB2C7C714B}"/>
    <cellStyle name="Followed Hyperlink 32" xfId="13896" hidden="1" xr:uid="{38B9B4F6-C299-408E-8A20-785E6589DF51}"/>
    <cellStyle name="Followed Hyperlink 32" xfId="13557" hidden="1" xr:uid="{5795F443-8A5C-4176-9FE8-DB7701C5D992}"/>
    <cellStyle name="Followed Hyperlink 32" xfId="13938" hidden="1" xr:uid="{672BAD8A-70FA-4CAC-9A8E-FF9F0D03BA77}"/>
    <cellStyle name="Followed Hyperlink 32" xfId="13950" hidden="1" xr:uid="{0AF59D3C-E4AA-4641-93CB-01739FFABCB5}"/>
    <cellStyle name="Followed Hyperlink 32" xfId="14022" hidden="1" xr:uid="{FA1AB429-73D3-45D8-A807-989BD379B827}"/>
    <cellStyle name="Followed Hyperlink 32" xfId="14076" hidden="1" xr:uid="{0727FECC-5457-492F-895C-1AF4E674CAD2}"/>
    <cellStyle name="Followed Hyperlink 32" xfId="14148" hidden="1" xr:uid="{74E76877-6356-4B15-91E3-B46F98874A1D}"/>
    <cellStyle name="Followed Hyperlink 32" xfId="14160" hidden="1" xr:uid="{060D80A4-C53A-4950-9267-6BE678DE7052}"/>
    <cellStyle name="Followed Hyperlink 32" xfId="14232" hidden="1" xr:uid="{1BBED42B-E200-49A7-91AE-232C71468B82}"/>
    <cellStyle name="Followed Hyperlink 32" xfId="14041" hidden="1" xr:uid="{ED787D50-02C8-4686-BE4D-A18866DC42FC}"/>
    <cellStyle name="Followed Hyperlink 32" xfId="13686" hidden="1" xr:uid="{75DA5EEC-6642-4950-8442-D59A1A709199}"/>
    <cellStyle name="Followed Hyperlink 32" xfId="13698" hidden="1" xr:uid="{60919042-2C3F-4D64-B19E-9650D4CD38AD}"/>
    <cellStyle name="Followed Hyperlink 32" xfId="13770" hidden="1" xr:uid="{EE4AE36D-F9CF-494D-8C81-961DBAD96C39}"/>
    <cellStyle name="Followed Hyperlink 32" xfId="13386" hidden="1" xr:uid="{F4FBE4A8-E0A4-4443-90A5-5266CD1ED85F}"/>
    <cellStyle name="Followed Hyperlink 32" xfId="13812" hidden="1" xr:uid="{BADE96B3-8082-4201-BA1A-C95E0DF5AF4C}"/>
    <cellStyle name="Followed Hyperlink 32" xfId="13572" hidden="1" xr:uid="{B323B862-ED06-40D4-9B28-2048ACF049A8}"/>
    <cellStyle name="Followed Hyperlink 32" xfId="13644" hidden="1" xr:uid="{21BD2AD4-9152-43A5-B14F-44E743A88B64}"/>
    <cellStyle name="Followed Hyperlink 32" xfId="13207" hidden="1" xr:uid="{C454E35B-EE93-42AB-8FF4-6986C7C3AAB0}"/>
    <cellStyle name="Followed Hyperlink 32" xfId="13525" hidden="1" xr:uid="{89907975-6C6D-4104-A6BC-A3EA5016D593}"/>
    <cellStyle name="Followed Hyperlink 32" xfId="12715" hidden="1" xr:uid="{CD8A4F72-9147-4E10-87D8-0D2F16958C52}"/>
    <cellStyle name="Followed Hyperlink 32" xfId="13111" hidden="1" xr:uid="{05270B8F-696B-41D3-84D3-B9A6E11031F6}"/>
    <cellStyle name="Followed Hyperlink 32" xfId="13357" hidden="1" xr:uid="{4525C0E3-CEE0-4636-A2ED-826AF48D7F82}"/>
    <cellStyle name="Followed Hyperlink 32" xfId="13408" hidden="1" xr:uid="{ABCDE085-309D-4C67-BE94-5B974B5C5048}"/>
    <cellStyle name="Followed Hyperlink 32" xfId="13480" hidden="1" xr:uid="{364EFDC7-7D6D-4FB0-9945-3CA39A033EB8}"/>
    <cellStyle name="Followed Hyperlink 32" xfId="11651" hidden="1" xr:uid="{8A33FC10-4918-4C09-96E3-7485E9468115}"/>
    <cellStyle name="Followed Hyperlink 32" xfId="10636" hidden="1" xr:uid="{A2D29B36-3F9D-4088-938D-F7C8A6429999}"/>
    <cellStyle name="Followed Hyperlink 32" xfId="10649" hidden="1" xr:uid="{3C65BE6D-16CE-4CC6-9D80-2E9BFA8E86C2}"/>
    <cellStyle name="Followed Hyperlink 32" xfId="10721" hidden="1" xr:uid="{AB9E508C-38EE-4C00-9AF9-D9C4D3FB2E48}"/>
    <cellStyle name="Followed Hyperlink 32" xfId="10746" hidden="1" xr:uid="{86D09FA1-CA24-4F76-8087-54695A262C27}"/>
    <cellStyle name="Followed Hyperlink 32" xfId="10818" hidden="1" xr:uid="{A82E354C-E022-4279-9CDB-FDF5705B0102}"/>
    <cellStyle name="Followed Hyperlink 32" xfId="10861" hidden="1" xr:uid="{18B132C4-399F-464F-9513-FFE00C5825E1}"/>
    <cellStyle name="Followed Hyperlink 32" xfId="10933" hidden="1" xr:uid="{D47C7130-95AF-408F-8E24-276E1BFB6262}"/>
    <cellStyle name="Followed Hyperlink 32" xfId="10740" hidden="1" xr:uid="{299AFD24-DCEA-4551-8B39-78F6F9678F5F}"/>
    <cellStyle name="Followed Hyperlink 32" xfId="10986" hidden="1" xr:uid="{733840FB-0B04-4010-B2B8-90B4891442CD}"/>
    <cellStyle name="Followed Hyperlink 32" xfId="11037" hidden="1" xr:uid="{86209EE6-8D3F-4212-AFDF-11EE21966041}"/>
    <cellStyle name="Followed Hyperlink 32" xfId="11109" hidden="1" xr:uid="{AD9EEA00-E119-4906-9E1E-F5E9E42B93E2}"/>
    <cellStyle name="Followed Hyperlink 32" xfId="10344" hidden="1" xr:uid="{5CC04D10-0AA0-47BA-B215-D8D8CBAB912E}"/>
    <cellStyle name="Followed Hyperlink 32" xfId="11154" hidden="1" xr:uid="{0A0E5D76-A5F0-4031-9652-F881B6AB6F52}"/>
    <cellStyle name="Followed Hyperlink 32" xfId="11201" hidden="1" xr:uid="{82AAF0A7-6B3D-42AB-91C6-AB66A0DD672C}"/>
    <cellStyle name="Followed Hyperlink 32" xfId="11273" hidden="1" xr:uid="{8D8A1FB2-28E7-46EB-8247-D753C4FADCC6}"/>
    <cellStyle name="Followed Hyperlink 32" xfId="10836" hidden="1" xr:uid="{11EBABC3-3EA7-4242-8B33-2DC648825435}"/>
    <cellStyle name="Followed Hyperlink 32" xfId="11315" hidden="1" xr:uid="{429358EE-341E-4EE6-BB79-72B7FAAE974C}"/>
    <cellStyle name="Followed Hyperlink 32" xfId="11327" hidden="1" xr:uid="{73D1D76E-4D83-4640-8C0F-C5914D411BA4}"/>
    <cellStyle name="Followed Hyperlink 32" xfId="11399" hidden="1" xr:uid="{1AC868D2-19BC-45DE-B6DF-B57F5822BB39}"/>
    <cellStyle name="Followed Hyperlink 32" xfId="12401" hidden="1" xr:uid="{5BE3DC74-A64F-4FC3-A1DF-5439A4BB859B}"/>
    <cellStyle name="Followed Hyperlink 32" xfId="14274" hidden="1" xr:uid="{6D9BF8E7-66AD-4D37-A3B1-EEFBC643B866}"/>
    <cellStyle name="Followed Hyperlink 32" xfId="14286" hidden="1" xr:uid="{2FCEE766-ED74-42BF-B108-49640A2CA147}"/>
    <cellStyle name="Followed Hyperlink 32" xfId="11453" hidden="1" xr:uid="{C73124BE-67FD-4019-B52A-051CC53E4DA1}"/>
    <cellStyle name="Followed Hyperlink 32" xfId="11525" hidden="1" xr:uid="{42C00F95-126D-41CE-826F-134FDF33D95C}"/>
    <cellStyle name="Followed Hyperlink 32" xfId="11186" hidden="1" xr:uid="{336A1449-7D64-4608-A4E4-35CBAAE547D9}"/>
    <cellStyle name="Followed Hyperlink 32" xfId="11567" hidden="1" xr:uid="{B1658AD1-FF0C-4031-B4B6-81D6749EA3BB}"/>
    <cellStyle name="Followed Hyperlink 32" xfId="11579" hidden="1" xr:uid="{719C113B-03B1-4953-9C5E-5C0C2E8C17A4}"/>
    <cellStyle name="Followed Hyperlink 32" xfId="11705" hidden="1" xr:uid="{74FCC7AB-6A7E-4E3F-BBF6-004A4DF1E86A}"/>
    <cellStyle name="Followed Hyperlink 32" xfId="11777" hidden="1" xr:uid="{35C11E43-A66E-47D0-89A0-964100C44D34}"/>
    <cellStyle name="Followed Hyperlink 32" xfId="11789" hidden="1" xr:uid="{D497B7F7-67F4-4037-8607-7A50780F34D2}"/>
    <cellStyle name="Followed Hyperlink 32" xfId="11861" hidden="1" xr:uid="{CA3866E8-936B-4083-B197-833351C94F4A}"/>
    <cellStyle name="Followed Hyperlink 32" xfId="11670" hidden="1" xr:uid="{EB1807A1-6B4E-49A7-B553-22E94B6B2579}"/>
    <cellStyle name="Followed Hyperlink 32" xfId="11903" hidden="1" xr:uid="{D2177839-5AE2-4A75-A031-22F9A3215A59}"/>
    <cellStyle name="Followed Hyperlink 32" xfId="11915" hidden="1" xr:uid="{F365AE84-4810-4CA9-AF2D-E81DA2A7A9B2}"/>
    <cellStyle name="Followed Hyperlink 32" xfId="11987" hidden="1" xr:uid="{4B6FAF27-9D50-4D2B-AD77-AFF9A6366632}"/>
    <cellStyle name="Followed Hyperlink 32" xfId="12018" hidden="1" xr:uid="{D2AED212-4D97-4E50-9AC4-1623A055A84F}"/>
    <cellStyle name="Followed Hyperlink 32" xfId="12090" hidden="1" xr:uid="{CB3935B9-E799-4F87-8F06-95BD89EEBD66}"/>
    <cellStyle name="Followed Hyperlink 32" xfId="12102" hidden="1" xr:uid="{CC0AC5FB-BD53-4227-8314-9172A1E92F31}"/>
    <cellStyle name="Followed Hyperlink 32" xfId="12174" hidden="1" xr:uid="{80873DE0-B61F-4DF4-9E72-6E94CB1BE049}"/>
    <cellStyle name="Followed Hyperlink 32" xfId="12277" hidden="1" xr:uid="{9D4C4312-82A1-45A1-891D-5DAAF8A15126}"/>
    <cellStyle name="Followed Hyperlink 32" xfId="10020" hidden="1" xr:uid="{8DBE737A-0501-48F3-AE95-5CC3113D1FD4}"/>
    <cellStyle name="Followed Hyperlink 32" xfId="9520" hidden="1" xr:uid="{5DAF26BD-31CB-44AC-AF27-A1090514A948}"/>
    <cellStyle name="Followed Hyperlink 32" xfId="7606" hidden="1" xr:uid="{D4388317-34E7-4AD3-9166-C63D6DE8388F}"/>
    <cellStyle name="Followed Hyperlink 32" xfId="12475" hidden="1" xr:uid="{E7AD89E0-D088-43B1-BA5C-8B62799292E2}"/>
    <cellStyle name="Followed Hyperlink 32" xfId="12242" hidden="1" xr:uid="{00801625-AB02-4181-BA2D-1C7B3E12BC85}"/>
    <cellStyle name="Followed Hyperlink 32" xfId="12517" hidden="1" xr:uid="{03F5681C-5EA4-4C91-AE20-9EBD0645E7F6}"/>
    <cellStyle name="Followed Hyperlink 32" xfId="12572" hidden="1" xr:uid="{4AD25E0B-C65F-440B-94C6-144ADEBD7842}"/>
    <cellStyle name="Followed Hyperlink 32" xfId="12644" hidden="1" xr:uid="{A5518265-32AB-4FDC-AC68-24B8476308ED}"/>
    <cellStyle name="Followed Hyperlink 32" xfId="12685" hidden="1" xr:uid="{A56E92FF-937D-4A85-9219-B6F2DD564397}"/>
    <cellStyle name="Followed Hyperlink 32" xfId="12740" hidden="1" xr:uid="{F1524281-8A5F-4544-999B-8798EE5285D7}"/>
    <cellStyle name="Followed Hyperlink 32" xfId="12812" hidden="1" xr:uid="{DE02219C-7F3A-4464-BB0D-4A4B2B3025CB}"/>
    <cellStyle name="Followed Hyperlink 32" xfId="12570" hidden="1" xr:uid="{96923686-049F-4718-B6D8-BF972ACBFDDA}"/>
    <cellStyle name="Followed Hyperlink 32" xfId="12853" hidden="1" xr:uid="{B7305752-8414-4F37-8008-DAE1E3D8FE20}"/>
    <cellStyle name="Followed Hyperlink 32" xfId="12878" hidden="1" xr:uid="{804EDCC5-A623-4D8E-AFF8-8E63A0C4C8DC}"/>
    <cellStyle name="Followed Hyperlink 32" xfId="12950" hidden="1" xr:uid="{7CF599CB-4804-41D9-90BB-6E5EE008F0C0}"/>
    <cellStyle name="Followed Hyperlink 32" xfId="12391" hidden="1" xr:uid="{EF9D5603-FCDB-41B7-B931-242C17CDB30E}"/>
    <cellStyle name="Followed Hyperlink 32" xfId="13007" hidden="1" xr:uid="{84FA32DC-8F3E-4EDC-B37B-0C5730543712}"/>
    <cellStyle name="Followed Hyperlink 32" xfId="13020" hidden="1" xr:uid="{C04C5004-65FB-444A-8575-EE8520F6E967}"/>
    <cellStyle name="Followed Hyperlink 32" xfId="13092" hidden="1" xr:uid="{66FB3E58-7A75-4B49-B0D2-85A32285EF6F}"/>
    <cellStyle name="Followed Hyperlink 32" xfId="13117" hidden="1" xr:uid="{14F5CEDD-EE54-4756-AD23-D02432DAD0A6}"/>
    <cellStyle name="Followed Hyperlink 32" xfId="13189" hidden="1" xr:uid="{9692180F-1071-42CE-9035-2F4ACF253F61}"/>
    <cellStyle name="Followed Hyperlink 32" xfId="13232" hidden="1" xr:uid="{23F884A6-3C66-4B58-A1E2-F075BE9D2C2E}"/>
    <cellStyle name="Followed Hyperlink 32" xfId="13304" hidden="1" xr:uid="{C4F0E01A-8617-4BF3-8079-13C82C8E91A2}"/>
    <cellStyle name="Followed Hyperlink 32" xfId="10482" hidden="1" xr:uid="{4C0B4B1A-61CF-46F0-A849-AA28D2D6898C}"/>
    <cellStyle name="Followed Hyperlink 32" xfId="10507" hidden="1" xr:uid="{1E2CB875-E429-4907-8CA3-D50C47471F2B}"/>
    <cellStyle name="Followed Hyperlink 32" xfId="10579" hidden="1" xr:uid="{187C6294-925A-41F4-9D45-3BE035A7E3B4}"/>
    <cellStyle name="Followed Hyperlink 32" xfId="9906" hidden="1" xr:uid="{6AD8A8BE-EB0C-4470-8926-B80705A4C696}"/>
    <cellStyle name="Followed Hyperlink 32" xfId="9978" hidden="1" xr:uid="{AEB7C3CB-0069-41B1-9284-BD3C1AC11B9B}"/>
    <cellStyle name="Followed Hyperlink 32" xfId="10032" hidden="1" xr:uid="{5AEC7501-7F57-4D5B-B978-18928D2AB9C0}"/>
    <cellStyle name="Followed Hyperlink 32" xfId="10104" hidden="1" xr:uid="{35542C0E-04A5-4F0C-9C30-5A1A77445DC7}"/>
    <cellStyle name="Followed Hyperlink 32" xfId="9871" hidden="1" xr:uid="{2001D6BE-16C5-4F8D-871F-D7033ACAE10A}"/>
    <cellStyle name="Followed Hyperlink 32" xfId="9719" hidden="1" xr:uid="{CD5172BA-CF94-4BB4-8565-FAE85AF7EE0F}"/>
    <cellStyle name="Followed Hyperlink 32" xfId="9731" hidden="1" xr:uid="{07AF8402-CA30-4666-9335-7A0F70BA1A4D}"/>
    <cellStyle name="Followed Hyperlink 32" xfId="9803" hidden="1" xr:uid="{AE0CFCD5-8F6B-4E45-AB95-553C3B7573D9}"/>
    <cellStyle name="Followed Hyperlink 32" xfId="10030" hidden="1" xr:uid="{60D380B0-772C-4FAD-ADC1-5E1D4468298C}"/>
    <cellStyle name="Followed Hyperlink 32" xfId="10314" hidden="1" xr:uid="{6E02CDFE-9A90-466B-8437-96EFBF628D56}"/>
    <cellStyle name="Followed Hyperlink 32" xfId="10369" hidden="1" xr:uid="{0711B04C-0126-44B4-A285-00B2DFFEF252}"/>
    <cellStyle name="Followed Hyperlink 32" xfId="10441" hidden="1" xr:uid="{A73B471F-5F27-4C0C-9092-73F6B10E32B2}"/>
    <cellStyle name="Followed Hyperlink 32" xfId="10199" hidden="1" xr:uid="{86D7F5E0-AFE8-4B2C-BFEA-47A575DD53BE}"/>
    <cellStyle name="Followed Hyperlink 32" xfId="10146" hidden="1" xr:uid="{57C1BCD8-B453-48BD-837F-013EF00C10EA}"/>
    <cellStyle name="Followed Hyperlink 32" xfId="10201" hidden="1" xr:uid="{EA0D4C5B-4B98-4E85-A3EE-B0173AFE161D}"/>
    <cellStyle name="Followed Hyperlink 32" xfId="10273" hidden="1" xr:uid="{504B9B37-A629-4673-A157-6024B67C6743}"/>
    <cellStyle name="Followed Hyperlink 32" xfId="11441" hidden="1" xr:uid="{F45132A4-5958-45FF-A86F-F37BCF725310}"/>
    <cellStyle name="Followed Hyperlink 32" xfId="11015" hidden="1" xr:uid="{B5A23EEA-FB25-47CD-A811-5134E0728767}"/>
    <cellStyle name="Followed Hyperlink 32" xfId="14358" hidden="1" xr:uid="{68410E47-A948-4808-8D51-FE31F6F94694}"/>
    <cellStyle name="Followed Hyperlink 32" xfId="17058" hidden="1" xr:uid="{2C9E8626-5D1C-4B11-8032-64DC0D2D42FA}"/>
    <cellStyle name="Followed Hyperlink 32" xfId="18469" hidden="1" xr:uid="{068A3C4A-E1A4-4ED3-92A5-3DF989CA0C01}"/>
    <cellStyle name="Followed Hyperlink 32" xfId="18541" hidden="1" xr:uid="{EFF1BE9F-EF2D-4BBA-88FA-AB992ED00D5D}"/>
    <cellStyle name="Followed Hyperlink 32" xfId="18203" hidden="1" xr:uid="{BC5CC000-62ED-48DB-A260-AAAD10CB5FF0}"/>
    <cellStyle name="Followed Hyperlink 32" xfId="18582" hidden="1" xr:uid="{F44870F3-9541-4919-9B7D-8561F025C8C8}"/>
    <cellStyle name="Followed Hyperlink 32" xfId="18593" hidden="1" xr:uid="{11BEC62A-C8FE-40A2-85EE-A8D68874A43A}"/>
    <cellStyle name="Followed Hyperlink 32" xfId="18664" hidden="1" xr:uid="{A0E307C3-AC40-4D64-879C-5A9A3D2BDAA0}"/>
    <cellStyle name="Followed Hyperlink 32" xfId="18717" hidden="1" xr:uid="{F26ED444-8196-47EC-9948-D74BC8CCBD8D}"/>
    <cellStyle name="Followed Hyperlink 32" xfId="18788" hidden="1" xr:uid="{E427F6C2-DC51-4F9F-9F87-659C733F319E}"/>
    <cellStyle name="Followed Hyperlink 32" xfId="18798" hidden="1" xr:uid="{58717513-13B1-4A5F-9B7C-8B9551907C36}"/>
    <cellStyle name="Followed Hyperlink 32" xfId="18870" hidden="1" xr:uid="{5FF49A4A-B046-44DA-AA22-2C6DFD70D82C}"/>
    <cellStyle name="Followed Hyperlink 32" xfId="18683" hidden="1" xr:uid="{69DAF035-8445-491E-BDC5-DDDFCB5541C8}"/>
    <cellStyle name="Followed Hyperlink 32" xfId="18332" hidden="1" xr:uid="{75721E63-475E-45B6-BE5D-4CAD00953085}"/>
    <cellStyle name="Followed Hyperlink 32" xfId="18344" hidden="1" xr:uid="{0940BD63-F679-42BF-8E77-3F5657BB7F3D}"/>
    <cellStyle name="Followed Hyperlink 32" xfId="18416" hidden="1" xr:uid="{769FF375-B775-40A9-8E81-9B4066A89DB4}"/>
    <cellStyle name="Followed Hyperlink 32" xfId="18033" hidden="1" xr:uid="{AE3EFDA6-E203-4E94-9533-D3D2D4C65EEA}"/>
    <cellStyle name="Followed Hyperlink 32" xfId="18457" hidden="1" xr:uid="{998A6E9B-34F0-4A67-B028-59DF2B28DEDC}"/>
    <cellStyle name="Followed Hyperlink 32" xfId="18218" hidden="1" xr:uid="{EFCC47F7-3F39-4CBF-AC43-8D17A91408FD}"/>
    <cellStyle name="Followed Hyperlink 32" xfId="18290" hidden="1" xr:uid="{B6F5B25C-FAFD-4420-8537-7962BBE13F16}"/>
    <cellStyle name="Followed Hyperlink 32" xfId="17858" hidden="1" xr:uid="{8F795AB6-E08F-43E0-9662-569235A473A4}"/>
    <cellStyle name="Followed Hyperlink 32" xfId="18171" hidden="1" xr:uid="{E2090429-AC71-4101-B635-0F6E5CC19045}"/>
    <cellStyle name="Followed Hyperlink 32" xfId="17368" hidden="1" xr:uid="{94A34CAF-639D-4870-AEB4-141D43C9464A}"/>
    <cellStyle name="Followed Hyperlink 32" xfId="17762" hidden="1" xr:uid="{E2538126-32FD-4A22-9143-5B8307107FA5}"/>
    <cellStyle name="Followed Hyperlink 32" xfId="18005" hidden="1" xr:uid="{1D1508AB-9B1A-4EC5-9D50-59828B706477}"/>
    <cellStyle name="Followed Hyperlink 32" xfId="18055" hidden="1" xr:uid="{D804C578-F4ED-4FF0-AB02-09F9BD4A67F2}"/>
    <cellStyle name="Followed Hyperlink 32" xfId="18127" hidden="1" xr:uid="{200B2B0C-2005-4A35-A275-B9230124DDF2}"/>
    <cellStyle name="Followed Hyperlink 32" xfId="16337" hidden="1" xr:uid="{DD4E0B53-B2F6-494E-85FA-A75987DEDD91}"/>
    <cellStyle name="Followed Hyperlink 32" xfId="15327" hidden="1" xr:uid="{DE2E4367-9E35-4B68-BDDE-60CA421A2B97}"/>
    <cellStyle name="Followed Hyperlink 32" xfId="15340" hidden="1" xr:uid="{163B457C-7633-4C3F-9983-FD7E7197CFF5}"/>
    <cellStyle name="Followed Hyperlink 32" xfId="15412" hidden="1" xr:uid="{0D5B8342-06B7-4D63-8599-977BD3F0EC65}"/>
    <cellStyle name="Followed Hyperlink 32" xfId="15437" hidden="1" xr:uid="{4CEF2C9A-42B7-41E6-83CF-30C4B2515DF8}"/>
    <cellStyle name="Followed Hyperlink 32" xfId="15509" hidden="1" xr:uid="{0D7E58C3-A170-4882-A257-152E3CA3B8B2}"/>
    <cellStyle name="Followed Hyperlink 32" xfId="15552" hidden="1" xr:uid="{8A7F3C0C-F8F8-4B76-92FF-79ECC4CDA5BA}"/>
    <cellStyle name="Followed Hyperlink 32" xfId="15624" hidden="1" xr:uid="{FBF1514A-AC54-4A72-B61F-AC110A991002}"/>
    <cellStyle name="Followed Hyperlink 32" xfId="15431" hidden="1" xr:uid="{02ADC90E-9009-429F-8CF5-1684D1ADE1B7}"/>
    <cellStyle name="Followed Hyperlink 32" xfId="15677" hidden="1" xr:uid="{73D959D3-B728-4E29-AD0A-E60DE97D897D}"/>
    <cellStyle name="Followed Hyperlink 32" xfId="15728" hidden="1" xr:uid="{06F59345-5C78-4F11-AAD5-3A98FEC85AEC}"/>
    <cellStyle name="Followed Hyperlink 32" xfId="15800" hidden="1" xr:uid="{C8B8D1E3-5832-4334-96A1-1D90C9B072C9}"/>
    <cellStyle name="Followed Hyperlink 32" xfId="15036" hidden="1" xr:uid="{3CA4FA03-6A91-4FE5-A385-52D072A1EEF9}"/>
    <cellStyle name="Followed Hyperlink 32" xfId="15845" hidden="1" xr:uid="{D197A312-F49C-41DA-9080-90B0F3BEF37D}"/>
    <cellStyle name="Followed Hyperlink 32" xfId="15892" hidden="1" xr:uid="{6474E67A-0EAB-490B-9BD7-99F9FE4AD274}"/>
    <cellStyle name="Followed Hyperlink 32" xfId="15963" hidden="1" xr:uid="{238F25E6-6B7B-400C-9460-EFDDF1108907}"/>
    <cellStyle name="Followed Hyperlink 32" xfId="15527" hidden="1" xr:uid="{192BA3D0-1A61-4B69-8CE3-2885A6DD71B1}"/>
    <cellStyle name="Followed Hyperlink 32" xfId="16005" hidden="1" xr:uid="{FEBC458E-18E9-4B1C-8B93-7D3A0A828C3F}"/>
    <cellStyle name="Followed Hyperlink 32" xfId="16017" hidden="1" xr:uid="{2ABCB290-DD9F-4133-8403-4C513D84BA09}"/>
    <cellStyle name="Followed Hyperlink 32" xfId="16089" hidden="1" xr:uid="{B3CADC85-1DC1-4EA4-94AD-E940162D1B34}"/>
    <cellStyle name="Followed Hyperlink 32" xfId="17056" hidden="1" xr:uid="{43247BF9-2B84-4599-9B8E-638E38CBA22D}"/>
    <cellStyle name="Followed Hyperlink 32" xfId="18909" hidden="1" xr:uid="{9F484D8A-3176-4540-B79D-60887634AA5C}"/>
    <cellStyle name="Followed Hyperlink 32" xfId="18921" hidden="1" xr:uid="{8A803628-9E61-41B7-B552-605203BC8548}"/>
    <cellStyle name="Followed Hyperlink 32" xfId="16143" hidden="1" xr:uid="{C63736A9-C177-413D-9EBD-932543976FB6}"/>
    <cellStyle name="Followed Hyperlink 32" xfId="16212" hidden="1" xr:uid="{F578B2C8-44EF-4DB8-91F8-32CE09352DA8}"/>
    <cellStyle name="Followed Hyperlink 32" xfId="15877" hidden="1" xr:uid="{2DB08A97-7DC5-46AF-8069-AEE11D51E17A}"/>
    <cellStyle name="Followed Hyperlink 32" xfId="16254" hidden="1" xr:uid="{24C775D4-3A0A-4A74-AFD3-39BF799A4793}"/>
    <cellStyle name="Followed Hyperlink 32" xfId="16266" hidden="1" xr:uid="{295960EE-5829-40D7-A548-561CEE7DA783}"/>
    <cellStyle name="Followed Hyperlink 32" xfId="16391" hidden="1" xr:uid="{61F88234-357A-4D51-8298-11480415EE35}"/>
    <cellStyle name="Followed Hyperlink 32" xfId="16462" hidden="1" xr:uid="{781D8784-0586-41C4-B682-64604913670B}"/>
    <cellStyle name="Followed Hyperlink 32" xfId="16474" hidden="1" xr:uid="{5F7AA133-B6FC-45D1-BDA5-EEDAA224B9AF}"/>
    <cellStyle name="Followed Hyperlink 32" xfId="16542" hidden="1" xr:uid="{8BFAF9AD-C5A0-43EC-B98D-9B205E5E8763}"/>
    <cellStyle name="Followed Hyperlink 32" xfId="16356" hidden="1" xr:uid="{D8C4C999-169F-413F-BBC2-CA0CC2468E90}"/>
    <cellStyle name="Followed Hyperlink 32" xfId="16584" hidden="1" xr:uid="{9E4AF7D5-824B-4745-B8AC-E04319C33BC7}"/>
    <cellStyle name="Followed Hyperlink 32" xfId="16596" hidden="1" xr:uid="{5A1954F4-2A30-42EB-BD38-6E47B5B74F92}"/>
    <cellStyle name="Followed Hyperlink 32" xfId="16666" hidden="1" xr:uid="{1A04082C-9190-4F79-9784-DE66EAD6628F}"/>
    <cellStyle name="Followed Hyperlink 32" xfId="16678" hidden="1" xr:uid="{A34619B4-7879-4AA0-856F-B16DD0C11C1D}"/>
    <cellStyle name="Followed Hyperlink 32" xfId="16750" hidden="1" xr:uid="{F9B16618-9121-4898-B0DD-94C95638C589}"/>
    <cellStyle name="Followed Hyperlink 32" xfId="16762" hidden="1" xr:uid="{B546C983-E67D-481E-BB27-08BF0FEB21A5}"/>
    <cellStyle name="Followed Hyperlink 32" xfId="16831" hidden="1" xr:uid="{ECDCD0D0-7312-4D5A-AD1D-990E639D91B3}"/>
    <cellStyle name="Followed Hyperlink 32" xfId="16934" hidden="1" xr:uid="{0B20818A-1951-45F9-B35D-9C4EC9ECC801}"/>
    <cellStyle name="Followed Hyperlink 32" xfId="14712" hidden="1" xr:uid="{385606F2-DC1D-4836-BD9B-600F81E5C8F3}"/>
    <cellStyle name="Followed Hyperlink 32" xfId="14394" hidden="1" xr:uid="{7F086442-0674-4CD4-A47B-36FC9857C606}"/>
    <cellStyle name="Followed Hyperlink 32" xfId="14374" hidden="1" xr:uid="{EA8EA048-9177-4311-9A81-543363708F12}"/>
    <cellStyle name="Followed Hyperlink 32" xfId="17129" hidden="1" xr:uid="{CE060662-514F-4845-A580-8F0EDE903007}"/>
    <cellStyle name="Followed Hyperlink 32" xfId="16899" hidden="1" xr:uid="{B7BC14B8-CFCC-444E-B40F-B7FBBD9D8B0B}"/>
    <cellStyle name="Followed Hyperlink 32" xfId="17171" hidden="1" xr:uid="{A2A54D68-921C-4540-8A5A-BFA84BFE6054}"/>
    <cellStyle name="Followed Hyperlink 32" xfId="17225" hidden="1" xr:uid="{C359DFC3-62E1-48EA-8E5D-3048A3ABCF27}"/>
    <cellStyle name="Followed Hyperlink 32" xfId="17297" hidden="1" xr:uid="{8F9D4D98-D2F1-45EC-AED6-81F9B1A03718}"/>
    <cellStyle name="Followed Hyperlink 32" xfId="17338" hidden="1" xr:uid="{06436F5A-9E81-49F7-9408-FC8FFE4AB4F2}"/>
    <cellStyle name="Followed Hyperlink 32" xfId="17393" hidden="1" xr:uid="{49514866-1DBC-4E71-A1AB-06578927DB99}"/>
    <cellStyle name="Followed Hyperlink 32" xfId="17463" hidden="1" xr:uid="{930F563F-0F6F-40D7-9947-3A8734BCFBB9}"/>
    <cellStyle name="Followed Hyperlink 32" xfId="17223" hidden="1" xr:uid="{66F52DC8-369B-46FB-B046-E14FC5A40EB8}"/>
    <cellStyle name="Followed Hyperlink 32" xfId="17504" hidden="1" xr:uid="{1582226D-D7DF-44E3-84BC-85CADDA84EE1}"/>
    <cellStyle name="Followed Hyperlink 32" xfId="17529" hidden="1" xr:uid="{443E8F53-AC71-4562-93D8-8942FE357138}"/>
    <cellStyle name="Followed Hyperlink 32" xfId="17601" hidden="1" xr:uid="{802D4E9C-62EC-4913-ADF9-8E484599950F}"/>
    <cellStyle name="Followed Hyperlink 32" xfId="17046" hidden="1" xr:uid="{CD718405-CB00-4266-87A4-A11AE9FB3BB6}"/>
    <cellStyle name="Followed Hyperlink 32" xfId="17658" hidden="1" xr:uid="{A3F8EDC4-686F-4395-80B3-A4AD2C41C446}"/>
    <cellStyle name="Followed Hyperlink 32" xfId="17671" hidden="1" xr:uid="{EDBCCD1C-E915-4A92-B622-56A22AFC4D4E}"/>
    <cellStyle name="Followed Hyperlink 32" xfId="17743" hidden="1" xr:uid="{1BEE5943-C2D3-43F8-93D0-328D71483E02}"/>
    <cellStyle name="Followed Hyperlink 32" xfId="17768" hidden="1" xr:uid="{5EEDB1D5-9C0D-42C6-A6ED-EF682C2290D8}"/>
    <cellStyle name="Followed Hyperlink 32" xfId="17840" hidden="1" xr:uid="{ED4C53C3-FC88-4EDF-AEC0-FC84E280908E}"/>
    <cellStyle name="Followed Hyperlink 32" xfId="17883" hidden="1" xr:uid="{BD0C5840-515C-4AAB-9A40-393DA02952A7}"/>
    <cellStyle name="Followed Hyperlink 32" xfId="17954" hidden="1" xr:uid="{9D4A92BA-C26E-4936-88C1-AE9672AAFF73}"/>
    <cellStyle name="Followed Hyperlink 32" xfId="15173" hidden="1" xr:uid="{C3C9E974-4743-462C-9B74-746888E1D68D}"/>
    <cellStyle name="Followed Hyperlink 32" xfId="15198" hidden="1" xr:uid="{9327BFEF-185A-4CDF-BB2F-84F47E31CD5D}"/>
    <cellStyle name="Followed Hyperlink 32" xfId="15270" hidden="1" xr:uid="{2FDEEC03-16F5-4C64-A903-2B88D10D7C9A}"/>
    <cellStyle name="Followed Hyperlink 32" xfId="14598" hidden="1" xr:uid="{F71A91AC-F2B0-42BC-8745-98BA0BFD8B2A}"/>
    <cellStyle name="Followed Hyperlink 32" xfId="14670" hidden="1" xr:uid="{2F05055C-26BD-43AC-B031-BA9ED63DFED6}"/>
    <cellStyle name="Followed Hyperlink 32" xfId="14724" hidden="1" xr:uid="{A45FA9E9-2E8D-4C8F-A24F-95F02AD1E3DC}"/>
    <cellStyle name="Followed Hyperlink 32" xfId="14796" hidden="1" xr:uid="{4319DCD1-B2E2-489E-8B69-165442934BF3}"/>
    <cellStyle name="Followed Hyperlink 32" xfId="14563" hidden="1" xr:uid="{79DB34CC-4D33-467B-B914-19FF44AD6F44}"/>
    <cellStyle name="Followed Hyperlink 32" xfId="14411" hidden="1" xr:uid="{B3177C95-25B1-4BE9-9E8B-16AE161A25B8}"/>
    <cellStyle name="Followed Hyperlink 32" xfId="14423" hidden="1" xr:uid="{E1BF94A5-E9F3-43C4-9018-B14AD03DC754}"/>
    <cellStyle name="Followed Hyperlink 32" xfId="14495" hidden="1" xr:uid="{49A09705-BE5E-4381-A987-B42D0BFEFD35}"/>
    <cellStyle name="Followed Hyperlink 32" xfId="14722" hidden="1" xr:uid="{90FCF075-3EC1-4FEA-A7F2-18EF0A95A966}"/>
    <cellStyle name="Followed Hyperlink 32" xfId="15006" hidden="1" xr:uid="{A49EEE8A-5895-4AA9-978C-F45B7087D557}"/>
    <cellStyle name="Followed Hyperlink 32" xfId="15061" hidden="1" xr:uid="{42B4E7EC-1F5A-46AD-9F28-C64E1BAA754E}"/>
    <cellStyle name="Followed Hyperlink 32" xfId="15133" hidden="1" xr:uid="{3F6BF945-1158-47E2-ABAC-E477DB69B23A}"/>
    <cellStyle name="Followed Hyperlink 32" xfId="14891" hidden="1" xr:uid="{2BE751B6-EBF7-438E-9DA3-E90E7E64E10B}"/>
    <cellStyle name="Followed Hyperlink 32" xfId="14838" hidden="1" xr:uid="{05FAA6B2-0B6E-4E0B-8BC7-3620F6B64408}"/>
    <cellStyle name="Followed Hyperlink 32" xfId="14893" hidden="1" xr:uid="{49E31E0B-3249-40FE-864C-9FEF081DDB03}"/>
    <cellStyle name="Followed Hyperlink 32" xfId="14965" hidden="1" xr:uid="{6EFC07C2-BB1F-45AF-8D25-7FF99A7D1EAF}"/>
    <cellStyle name="Followed Hyperlink 32" xfId="16131" hidden="1" xr:uid="{7A7A8977-43E6-4F3A-AD84-8CEA2DA1C252}"/>
    <cellStyle name="Followed Hyperlink 32" xfId="15706" hidden="1" xr:uid="{AB74EDCF-FCA4-4EC3-AF20-93525CDC121B}"/>
    <cellStyle name="Followed Hyperlink 32" xfId="18989" hidden="1" xr:uid="{CECFED8C-2745-4F9D-97BF-4C6766412422}"/>
    <cellStyle name="Followed Hyperlink 32" xfId="21777" hidden="1" xr:uid="{BF91AD72-73CB-451B-9167-4EF9FD3CC774}"/>
    <cellStyle name="Followed Hyperlink 32" xfId="23188" hidden="1" xr:uid="{A301506D-2E3F-4F7F-B869-3CE6129116A5}"/>
    <cellStyle name="Followed Hyperlink 32" xfId="23260" hidden="1" xr:uid="{10F2A131-D5F6-4FB5-ACD4-9AEBD16A8819}"/>
    <cellStyle name="Followed Hyperlink 32" xfId="22922" hidden="1" xr:uid="{010B52E0-35FB-4699-9FB5-108DBEC219C4}"/>
    <cellStyle name="Followed Hyperlink 32" xfId="23301" hidden="1" xr:uid="{EBE1AD53-E908-46C3-AD30-AD35CB3EFE6B}"/>
    <cellStyle name="Followed Hyperlink 32" xfId="23312" hidden="1" xr:uid="{FC9C68B3-80F8-4504-AF6C-DBB54562A9D9}"/>
    <cellStyle name="Followed Hyperlink 32" xfId="23383" hidden="1" xr:uid="{C1C84A16-02F1-41E5-AAAF-6B9446BCB145}"/>
    <cellStyle name="Followed Hyperlink 32" xfId="23436" hidden="1" xr:uid="{35A1617C-A6F3-456D-B143-D40CAEE039D1}"/>
    <cellStyle name="Followed Hyperlink 32" xfId="23507" hidden="1" xr:uid="{BD2A9153-9B92-453C-AADD-48A1FC08AC87}"/>
    <cellStyle name="Followed Hyperlink 32" xfId="23517" hidden="1" xr:uid="{B9696B57-2869-4BB2-9074-15896DB868BA}"/>
    <cellStyle name="Followed Hyperlink 32" xfId="23589" hidden="1" xr:uid="{377A0EE2-2C01-4631-852B-8992582D6C27}"/>
    <cellStyle name="Followed Hyperlink 32" xfId="23402" hidden="1" xr:uid="{A1097FD0-D4EF-41DC-97D9-E41840D165F6}"/>
    <cellStyle name="Followed Hyperlink 32" xfId="23051" hidden="1" xr:uid="{CB6C9642-3267-4A1C-AA16-9FB251BBE8B7}"/>
    <cellStyle name="Followed Hyperlink 32" xfId="23063" hidden="1" xr:uid="{D9BF20EF-8740-47FB-9C52-0D75B90767C0}"/>
    <cellStyle name="Followed Hyperlink 32" xfId="23135" hidden="1" xr:uid="{B5C46FE2-41C4-4569-AD20-25B0B7247977}"/>
    <cellStyle name="Followed Hyperlink 32" xfId="22752" hidden="1" xr:uid="{6465D97F-8378-43E9-AB73-520504306C28}"/>
    <cellStyle name="Followed Hyperlink 32" xfId="23176" hidden="1" xr:uid="{B091AE6D-8007-4F9F-8641-8A66578F901A}"/>
    <cellStyle name="Followed Hyperlink 32" xfId="22937" hidden="1" xr:uid="{17F1E188-D652-4D1F-8673-5F3DA30C1AEA}"/>
    <cellStyle name="Followed Hyperlink 32" xfId="23009" hidden="1" xr:uid="{4E5571B1-4E54-4AA8-8B95-CB17F31BAD6A}"/>
    <cellStyle name="Followed Hyperlink 32" xfId="22577" hidden="1" xr:uid="{78EFFBE0-1145-442D-9BFD-123F24C49DF1}"/>
    <cellStyle name="Followed Hyperlink 32" xfId="22890" hidden="1" xr:uid="{9683B2C7-2077-44E0-A2BF-0265F91DCE5D}"/>
    <cellStyle name="Followed Hyperlink 32" xfId="22087" hidden="1" xr:uid="{9303A06F-BD1C-4C89-9529-9554CCE97A37}"/>
    <cellStyle name="Followed Hyperlink 32" xfId="22481" hidden="1" xr:uid="{9A92F637-6F9C-4B00-B17E-2AFF6CF61609}"/>
    <cellStyle name="Followed Hyperlink 32" xfId="22724" hidden="1" xr:uid="{3567D3FB-8966-4118-81CE-E7620FC8D2B8}"/>
    <cellStyle name="Followed Hyperlink 32" xfId="22774" hidden="1" xr:uid="{50E0ABC8-E548-43BA-AE58-579E69DF9CF4}"/>
    <cellStyle name="Followed Hyperlink 32" xfId="22846" hidden="1" xr:uid="{C9A07D75-08A6-4F5E-8D0D-913D5BCE5379}"/>
    <cellStyle name="Followed Hyperlink 32" xfId="21044" hidden="1" xr:uid="{E39CDEE2-724D-4A2E-9484-E288CBE43093}"/>
    <cellStyle name="Followed Hyperlink 32" xfId="20034" hidden="1" xr:uid="{27CCE367-4853-415B-B483-8395E3DF367A}"/>
    <cellStyle name="Followed Hyperlink 32" xfId="20047" hidden="1" xr:uid="{5D9BD9F4-4BB5-4C7D-9BC0-8C22A547C49D}"/>
    <cellStyle name="Followed Hyperlink 32" xfId="20119" hidden="1" xr:uid="{DCB4D025-4268-40E8-8978-9FD625F79363}"/>
    <cellStyle name="Followed Hyperlink 32" xfId="20144" hidden="1" xr:uid="{45A4434F-7609-4BA8-A673-EA2274258B5C}"/>
    <cellStyle name="Followed Hyperlink 32" xfId="20216" hidden="1" xr:uid="{97CBF444-9BD5-45B0-91A1-5E3F5241CCF8}"/>
    <cellStyle name="Followed Hyperlink 32" xfId="20259" hidden="1" xr:uid="{CE32B666-3A96-423B-A1DD-F951CC1C9474}"/>
    <cellStyle name="Followed Hyperlink 32" xfId="20331" hidden="1" xr:uid="{8EA1E3F4-9252-4400-8410-EDF2257FC2C6}"/>
    <cellStyle name="Followed Hyperlink 32" xfId="20138" hidden="1" xr:uid="{410F63A5-C1CA-4E7A-A1AE-2970C861D10A}"/>
    <cellStyle name="Followed Hyperlink 32" xfId="20384" hidden="1" xr:uid="{994CD766-A403-47AC-B39A-FFF0AC2FF000}"/>
    <cellStyle name="Followed Hyperlink 32" xfId="20435" hidden="1" xr:uid="{4A543498-1B98-4B3A-B905-387A859A5FEE}"/>
    <cellStyle name="Followed Hyperlink 32" xfId="20507" hidden="1" xr:uid="{9DC085F7-6F89-41EC-94DC-F82F674CE2A3}"/>
    <cellStyle name="Followed Hyperlink 32" xfId="19743" hidden="1" xr:uid="{70063B13-7D4F-468D-971F-F213148C1E44}"/>
    <cellStyle name="Followed Hyperlink 32" xfId="20552" hidden="1" xr:uid="{796435DC-9AA2-409C-A5E8-666B4D942430}"/>
    <cellStyle name="Followed Hyperlink 32" xfId="20599" hidden="1" xr:uid="{055A070C-BD06-4269-9633-88A3F38D27D3}"/>
    <cellStyle name="Followed Hyperlink 32" xfId="20670" hidden="1" xr:uid="{E3BB39CD-68E7-40E7-94B5-D6DB38A43D2D}"/>
    <cellStyle name="Followed Hyperlink 32" xfId="20234" hidden="1" xr:uid="{6B846BE9-E746-477D-97AA-0DFBD0DB0B0B}"/>
    <cellStyle name="Followed Hyperlink 32" xfId="20712" hidden="1" xr:uid="{305244F8-CD5B-49FA-8BEA-6E10A3555367}"/>
    <cellStyle name="Followed Hyperlink 32" xfId="20724" hidden="1" xr:uid="{A264CF25-6B82-40FA-96A3-F557A92989BC}"/>
    <cellStyle name="Followed Hyperlink 32" xfId="20796" hidden="1" xr:uid="{51ECDB8C-6708-486F-830A-4FDAB3EADBBA}"/>
    <cellStyle name="Followed Hyperlink 32" xfId="21775" hidden="1" xr:uid="{30C9FC59-41EC-40D1-9C34-5DECB0C5F580}"/>
    <cellStyle name="Followed Hyperlink 32" xfId="23628" hidden="1" xr:uid="{5D381A20-6026-4033-A950-02F22EC27136}"/>
    <cellStyle name="Followed Hyperlink 32" xfId="23640" hidden="1" xr:uid="{FA3E23B7-763D-4838-BBDB-3A6283CF41A9}"/>
    <cellStyle name="Followed Hyperlink 32" xfId="20850" hidden="1" xr:uid="{2D66B55A-D435-45DD-9E34-0BB7C9F7FF57}"/>
    <cellStyle name="Followed Hyperlink 32" xfId="20919" hidden="1" xr:uid="{A547AE99-A87F-477F-AA8D-4EC0FF08F031}"/>
    <cellStyle name="Followed Hyperlink 32" xfId="20584" hidden="1" xr:uid="{7FEE28D9-8E03-4DB7-958C-6E6D164587F7}"/>
    <cellStyle name="Followed Hyperlink 32" xfId="20961" hidden="1" xr:uid="{F3A9EB1B-B48B-44EA-99B0-8D746DBD9161}"/>
    <cellStyle name="Followed Hyperlink 32" xfId="20973" hidden="1" xr:uid="{4332E7FE-DA6C-454F-B587-0B205D90FEBE}"/>
    <cellStyle name="Followed Hyperlink 32" xfId="21098" hidden="1" xr:uid="{444EB4F6-3A47-43C5-81E8-A47E14D50EB6}"/>
    <cellStyle name="Followed Hyperlink 32" xfId="21169" hidden="1" xr:uid="{022F7A32-9424-41A7-BADC-1A6F2E8C6FC3}"/>
    <cellStyle name="Followed Hyperlink 32" xfId="21181" hidden="1" xr:uid="{8B670298-8DA2-4DD8-B835-9663AE7C37CD}"/>
    <cellStyle name="Followed Hyperlink 32" xfId="21249" hidden="1" xr:uid="{7C8613E6-7274-468C-A451-9906084589D1}"/>
    <cellStyle name="Followed Hyperlink 32" xfId="21063" hidden="1" xr:uid="{28F03F61-8E5B-43A9-B778-1C94F6CDD7D5}"/>
    <cellStyle name="Followed Hyperlink 32" xfId="21291" hidden="1" xr:uid="{4B628451-4E33-4F94-B025-56143E8177EE}"/>
    <cellStyle name="Followed Hyperlink 32" xfId="21303" hidden="1" xr:uid="{8BA642B5-AD73-4BE4-A53C-A6F59EEDAADF}"/>
    <cellStyle name="Followed Hyperlink 32" xfId="21373" hidden="1" xr:uid="{FD42771A-8FDF-4FCE-9A3B-4D0AEDE2C13D}"/>
    <cellStyle name="Followed Hyperlink 32" xfId="21397" hidden="1" xr:uid="{9267F172-8081-43A7-AB94-41014A745E5E}"/>
    <cellStyle name="Followed Hyperlink 32" xfId="21469" hidden="1" xr:uid="{CF5A5696-E70C-4DA5-AB14-E9A998D5D899}"/>
    <cellStyle name="Followed Hyperlink 32" xfId="21481" hidden="1" xr:uid="{B67FC306-8E92-4134-BEA8-D2152B0D3F0D}"/>
    <cellStyle name="Followed Hyperlink 32" xfId="21550" hidden="1" xr:uid="{26429690-5DC3-4E07-8718-88DE79FBDFC0}"/>
    <cellStyle name="Followed Hyperlink 32" xfId="21653" hidden="1" xr:uid="{44F1E729-759F-489F-8F53-633BF10E7333}"/>
    <cellStyle name="Followed Hyperlink 32" xfId="19419" hidden="1" xr:uid="{EDA2D7D9-A39F-4E8D-9094-F0425867BA94}"/>
    <cellStyle name="Followed Hyperlink 32" xfId="19046" hidden="1" xr:uid="{A82AC145-343B-400F-AE09-8E8C7F2C2531}"/>
    <cellStyle name="Followed Hyperlink 32" xfId="19034" hidden="1" xr:uid="{1A156FD6-E4AC-40AB-8EB6-F3BBB508B072}"/>
    <cellStyle name="Followed Hyperlink 32" xfId="21848" hidden="1" xr:uid="{96AAC241-EEC8-4E41-BE00-09C48EF1C5B0}"/>
    <cellStyle name="Followed Hyperlink 32" xfId="21618" hidden="1" xr:uid="{313480B3-AF23-4E51-9FE1-910EF4932071}"/>
    <cellStyle name="Followed Hyperlink 32" xfId="21890" hidden="1" xr:uid="{4AA2271F-FE79-4B73-8F63-46BC7AA1406A}"/>
    <cellStyle name="Followed Hyperlink 32" xfId="21944" hidden="1" xr:uid="{BD2FB501-9067-4320-8253-9FB056269E48}"/>
    <cellStyle name="Followed Hyperlink 32" xfId="22016" hidden="1" xr:uid="{2EF17ACC-A625-4902-B046-4A19330FE8E2}"/>
    <cellStyle name="Followed Hyperlink 32" xfId="22057" hidden="1" xr:uid="{5743942F-C381-4B18-9680-73D6B3F31EF1}"/>
    <cellStyle name="Followed Hyperlink 32" xfId="22112" hidden="1" xr:uid="{412CBED7-0A1F-45A0-ABA0-000FAB680A06}"/>
    <cellStyle name="Followed Hyperlink 32" xfId="22182" hidden="1" xr:uid="{377A0AD5-9F00-4B14-A23C-68D1A0B0A18A}"/>
    <cellStyle name="Followed Hyperlink 32" xfId="21942" hidden="1" xr:uid="{E19D5D2B-0AF3-4459-B3A8-5023D4EEE5E0}"/>
    <cellStyle name="Followed Hyperlink 32" xfId="22223" hidden="1" xr:uid="{499D7F79-62D9-4906-AA0C-5A7C50B8C21C}"/>
    <cellStyle name="Followed Hyperlink 32" xfId="22248" hidden="1" xr:uid="{EF469FBB-262A-4508-ACEF-E17523A80764}"/>
    <cellStyle name="Followed Hyperlink 32" xfId="22320" hidden="1" xr:uid="{3ECED1EA-C2F6-430E-AB30-D9E0CD6E371A}"/>
    <cellStyle name="Followed Hyperlink 32" xfId="21765" hidden="1" xr:uid="{24CF06EE-B053-4778-97A6-0F51403105E2}"/>
    <cellStyle name="Followed Hyperlink 32" xfId="22377" hidden="1" xr:uid="{A45857B6-9924-4A08-B72C-E0CF9C5F305B}"/>
    <cellStyle name="Followed Hyperlink 32" xfId="22390" hidden="1" xr:uid="{010768DA-EFE8-485D-856F-1ED7E930E87B}"/>
    <cellStyle name="Followed Hyperlink 32" xfId="22462" hidden="1" xr:uid="{936202EB-2B58-427B-807F-85A53ACFE616}"/>
    <cellStyle name="Followed Hyperlink 32" xfId="22487" hidden="1" xr:uid="{ED7C2D58-CE0A-46E5-A24E-754FB449D1A1}"/>
    <cellStyle name="Followed Hyperlink 32" xfId="22559" hidden="1" xr:uid="{F51EE522-EC22-4D8B-BBF3-ED63320EBAD3}"/>
    <cellStyle name="Followed Hyperlink 32" xfId="22602" hidden="1" xr:uid="{42A749BE-F648-4DA3-8BA9-DC1D731CD6D4}"/>
    <cellStyle name="Followed Hyperlink 32" xfId="22673" hidden="1" xr:uid="{704E6007-D544-451C-85D0-8C46905BCC70}"/>
    <cellStyle name="Followed Hyperlink 32" xfId="19880" hidden="1" xr:uid="{CF6BE1B1-2217-462C-9349-ABA0DED6E98E}"/>
    <cellStyle name="Followed Hyperlink 32" xfId="19905" hidden="1" xr:uid="{21E96164-244A-4FAF-89DA-60D8165E5CBB}"/>
    <cellStyle name="Followed Hyperlink 32" xfId="19977" hidden="1" xr:uid="{0B39C709-58DD-47FA-84F2-F05A60DD2E7A}"/>
    <cellStyle name="Followed Hyperlink 32" xfId="19305" hidden="1" xr:uid="{800ADCB1-E9CB-48EE-B914-EA2E4F8A9B5B}"/>
    <cellStyle name="Followed Hyperlink 32" xfId="19377" hidden="1" xr:uid="{A849AC62-95FE-4CE3-B1B3-ADC8C9139664}"/>
    <cellStyle name="Followed Hyperlink 32" xfId="19431" hidden="1" xr:uid="{7A530285-6F6C-4B35-8F58-67B0D5B5279F}"/>
    <cellStyle name="Followed Hyperlink 32" xfId="19503" hidden="1" xr:uid="{315F1781-A424-4406-9A36-9EEEBB990C1B}"/>
    <cellStyle name="Followed Hyperlink 32" xfId="19270" hidden="1" xr:uid="{87B9A6B7-CFE9-4BD0-B1EB-9DCEA28CF925}"/>
    <cellStyle name="Followed Hyperlink 32" xfId="19118" hidden="1" xr:uid="{177B6045-C58C-4EBB-BD39-8C336190F3E0}"/>
    <cellStyle name="Followed Hyperlink 32" xfId="19130" hidden="1" xr:uid="{D5850348-E879-4DE2-AA38-DD8521682EED}"/>
    <cellStyle name="Followed Hyperlink 32" xfId="19202" hidden="1" xr:uid="{1252B5EE-7EB9-4356-B6A5-7BE09B8D4F97}"/>
    <cellStyle name="Followed Hyperlink 32" xfId="19429" hidden="1" xr:uid="{5E0786D0-6191-487E-9F69-8DE0EFF88532}"/>
    <cellStyle name="Followed Hyperlink 32" xfId="19713" hidden="1" xr:uid="{82636B11-21C9-477E-B76B-AB00BAA4A7DA}"/>
    <cellStyle name="Followed Hyperlink 32" xfId="19768" hidden="1" xr:uid="{57AF5FB2-FA3E-48A7-A74D-8F2F6AD3F4EF}"/>
    <cellStyle name="Followed Hyperlink 32" xfId="19840" hidden="1" xr:uid="{4D6E8F06-BADF-4779-A601-18E370662618}"/>
    <cellStyle name="Followed Hyperlink 32" xfId="19598" hidden="1" xr:uid="{FE78CB99-4710-4A9F-9DEF-E485E0E96987}"/>
    <cellStyle name="Followed Hyperlink 32" xfId="19545" hidden="1" xr:uid="{4FB50194-729A-4D93-861F-1816116B53D2}"/>
    <cellStyle name="Followed Hyperlink 32" xfId="19600" hidden="1" xr:uid="{00C92C4F-D578-4E22-A689-05DA0121B013}"/>
    <cellStyle name="Followed Hyperlink 32" xfId="19672" hidden="1" xr:uid="{B7AA4CC5-9324-46CA-944D-8094D8795405}"/>
    <cellStyle name="Followed Hyperlink 32" xfId="20838" hidden="1" xr:uid="{48F86629-6358-4B2B-8C87-34F43F139440}"/>
    <cellStyle name="Followed Hyperlink 32" xfId="20413" hidden="1" xr:uid="{A9FAEF3C-1552-46D3-90D3-F610A13246F8}"/>
    <cellStyle name="Followed Hyperlink 32" xfId="23708" hidden="1" xr:uid="{29C56022-26C7-4F84-996D-DE0A80F9AB6F}"/>
    <cellStyle name="Followed Hyperlink 32" xfId="26567" hidden="1" xr:uid="{808EA004-0A67-4292-92CA-A2C3196242D4}"/>
    <cellStyle name="Followed Hyperlink 32" xfId="27988" hidden="1" xr:uid="{054E9FDD-E8DD-453D-B7FC-3BACB9EA7211}"/>
    <cellStyle name="Followed Hyperlink 32" xfId="28060" hidden="1" xr:uid="{80E1CE3F-98A3-4CA6-AB1F-5D5DDDE9C316}"/>
    <cellStyle name="Followed Hyperlink 32" xfId="27721" hidden="1" xr:uid="{660CD93C-2547-4BA7-8786-5C7A941CFF05}"/>
    <cellStyle name="Followed Hyperlink 32" xfId="28102" hidden="1" xr:uid="{46F4CF27-C67E-4954-B086-49871725B13C}"/>
    <cellStyle name="Followed Hyperlink 32" xfId="28114" hidden="1" xr:uid="{46068CD7-9428-48A4-B833-539EBAE12643}"/>
    <cellStyle name="Followed Hyperlink 32" xfId="28186" hidden="1" xr:uid="{F396985F-7394-4265-AC44-F3A55EF3E538}"/>
    <cellStyle name="Followed Hyperlink 32" xfId="28240" hidden="1" xr:uid="{9D321688-2D48-4953-8F0E-47A62031EE3C}"/>
    <cellStyle name="Followed Hyperlink 32" xfId="28312" hidden="1" xr:uid="{126C5AC9-8A3F-4017-A278-73AAA831CFCF}"/>
    <cellStyle name="Followed Hyperlink 32" xfId="28324" hidden="1" xr:uid="{34AF377D-844B-45D9-AE86-C783B2BDE71C}"/>
    <cellStyle name="Followed Hyperlink 32" xfId="28396" hidden="1" xr:uid="{022A3A18-1988-457B-B30F-8BC019AF3779}"/>
    <cellStyle name="Followed Hyperlink 32" xfId="28205" hidden="1" xr:uid="{CD7D6F17-AF1A-42B5-8006-1C186347B42D}"/>
    <cellStyle name="Followed Hyperlink 32" xfId="27850" hidden="1" xr:uid="{F04DA3FC-41E8-42FD-90EA-858F72246132}"/>
    <cellStyle name="Followed Hyperlink 32" xfId="27862" hidden="1" xr:uid="{BFB3B9A3-335C-4DCD-85B3-8BDBF19E022B}"/>
    <cellStyle name="Followed Hyperlink 32" xfId="27934" hidden="1" xr:uid="{89FC67FD-0F57-435E-8F7A-09786AFD226D}"/>
    <cellStyle name="Followed Hyperlink 32" xfId="27550" hidden="1" xr:uid="{1D3C430B-09A1-4E6B-A439-5FC9869D3A74}"/>
    <cellStyle name="Followed Hyperlink 32" xfId="27976" hidden="1" xr:uid="{418DEDE4-C6B5-4A88-9B47-84FFEE419B9E}"/>
    <cellStyle name="Followed Hyperlink 32" xfId="27736" hidden="1" xr:uid="{5DD5A939-F376-4DCA-B6C9-A0B4D50A1312}"/>
    <cellStyle name="Followed Hyperlink 32" xfId="27808" hidden="1" xr:uid="{F965CF12-4DA8-45D7-B462-66EF3F6386DB}"/>
    <cellStyle name="Followed Hyperlink 32" xfId="27371" hidden="1" xr:uid="{0321B714-8568-4EB5-96C5-CA53BC896646}"/>
    <cellStyle name="Followed Hyperlink 32" xfId="27689" hidden="1" xr:uid="{E5A5D7E3-5299-452D-ABB0-D9247FAD51EE}"/>
    <cellStyle name="Followed Hyperlink 32" xfId="26879" hidden="1" xr:uid="{E8751A97-5FBE-4338-BBA5-F6FA0DA7D9EF}"/>
    <cellStyle name="Followed Hyperlink 32" xfId="27275" hidden="1" xr:uid="{2A4169E0-4EBB-411B-AC3A-771A643E8E00}"/>
    <cellStyle name="Followed Hyperlink 32" xfId="27521" hidden="1" xr:uid="{81532CFF-E549-40C1-BAAB-1F65AB08B1EF}"/>
    <cellStyle name="Followed Hyperlink 32" xfId="27572" hidden="1" xr:uid="{55248C43-830E-470D-B68F-7A181349EA3C}"/>
    <cellStyle name="Followed Hyperlink 32" xfId="27644" hidden="1" xr:uid="{6D59BDB2-9713-43B2-BAD0-E0BA0ED64583}"/>
    <cellStyle name="Followed Hyperlink 32" xfId="25813" hidden="1" xr:uid="{8857F427-83E2-434E-AC3C-505F940ED64F}"/>
    <cellStyle name="Followed Hyperlink 32" xfId="24798" hidden="1" xr:uid="{C47C18A3-9302-4CFA-8967-D2C70979930B}"/>
    <cellStyle name="Followed Hyperlink 32" xfId="24811" hidden="1" xr:uid="{D2B93E9E-622F-414F-8C0E-34C22C7C0981}"/>
    <cellStyle name="Followed Hyperlink 32" xfId="24883" hidden="1" xr:uid="{53663406-3C1E-47EE-9CEE-5E6307115894}"/>
    <cellStyle name="Followed Hyperlink 32" xfId="24908" hidden="1" xr:uid="{9116B950-C567-4FD3-907B-83706739F7B2}"/>
    <cellStyle name="Followed Hyperlink 32" xfId="24980" hidden="1" xr:uid="{4FF9AA38-3CCC-4E46-88D1-C0D46A6E2504}"/>
    <cellStyle name="Followed Hyperlink 32" xfId="25023" hidden="1" xr:uid="{5B930CC8-7D0A-4B7D-BDD4-98E3104EF643}"/>
    <cellStyle name="Followed Hyperlink 32" xfId="25095" hidden="1" xr:uid="{88DB28B6-FFB0-4E5F-881D-0625B87C2C7C}"/>
    <cellStyle name="Followed Hyperlink 32" xfId="24902" hidden="1" xr:uid="{484A9200-9EC5-4CE3-A8C7-00B44F5C3F52}"/>
    <cellStyle name="Followed Hyperlink 32" xfId="25148" hidden="1" xr:uid="{006A4AB3-AD03-48DA-BD37-094C4103CDE6}"/>
    <cellStyle name="Followed Hyperlink 32" xfId="25199" hidden="1" xr:uid="{6CE8A700-0B72-4037-9C1E-D17D541DB087}"/>
    <cellStyle name="Followed Hyperlink 32" xfId="25271" hidden="1" xr:uid="{4DF6BB18-F626-4D38-BFE4-BEF68E396A68}"/>
    <cellStyle name="Followed Hyperlink 32" xfId="24506" hidden="1" xr:uid="{81A7718A-28C3-4ECE-A5F5-B6512C03305E}"/>
    <cellStyle name="Followed Hyperlink 32" xfId="25316" hidden="1" xr:uid="{59588F02-8538-4F96-8EF2-EA3C688D2D46}"/>
    <cellStyle name="Followed Hyperlink 32" xfId="25363" hidden="1" xr:uid="{484F4FE5-8C51-44B4-818B-B098751B248A}"/>
    <cellStyle name="Followed Hyperlink 32" xfId="25435" hidden="1" xr:uid="{8DF123B8-7559-41B6-9DBD-928B7DF7B2F7}"/>
    <cellStyle name="Followed Hyperlink 32" xfId="24998" hidden="1" xr:uid="{8BAAD876-A6A9-4606-93EC-53EFCB936BE7}"/>
    <cellStyle name="Followed Hyperlink 32" xfId="25477" hidden="1" xr:uid="{95040C9D-A225-47C3-80AE-BBE296C93114}"/>
    <cellStyle name="Followed Hyperlink 32" xfId="25489" hidden="1" xr:uid="{4FC3BF5F-6FE2-4B7F-BB80-23702AEC43E7}"/>
    <cellStyle name="Followed Hyperlink 32" xfId="25561" hidden="1" xr:uid="{9645C0B6-7F83-4DAC-BA41-8DCFB20F5135}"/>
    <cellStyle name="Followed Hyperlink 32" xfId="26565" hidden="1" xr:uid="{BB0A6425-577E-4D0B-98EE-96F184B89C1F}"/>
    <cellStyle name="Followed Hyperlink 32" xfId="28438" hidden="1" xr:uid="{8BC4EF27-CD3F-4752-9CD3-39690ED4B9F8}"/>
    <cellStyle name="Followed Hyperlink 32" xfId="28450" hidden="1" xr:uid="{E3540A88-C07C-4AA8-9654-864F0859E297}"/>
    <cellStyle name="Followed Hyperlink 32" xfId="25615" hidden="1" xr:uid="{9EAA2F2F-0AD7-41B9-A6AE-BA8DF7EDF3E8}"/>
    <cellStyle name="Followed Hyperlink 32" xfId="25687" hidden="1" xr:uid="{97C849E4-264A-4024-869F-24982E2711E3}"/>
    <cellStyle name="Followed Hyperlink 32" xfId="25348" hidden="1" xr:uid="{3C488ECE-697A-4525-9247-F694F7358DCC}"/>
    <cellStyle name="Followed Hyperlink 32" xfId="25729" hidden="1" xr:uid="{6121CB44-37FA-4AA0-875A-DFA9E2BDCA33}"/>
    <cellStyle name="Followed Hyperlink 32" xfId="25741" hidden="1" xr:uid="{C2B9FAE8-88EB-4112-A93F-8D3BE6CCE6A2}"/>
    <cellStyle name="Followed Hyperlink 32" xfId="25867" hidden="1" xr:uid="{2A2F93BA-59CB-459A-A220-12B62B4264A4}"/>
    <cellStyle name="Followed Hyperlink 32" xfId="25939" hidden="1" xr:uid="{0F390811-DE07-4B67-A260-12B3BD242058}"/>
    <cellStyle name="Followed Hyperlink 32" xfId="25951" hidden="1" xr:uid="{0201EB12-0C75-4A65-BE8A-FCF11C942E53}"/>
    <cellStyle name="Followed Hyperlink 32" xfId="26023" hidden="1" xr:uid="{601449AC-38D7-4E27-B595-28E67FD93B94}"/>
    <cellStyle name="Followed Hyperlink 32" xfId="25832" hidden="1" xr:uid="{CDCDB015-71DA-41C8-A31B-7AFDE1AD1DC3}"/>
    <cellStyle name="Followed Hyperlink 32" xfId="26065" hidden="1" xr:uid="{D90795A8-B124-4BA7-BB1E-B875DE0F8A68}"/>
    <cellStyle name="Followed Hyperlink 32" xfId="26077" hidden="1" xr:uid="{414CA96D-49B6-456B-8778-43964F06B605}"/>
    <cellStyle name="Followed Hyperlink 32" xfId="26149" hidden="1" xr:uid="{56B85CC0-9880-4AE2-AD51-98224306D234}"/>
    <cellStyle name="Followed Hyperlink 32" xfId="26182" hidden="1" xr:uid="{B3C6675D-FD5B-4A82-9A23-0019FD54CF1B}"/>
    <cellStyle name="Followed Hyperlink 32" xfId="26254" hidden="1" xr:uid="{921C7D6D-93CE-494B-B707-4C406AF7E075}"/>
    <cellStyle name="Followed Hyperlink 32" xfId="26266" hidden="1" xr:uid="{990C75D2-6D24-44BA-9AD8-09808F68C9B0}"/>
    <cellStyle name="Followed Hyperlink 32" xfId="26338" hidden="1" xr:uid="{3CAC4A9F-A1F9-41BC-80FC-13964E5F280C}"/>
    <cellStyle name="Followed Hyperlink 32" xfId="26441" hidden="1" xr:uid="{1B3EC036-F0E4-4DF7-8680-8699729B1504}"/>
    <cellStyle name="Followed Hyperlink 32" xfId="24182" hidden="1" xr:uid="{D615BA2E-130A-460C-B1AC-7E19798234C4}"/>
    <cellStyle name="Followed Hyperlink 32" xfId="23809" hidden="1" xr:uid="{689D68E3-12F3-47BB-8EC7-8B4D724E7234}"/>
    <cellStyle name="Followed Hyperlink 32" xfId="23797" hidden="1" xr:uid="{C5335375-22C2-4918-BDBD-AF220BE677DE}"/>
    <cellStyle name="Followed Hyperlink 32" xfId="26639" hidden="1" xr:uid="{E7A11AFD-7A9B-4E96-A102-FA32E8057B97}"/>
    <cellStyle name="Followed Hyperlink 32" xfId="26406" hidden="1" xr:uid="{ABDAB970-6D63-4CBD-A6B6-08D708682F6F}"/>
    <cellStyle name="Followed Hyperlink 32" xfId="26681" hidden="1" xr:uid="{9134E607-46EE-434A-B7EA-E8B2C9555A4E}"/>
    <cellStyle name="Followed Hyperlink 32" xfId="26736" hidden="1" xr:uid="{044D2D89-9DE8-409A-8715-497DEDFED422}"/>
    <cellStyle name="Followed Hyperlink 32" xfId="26808" hidden="1" xr:uid="{283A58AD-4467-4363-8270-EDA183663F07}"/>
    <cellStyle name="Followed Hyperlink 32" xfId="26849" hidden="1" xr:uid="{F9F2AA08-BDB0-4AA8-B187-8C6EFCA0B750}"/>
    <cellStyle name="Followed Hyperlink 32" xfId="26904" hidden="1" xr:uid="{32D63397-1133-4B2F-9BE9-398C3979381C}"/>
    <cellStyle name="Followed Hyperlink 32" xfId="26976" hidden="1" xr:uid="{7BC4CC1C-ED10-455A-89ED-1BCDD17AAEEE}"/>
    <cellStyle name="Followed Hyperlink 32" xfId="26734" hidden="1" xr:uid="{B14B64ED-4709-4414-9EC9-27EDFD59A4CF}"/>
    <cellStyle name="Followed Hyperlink 32" xfId="27017" hidden="1" xr:uid="{450A9DF3-7544-4377-8984-838109D6BA6F}"/>
    <cellStyle name="Followed Hyperlink 32" xfId="27042" hidden="1" xr:uid="{6B1F66D4-F1A5-4168-B1BB-D6FF3038433B}"/>
    <cellStyle name="Followed Hyperlink 32" xfId="27114" hidden="1" xr:uid="{1277D896-B9A7-4864-AB67-340055CA7EDA}"/>
    <cellStyle name="Followed Hyperlink 32" xfId="26555" hidden="1" xr:uid="{F61A46CF-2AE0-4E41-9690-7EA934620B6C}"/>
    <cellStyle name="Followed Hyperlink 32" xfId="27171" hidden="1" xr:uid="{7B62B3FE-F5B6-4200-A4F6-78EC38EFF350}"/>
    <cellStyle name="Followed Hyperlink 32" xfId="27184" hidden="1" xr:uid="{59A6C77D-46BB-42CF-9331-5C3DCF3E8BDC}"/>
    <cellStyle name="Followed Hyperlink 32" xfId="27256" hidden="1" xr:uid="{122BC257-18C2-4E73-9F77-1BFAD914A13D}"/>
    <cellStyle name="Followed Hyperlink 32" xfId="27281" hidden="1" xr:uid="{D7963A55-D392-4D51-BA68-A103C0A418AC}"/>
    <cellStyle name="Followed Hyperlink 32" xfId="27353" hidden="1" xr:uid="{6A29BDC0-5CED-4634-A816-91C9D1A4B99A}"/>
    <cellStyle name="Followed Hyperlink 32" xfId="27396" hidden="1" xr:uid="{A8A3EB8E-796B-49EA-BAE9-3C3F2357F3B9}"/>
    <cellStyle name="Followed Hyperlink 32" xfId="27468" hidden="1" xr:uid="{F3DD26B4-ACCB-48E8-A481-057533F0AD94}"/>
    <cellStyle name="Followed Hyperlink 32" xfId="24644" hidden="1" xr:uid="{B22595E2-A3EB-420D-8BB3-E76628F3F6B8}"/>
    <cellStyle name="Followed Hyperlink 32" xfId="24669" hidden="1" xr:uid="{3B1A6A91-193A-480F-91F8-443B6443E8C1}"/>
    <cellStyle name="Followed Hyperlink 32" xfId="24741" hidden="1" xr:uid="{CCB837C2-C872-4A3E-B182-7DADD506C2A6}"/>
    <cellStyle name="Followed Hyperlink 32" xfId="24068" hidden="1" xr:uid="{599127D8-3801-40AD-AB36-5DE583E41484}"/>
    <cellStyle name="Followed Hyperlink 32" xfId="24140" hidden="1" xr:uid="{DE024628-7FFB-4617-8675-5801623631A0}"/>
    <cellStyle name="Followed Hyperlink 32" xfId="24194" hidden="1" xr:uid="{5103EC68-FC62-4D43-9A24-6706DDD47026}"/>
    <cellStyle name="Followed Hyperlink 32" xfId="24266" hidden="1" xr:uid="{EA6A40A9-D87D-47F1-A527-B55C387EA5CA}"/>
    <cellStyle name="Followed Hyperlink 32" xfId="24033" hidden="1" xr:uid="{315C587E-5E67-478F-88CE-12F914C78BBD}"/>
    <cellStyle name="Followed Hyperlink 32" xfId="23881" hidden="1" xr:uid="{DA991993-5169-482B-97E4-FEBDA35ACE78}"/>
    <cellStyle name="Followed Hyperlink 32" xfId="23893" hidden="1" xr:uid="{385B569A-69DB-459D-ADC8-A43520EEE3A4}"/>
    <cellStyle name="Followed Hyperlink 32" xfId="23965" hidden="1" xr:uid="{20A06D0B-9FB3-4778-A84F-A6C2AD235201}"/>
    <cellStyle name="Followed Hyperlink 32" xfId="24192" hidden="1" xr:uid="{AEBE33BB-3A53-405A-86A2-F0CE6B24DDD6}"/>
    <cellStyle name="Followed Hyperlink 32" xfId="24476" hidden="1" xr:uid="{79439619-0E4C-41A9-AABF-E53BB210BC61}"/>
    <cellStyle name="Followed Hyperlink 32" xfId="24531" hidden="1" xr:uid="{D56B84F0-9948-4289-87C6-FA7380502A65}"/>
    <cellStyle name="Followed Hyperlink 32" xfId="24603" hidden="1" xr:uid="{99AC5B0A-F76D-4C76-8C1F-65C461F99860}"/>
    <cellStyle name="Followed Hyperlink 32" xfId="24361" hidden="1" xr:uid="{4C81B413-AA8D-44F4-8924-F7EC657FB925}"/>
    <cellStyle name="Followed Hyperlink 32" xfId="24308" hidden="1" xr:uid="{25144CA3-701F-442F-B5EA-FED494813197}"/>
    <cellStyle name="Followed Hyperlink 32" xfId="24363" hidden="1" xr:uid="{803758F4-0BA4-4A34-A87C-BDC55315965D}"/>
    <cellStyle name="Followed Hyperlink 32" xfId="24435" hidden="1" xr:uid="{2F596A48-1DFA-457E-87FD-CD882A4DDBE1}"/>
    <cellStyle name="Followed Hyperlink 32" xfId="25603" hidden="1" xr:uid="{E96326C1-C8B6-4384-B61E-082E24223EE4}"/>
    <cellStyle name="Followed Hyperlink 32" xfId="25177" hidden="1" xr:uid="{B45B8F8A-57B7-4705-AC50-29C6229FA378}"/>
    <cellStyle name="Followed Hyperlink 32" xfId="28522" hidden="1" xr:uid="{04392983-F468-4B41-9D59-9A272999EF42}"/>
    <cellStyle name="Followed Hyperlink 32" xfId="31309" hidden="1" xr:uid="{92546533-183A-45BD-BF92-83D4EC1707A1}"/>
    <cellStyle name="Followed Hyperlink 32" xfId="32730" hidden="1" xr:uid="{D87403B9-AB5D-4E70-93D7-C3CF34F68E8F}"/>
    <cellStyle name="Followed Hyperlink 32" xfId="32802" hidden="1" xr:uid="{41BE929C-680C-4F69-9CEC-5BF99091B328}"/>
    <cellStyle name="Followed Hyperlink 32" xfId="32463" hidden="1" xr:uid="{2DE7738B-DD74-49D7-AE46-C40FD63B9CA0}"/>
    <cellStyle name="Followed Hyperlink 32" xfId="32844" hidden="1" xr:uid="{559C0A7C-3098-4565-8226-4C9E916263EB}"/>
    <cellStyle name="Followed Hyperlink 32" xfId="32856" hidden="1" xr:uid="{202F1A9B-DDE4-400F-8017-F3DD59050429}"/>
    <cellStyle name="Followed Hyperlink 32" xfId="32928" hidden="1" xr:uid="{5E4A070F-2983-4E75-816A-72935F119217}"/>
    <cellStyle name="Followed Hyperlink 32" xfId="32982" hidden="1" xr:uid="{02F8F6FB-12F4-4690-9B70-685F6F803D0D}"/>
    <cellStyle name="Followed Hyperlink 32" xfId="33054" hidden="1" xr:uid="{7739503D-86A8-47C8-BDD0-5C01642A2D6E}"/>
    <cellStyle name="Followed Hyperlink 32" xfId="33066" hidden="1" xr:uid="{4DB39AF8-EE2E-4B72-8190-151E326506AA}"/>
    <cellStyle name="Followed Hyperlink 32" xfId="33138" hidden="1" xr:uid="{6A09B5EC-567A-4586-9730-5ED8D4786FC8}"/>
    <cellStyle name="Followed Hyperlink 32" xfId="32947" hidden="1" xr:uid="{903BADA0-5E6C-40D1-827D-E126AFC517F6}"/>
    <cellStyle name="Followed Hyperlink 32" xfId="32592" hidden="1" xr:uid="{094A87A6-CDAF-4EBC-82B6-D6E95E58C61E}"/>
    <cellStyle name="Followed Hyperlink 32" xfId="32604" hidden="1" xr:uid="{81431FAD-55AF-4EAD-8463-F2CD38C0A877}"/>
    <cellStyle name="Followed Hyperlink 32" xfId="32676" hidden="1" xr:uid="{E25A7EF8-9BB2-4D01-9A9D-CB6E7065EDA7}"/>
    <cellStyle name="Followed Hyperlink 32" xfId="32292" hidden="1" xr:uid="{1C7E9BE1-7910-40DC-8548-DF29C9FB5E7C}"/>
    <cellStyle name="Followed Hyperlink 32" xfId="32718" hidden="1" xr:uid="{B6A9F6F1-48FD-4228-A7A5-A9032B9D0549}"/>
    <cellStyle name="Followed Hyperlink 32" xfId="32478" hidden="1" xr:uid="{6395E9EB-425F-4C8E-87E5-56FCDCC71D1E}"/>
    <cellStyle name="Followed Hyperlink 32" xfId="32550" hidden="1" xr:uid="{26D6A5C1-A742-4B8C-90F4-C4F988AE72A2}"/>
    <cellStyle name="Followed Hyperlink 32" xfId="32113" hidden="1" xr:uid="{6E1C0556-4891-42D6-8A1F-E47E30B378BF}"/>
    <cellStyle name="Followed Hyperlink 32" xfId="32431" hidden="1" xr:uid="{8B971B8C-8C3B-4834-81CA-37645B6545FF}"/>
    <cellStyle name="Followed Hyperlink 32" xfId="31621" hidden="1" xr:uid="{55FC9D9C-1496-40EE-BE9C-9B1E76ADAB44}"/>
    <cellStyle name="Followed Hyperlink 32" xfId="32017" hidden="1" xr:uid="{1F107234-568F-4EBE-8F08-E12CDCF7F061}"/>
    <cellStyle name="Followed Hyperlink 32" xfId="32263" hidden="1" xr:uid="{01DE0638-DCF8-4F03-A1D9-8177D2B32449}"/>
    <cellStyle name="Followed Hyperlink 32" xfId="32314" hidden="1" xr:uid="{13F2CA70-F5FB-4C26-94F2-A94BD99889E3}"/>
    <cellStyle name="Followed Hyperlink 32" xfId="32386" hidden="1" xr:uid="{94AECA90-6A3C-4563-B561-F780B1CC24A3}"/>
    <cellStyle name="Followed Hyperlink 32" xfId="30557" hidden="1" xr:uid="{7E306F35-B0AD-4407-8DED-C92EF58D0DC3}"/>
    <cellStyle name="Followed Hyperlink 32" xfId="29542" hidden="1" xr:uid="{351D491B-EB76-4517-931E-0163873D2229}"/>
    <cellStyle name="Followed Hyperlink 32" xfId="29555" hidden="1" xr:uid="{7975A449-F6F4-4DC5-A384-6AE79C24271B}"/>
    <cellStyle name="Followed Hyperlink 32" xfId="29627" hidden="1" xr:uid="{881FF6A1-7D43-47B1-A098-AC0DCA1A4429}"/>
    <cellStyle name="Followed Hyperlink 32" xfId="29652" hidden="1" xr:uid="{3461B124-3DA3-4AE3-A355-0B678D17A705}"/>
    <cellStyle name="Followed Hyperlink 32" xfId="29724" hidden="1" xr:uid="{EA44788C-B8D0-42F3-B4DA-644847935FBF}"/>
    <cellStyle name="Followed Hyperlink 32" xfId="29767" hidden="1" xr:uid="{773C99F8-F398-40ED-9BB4-A36E777E7FA4}"/>
    <cellStyle name="Followed Hyperlink 32" xfId="29839" hidden="1" xr:uid="{D1A05538-9E65-4808-97A7-52C09F24DA01}"/>
    <cellStyle name="Followed Hyperlink 32" xfId="29646" hidden="1" xr:uid="{30C7599A-76E9-4F3D-A43B-9C45BB209F6E}"/>
    <cellStyle name="Followed Hyperlink 32" xfId="29892" hidden="1" xr:uid="{C6598228-6F86-4684-9D3A-0E8041ED4B5E}"/>
    <cellStyle name="Followed Hyperlink 32" xfId="29943" hidden="1" xr:uid="{48998755-722D-4EEB-88F7-3C013635FC1B}"/>
    <cellStyle name="Followed Hyperlink 32" xfId="30015" hidden="1" xr:uid="{5D9A3322-6791-43B8-9D5F-3927903EA221}"/>
    <cellStyle name="Followed Hyperlink 32" xfId="29250" hidden="1" xr:uid="{2DD5EDE8-574C-4A51-9C18-C1398D4C9C05}"/>
    <cellStyle name="Followed Hyperlink 32" xfId="30060" hidden="1" xr:uid="{8AADB3FF-DF21-4A06-B35B-B0A23D98B5BC}"/>
    <cellStyle name="Followed Hyperlink 32" xfId="30107" hidden="1" xr:uid="{F8ECBDC9-BD70-405F-A680-BBC1F48E6119}"/>
    <cellStyle name="Followed Hyperlink 32" xfId="30179" hidden="1" xr:uid="{952AE1FC-BF58-4090-91D2-1EE7A6F6FDDE}"/>
    <cellStyle name="Followed Hyperlink 32" xfId="29742" hidden="1" xr:uid="{7F7DAAC5-C9DF-4F97-AE20-24B5E2159FD5}"/>
    <cellStyle name="Followed Hyperlink 32" xfId="30221" hidden="1" xr:uid="{9C4BCAC2-3A98-4CB8-9070-B79C67CD651B}"/>
    <cellStyle name="Followed Hyperlink 32" xfId="30233" hidden="1" xr:uid="{210270C3-4AA7-4A26-9CFB-C7F4FB0FD286}"/>
    <cellStyle name="Followed Hyperlink 32" xfId="30305" hidden="1" xr:uid="{F6569EE0-5463-4BAC-B429-DA1773F1035E}"/>
    <cellStyle name="Followed Hyperlink 32" xfId="31307" hidden="1" xr:uid="{71667D84-9118-4844-9D4E-E35DECB968D9}"/>
    <cellStyle name="Followed Hyperlink 32" xfId="33180" hidden="1" xr:uid="{886094E9-E13B-416B-87FF-20A7BB4E1F85}"/>
    <cellStyle name="Followed Hyperlink 32" xfId="33192" hidden="1" xr:uid="{C1882C22-8D9C-49A0-8FC1-2554FFCE05DA}"/>
    <cellStyle name="Followed Hyperlink 32" xfId="30359" hidden="1" xr:uid="{A18EF3DD-3337-4874-9A40-E82A82612FB5}"/>
    <cellStyle name="Followed Hyperlink 32" xfId="30431" hidden="1" xr:uid="{78FCDBCE-1D4B-4752-ADE2-9DD34263714A}"/>
    <cellStyle name="Followed Hyperlink 32" xfId="30092" hidden="1" xr:uid="{A4926DCF-A4F4-434F-8D74-05CC750A9F12}"/>
    <cellStyle name="Followed Hyperlink 32" xfId="30473" hidden="1" xr:uid="{10DCDE05-9D49-4626-A968-9D25D1B78E3E}"/>
    <cellStyle name="Followed Hyperlink 32" xfId="30485" hidden="1" xr:uid="{FDB95F7A-4274-49F7-9660-A30529D6E78C}"/>
    <cellStyle name="Followed Hyperlink 32" xfId="30611" hidden="1" xr:uid="{111EC474-A939-41DB-A33E-CE326C6F838C}"/>
    <cellStyle name="Followed Hyperlink 32" xfId="30683" hidden="1" xr:uid="{047A9E32-371F-4099-A393-F5F059549048}"/>
    <cellStyle name="Followed Hyperlink 32" xfId="30695" hidden="1" xr:uid="{111A95B7-AD6A-4AA7-A281-9ABFD23631FB}"/>
    <cellStyle name="Followed Hyperlink 32" xfId="30767" hidden="1" xr:uid="{BFA7A322-3C95-4D44-9640-09D54EAF0977}"/>
    <cellStyle name="Followed Hyperlink 32" xfId="30576" hidden="1" xr:uid="{602CDB53-6A21-4477-9DE1-D68D7D4D9A93}"/>
    <cellStyle name="Followed Hyperlink 32" xfId="30809" hidden="1" xr:uid="{B1204940-6AE9-406D-878C-208EF5C53D38}"/>
    <cellStyle name="Followed Hyperlink 32" xfId="30821" hidden="1" xr:uid="{341CC0EB-D1C0-4C71-A96C-3BEE572887DE}"/>
    <cellStyle name="Followed Hyperlink 32" xfId="30893" hidden="1" xr:uid="{28F3022C-7D52-411F-976C-2B76BD7D31DF}"/>
    <cellStyle name="Followed Hyperlink 32" xfId="30924" hidden="1" xr:uid="{7AC1BB2B-F4E5-437A-A7E8-38D08E70D5A6}"/>
    <cellStyle name="Followed Hyperlink 32" xfId="30996" hidden="1" xr:uid="{C5F239E2-BB9F-493C-B434-A1C11E16D9F5}"/>
    <cellStyle name="Followed Hyperlink 32" xfId="31008" hidden="1" xr:uid="{CE621D74-5901-4685-BD8F-84C7C644D9C4}"/>
    <cellStyle name="Followed Hyperlink 32" xfId="31080" hidden="1" xr:uid="{18D77F74-5FC9-4125-9EE3-078DF0E62127}"/>
    <cellStyle name="Followed Hyperlink 32" xfId="31183" hidden="1" xr:uid="{805378F3-D678-43A5-A5FA-E513920EF377}"/>
    <cellStyle name="Followed Hyperlink 32" xfId="28926" hidden="1" xr:uid="{4C047E7A-9565-43EF-BF9A-BF732939FD7F}"/>
    <cellStyle name="Followed Hyperlink 32" xfId="28427" hidden="1" xr:uid="{B4918CDA-3518-4C7C-A7CF-B0B1BC58645E}"/>
    <cellStyle name="Followed Hyperlink 32" xfId="26513" hidden="1" xr:uid="{3E121A02-F951-403A-ADC6-EF9E57B92031}"/>
    <cellStyle name="Followed Hyperlink 32" xfId="31381" hidden="1" xr:uid="{BDAA7D6E-B289-4C71-BAE0-7F9C3D08AFE4}"/>
    <cellStyle name="Followed Hyperlink 32" xfId="31148" hidden="1" xr:uid="{9D3106B4-0F88-4534-AF07-979416235C3D}"/>
    <cellStyle name="Followed Hyperlink 32" xfId="31423" hidden="1" xr:uid="{8B0F648F-22A2-4B7F-8F50-2F5E9C3D5F24}"/>
    <cellStyle name="Followed Hyperlink 32" xfId="31478" hidden="1" xr:uid="{D89D9FF8-8ACC-40F4-A9F0-A444D740F08A}"/>
    <cellStyle name="Followed Hyperlink 32" xfId="31550" hidden="1" xr:uid="{92CDED69-A853-4910-84A3-8238DC465397}"/>
    <cellStyle name="Followed Hyperlink 32" xfId="31591" hidden="1" xr:uid="{7961D839-4424-4910-940E-C79B1AC88696}"/>
    <cellStyle name="Followed Hyperlink 32" xfId="31646" hidden="1" xr:uid="{6699DB92-E3E6-4A9B-A487-9BF403977C72}"/>
    <cellStyle name="Followed Hyperlink 32" xfId="31718" hidden="1" xr:uid="{E9192A73-3482-4D2E-B502-F07F87B0BEB8}"/>
    <cellStyle name="Followed Hyperlink 32" xfId="31476" hidden="1" xr:uid="{CB3842E1-605E-4A86-9579-EB7F2A2D95ED}"/>
    <cellStyle name="Followed Hyperlink 32" xfId="31759" hidden="1" xr:uid="{4D0AFA94-3DFC-4E03-BE8B-7296EDD25A47}"/>
    <cellStyle name="Followed Hyperlink 32" xfId="31784" hidden="1" xr:uid="{EB1DC84D-C1F5-4AAE-9C1A-E49C629FFFAF}"/>
    <cellStyle name="Followed Hyperlink 32" xfId="31856" hidden="1" xr:uid="{B340B863-0633-46E5-96E4-BBAF3A8A896C}"/>
    <cellStyle name="Followed Hyperlink 32" xfId="31297" hidden="1" xr:uid="{D826F27F-5E42-48DB-A167-B4952608132B}"/>
    <cellStyle name="Followed Hyperlink 32" xfId="31913" hidden="1" xr:uid="{3436D07C-8D5C-4819-922F-FEA44B9B76B6}"/>
    <cellStyle name="Followed Hyperlink 32" xfId="31926" hidden="1" xr:uid="{227EFB5A-35D7-4C28-9588-A4D2F7795211}"/>
    <cellStyle name="Followed Hyperlink 32" xfId="31998" hidden="1" xr:uid="{C586612A-D5F6-4548-9C2B-7FCA1B38D4D2}"/>
    <cellStyle name="Followed Hyperlink 32" xfId="32023" hidden="1" xr:uid="{221ED77A-5701-4C7C-BD4F-117C831E44D8}"/>
    <cellStyle name="Followed Hyperlink 32" xfId="32095" hidden="1" xr:uid="{44F9E32B-B348-48AD-BFE2-131DD932D40B}"/>
    <cellStyle name="Followed Hyperlink 32" xfId="32138" hidden="1" xr:uid="{9DC8C26C-A466-4933-8E09-66DB645CDDDB}"/>
    <cellStyle name="Followed Hyperlink 32" xfId="32210" hidden="1" xr:uid="{ADE6EE00-3197-4FB0-99C2-38B5E86BDC6F}"/>
    <cellStyle name="Followed Hyperlink 32" xfId="29388" hidden="1" xr:uid="{1C5283C5-954E-49D4-95DE-225490A5863F}"/>
    <cellStyle name="Followed Hyperlink 32" xfId="29413" hidden="1" xr:uid="{B0ADE859-0002-438C-9979-7AA03B049A42}"/>
    <cellStyle name="Followed Hyperlink 32" xfId="29485" hidden="1" xr:uid="{10F3D277-11F5-422C-A96A-49B8609238D4}"/>
    <cellStyle name="Followed Hyperlink 32" xfId="28812" hidden="1" xr:uid="{E12714D4-53AD-4C66-8B26-B563B192020E}"/>
    <cellStyle name="Followed Hyperlink 32" xfId="28884" hidden="1" xr:uid="{AFB55EBB-8AE5-481E-82A7-8B3ADDC6DA91}"/>
    <cellStyle name="Followed Hyperlink 32" xfId="28938" hidden="1" xr:uid="{61A021FB-92B0-44F2-8BB2-5F1F7727C3F0}"/>
    <cellStyle name="Followed Hyperlink 32" xfId="29010" hidden="1" xr:uid="{D030925A-77F6-4582-BA3D-F06739FF093B}"/>
    <cellStyle name="Followed Hyperlink 32" xfId="28777" hidden="1" xr:uid="{911504A8-AD91-4C42-AE18-01290A6D719A}"/>
    <cellStyle name="Followed Hyperlink 32" xfId="28625" hidden="1" xr:uid="{F77C3243-F1BB-4429-9C51-40B086427CAE}"/>
    <cellStyle name="Followed Hyperlink 32" xfId="28637" hidden="1" xr:uid="{78B39E38-BD0E-430D-84EA-605F775E74EE}"/>
    <cellStyle name="Followed Hyperlink 32" xfId="28709" hidden="1" xr:uid="{8AAA5B78-8722-4DEB-ACE0-0ED7AF32668A}"/>
    <cellStyle name="Followed Hyperlink 32" xfId="28936" hidden="1" xr:uid="{4F1B0B32-1BDD-401E-88CD-F3BE1BFC2066}"/>
    <cellStyle name="Followed Hyperlink 32" xfId="29220" hidden="1" xr:uid="{2CFEFB8C-69E9-46AA-8FEA-4685CB0C45C4}"/>
    <cellStyle name="Followed Hyperlink 32" xfId="29275" hidden="1" xr:uid="{55EAD672-B22F-4603-999D-A1258F9A4DBD}"/>
    <cellStyle name="Followed Hyperlink 32" xfId="29347" hidden="1" xr:uid="{533BF673-D709-4652-B698-E8E3D139B42D}"/>
    <cellStyle name="Followed Hyperlink 32" xfId="29105" hidden="1" xr:uid="{AED9BCDA-5EFB-4BBF-AC69-9912EA8A0B9B}"/>
    <cellStyle name="Followed Hyperlink 32" xfId="29052" hidden="1" xr:uid="{DA29BE7E-69F6-4AF6-BD65-67BEA5047123}"/>
    <cellStyle name="Followed Hyperlink 32" xfId="29107" hidden="1" xr:uid="{DA6856FA-F70F-4207-8E60-49B045728D2B}"/>
    <cellStyle name="Followed Hyperlink 32" xfId="29179" hidden="1" xr:uid="{1AFCD51A-D5F2-459B-9F61-8683977634FA}"/>
    <cellStyle name="Followed Hyperlink 32" xfId="30347" hidden="1" xr:uid="{02A4FB16-80B0-402E-B52F-CD559451E2C8}"/>
    <cellStyle name="Followed Hyperlink 32" xfId="29921" hidden="1" xr:uid="{438AF161-53CE-432F-BF1B-19CCBC830F42}"/>
    <cellStyle name="Followed Hyperlink 32" xfId="33264" hidden="1" xr:uid="{C89AB0FB-0B1E-4FE0-A71C-C158FEE1C357}"/>
    <cellStyle name="Followed Hyperlink 32" xfId="35964" hidden="1" xr:uid="{B4E9018B-E0D8-48C3-BD55-BF7FA63F78B9}"/>
    <cellStyle name="Followed Hyperlink 32" xfId="37375" hidden="1" xr:uid="{0AAABDAE-AA7A-47A8-A732-3503BC08E951}"/>
    <cellStyle name="Followed Hyperlink 32" xfId="37447" hidden="1" xr:uid="{CC1F0EC4-8EE0-4A5B-B68E-DE52C7A8D7C2}"/>
    <cellStyle name="Followed Hyperlink 32" xfId="37109" hidden="1" xr:uid="{AC91F750-172E-4E7A-82CF-E047867AA085}"/>
    <cellStyle name="Followed Hyperlink 32" xfId="37488" hidden="1" xr:uid="{BD2B1D6E-E308-417A-9CFA-D250791706ED}"/>
    <cellStyle name="Followed Hyperlink 32" xfId="37499" hidden="1" xr:uid="{24C08A02-46A0-4045-B033-7BEABA73F4DE}"/>
    <cellStyle name="Followed Hyperlink 32" xfId="37570" hidden="1" xr:uid="{811EFC8B-01C1-48BF-987B-E39F1B226FBF}"/>
    <cellStyle name="Followed Hyperlink 32" xfId="37623" hidden="1" xr:uid="{F31109C9-6E5A-4D97-873E-7F0E8B78E16F}"/>
    <cellStyle name="Followed Hyperlink 32" xfId="37694" hidden="1" xr:uid="{6587D5D2-11FB-40C0-90BA-C5EDDB4A04B0}"/>
    <cellStyle name="Followed Hyperlink 32" xfId="37704" hidden="1" xr:uid="{F49C3150-4C9A-473E-B166-782BE07FD7D1}"/>
    <cellStyle name="Followed Hyperlink 32" xfId="37776" hidden="1" xr:uid="{D72D744F-B9C8-40EF-8596-6603950386D0}"/>
    <cellStyle name="Followed Hyperlink 32" xfId="37589" hidden="1" xr:uid="{B9B524B9-E687-4262-8789-302187F5DF7C}"/>
    <cellStyle name="Followed Hyperlink 32" xfId="37238" hidden="1" xr:uid="{092F66F5-E8FF-4296-9E91-04125B3C09E4}"/>
    <cellStyle name="Followed Hyperlink 32" xfId="37250" hidden="1" xr:uid="{775C010C-94BF-4782-8D06-37C19DE5EA07}"/>
    <cellStyle name="Followed Hyperlink 32" xfId="37322" hidden="1" xr:uid="{BA0FE5E1-8D9A-46B3-8708-411A405C29DA}"/>
    <cellStyle name="Followed Hyperlink 32" xfId="36939" hidden="1" xr:uid="{3009324C-DDB9-4BA1-B0C9-280F072E84E8}"/>
    <cellStyle name="Followed Hyperlink 32" xfId="37363" hidden="1" xr:uid="{5A28A74C-D970-4CA5-87A4-B9CAAA4E1AF1}"/>
    <cellStyle name="Followed Hyperlink 32" xfId="37124" hidden="1" xr:uid="{A83ECC96-00DD-4B30-AFBF-DDCC3CD7739E}"/>
    <cellStyle name="Followed Hyperlink 32" xfId="37196" hidden="1" xr:uid="{C1D1A2B3-6936-4F2C-AB84-312D26B76F9E}"/>
    <cellStyle name="Followed Hyperlink 32" xfId="36764" hidden="1" xr:uid="{1F47CFB2-B001-4B6B-A0A9-78DB03C9C616}"/>
    <cellStyle name="Followed Hyperlink 32" xfId="37077" hidden="1" xr:uid="{DDE6EF8F-0ECE-444B-8C40-A3DFA6602EFC}"/>
    <cellStyle name="Followed Hyperlink 32" xfId="36274" hidden="1" xr:uid="{D25822CE-F620-4157-A401-58B6077CDEDD}"/>
    <cellStyle name="Followed Hyperlink 32" xfId="36668" hidden="1" xr:uid="{26B14876-4B16-47F5-89B5-696F95F34FFD}"/>
    <cellStyle name="Followed Hyperlink 32" xfId="36911" hidden="1" xr:uid="{AB46F38D-ADBA-4C3D-9053-556AC1C9FF3E}"/>
    <cellStyle name="Followed Hyperlink 32" xfId="36961" hidden="1" xr:uid="{B3FE6CE6-5C72-4B4E-B633-CAA2658D2274}"/>
    <cellStyle name="Followed Hyperlink 32" xfId="37033" hidden="1" xr:uid="{72AE3E63-786E-4AFC-B2FB-4DB07DC02896}"/>
    <cellStyle name="Followed Hyperlink 32" xfId="35243" hidden="1" xr:uid="{453E8660-86FF-4E47-BA97-5CFA417A1955}"/>
    <cellStyle name="Followed Hyperlink 32" xfId="34233" hidden="1" xr:uid="{6D0E13E8-8FBD-4CED-A824-E904B9282C49}"/>
    <cellStyle name="Followed Hyperlink 32" xfId="34246" hidden="1" xr:uid="{DC9F903C-BB31-483B-8021-856F8E7FDC76}"/>
    <cellStyle name="Followed Hyperlink 32" xfId="34318" hidden="1" xr:uid="{E89FCCA6-B3BF-4752-91EF-6D5520173156}"/>
    <cellStyle name="Followed Hyperlink 32" xfId="34343" hidden="1" xr:uid="{DA1DE677-02E7-49C4-A467-EFC685BB635A}"/>
    <cellStyle name="Followed Hyperlink 32" xfId="34415" hidden="1" xr:uid="{AE51F1E6-668B-4EA0-877F-460A8B51E375}"/>
    <cellStyle name="Followed Hyperlink 32" xfId="34458" hidden="1" xr:uid="{47501CBD-E5EB-4593-A24A-438EAD033F91}"/>
    <cellStyle name="Followed Hyperlink 32" xfId="34530" hidden="1" xr:uid="{21B8B38E-33E9-470E-ACCE-BF89525198AE}"/>
    <cellStyle name="Followed Hyperlink 32" xfId="34337" hidden="1" xr:uid="{65CE8039-366C-4B72-B070-AD4A6E0FC31E}"/>
    <cellStyle name="Followed Hyperlink 32" xfId="34583" hidden="1" xr:uid="{0F97B1A3-BFF4-46B3-A3E2-91EC29A4122F}"/>
    <cellStyle name="Followed Hyperlink 32" xfId="34634" hidden="1" xr:uid="{1D4D2435-8558-4487-A9CA-B941369E19DA}"/>
    <cellStyle name="Followed Hyperlink 32" xfId="34706" hidden="1" xr:uid="{9735828E-801F-46EB-B394-C458848DB5E0}"/>
    <cellStyle name="Followed Hyperlink 32" xfId="33942" hidden="1" xr:uid="{FE5C32D1-44F4-40A6-9116-6AC563CF62A1}"/>
    <cellStyle name="Followed Hyperlink 32" xfId="34751" hidden="1" xr:uid="{46ABF50F-AB82-4F7F-A6B2-E91C0541D5A4}"/>
    <cellStyle name="Followed Hyperlink 32" xfId="34798" hidden="1" xr:uid="{A44924C2-4862-4459-A13B-FB7D44C47C17}"/>
    <cellStyle name="Followed Hyperlink 32" xfId="34869" hidden="1" xr:uid="{7F5708B0-3F8D-49D7-9B22-33328E22E837}"/>
    <cellStyle name="Followed Hyperlink 32" xfId="34433" hidden="1" xr:uid="{BBB4083B-DB02-442E-A41E-5DE02F8B67B2}"/>
    <cellStyle name="Followed Hyperlink 32" xfId="34911" hidden="1" xr:uid="{A6F4EF8D-7693-4943-8D49-4CEAC7243E3C}"/>
    <cellStyle name="Followed Hyperlink 32" xfId="34923" hidden="1" xr:uid="{CFD2C55C-4BFF-488D-9D91-3316D7C1E5D1}"/>
    <cellStyle name="Followed Hyperlink 32" xfId="34995" hidden="1" xr:uid="{BE79AA6C-6374-4F45-8673-05C25F5052BB}"/>
    <cellStyle name="Followed Hyperlink 32" xfId="35962" hidden="1" xr:uid="{32B7978F-E0B2-4D0E-9486-7C2C5FE15B66}"/>
    <cellStyle name="Followed Hyperlink 32" xfId="37815" hidden="1" xr:uid="{1FBE00C9-471D-44B4-8004-2DD2D7357C07}"/>
    <cellStyle name="Followed Hyperlink 32" xfId="37827" hidden="1" xr:uid="{18E89C3D-ACCB-42C9-8534-5794EDE2AF07}"/>
    <cellStyle name="Followed Hyperlink 32" xfId="35049" hidden="1" xr:uid="{9C40651A-7A41-4064-B691-485507B0F44A}"/>
    <cellStyle name="Followed Hyperlink 32" xfId="35118" hidden="1" xr:uid="{984AEE4C-DC4A-4445-ABB8-8C3607D77A81}"/>
    <cellStyle name="Followed Hyperlink 32" xfId="34783" hidden="1" xr:uid="{F0E7CE30-99C3-4EC1-84A5-E43F82148CB7}"/>
    <cellStyle name="Followed Hyperlink 32" xfId="35160" hidden="1" xr:uid="{56E960D8-4622-4C64-B3E1-D8C415BC0212}"/>
    <cellStyle name="Followed Hyperlink 32" xfId="35172" hidden="1" xr:uid="{14E5AC75-D256-4F4B-A49C-04BBA03036BC}"/>
    <cellStyle name="Followed Hyperlink 32" xfId="35297" hidden="1" xr:uid="{DB82B5FB-9187-48F6-BD8E-E515AA7A495C}"/>
    <cellStyle name="Followed Hyperlink 32" xfId="35368" hidden="1" xr:uid="{6170F3A6-79EE-464B-9C5F-D0D026059531}"/>
    <cellStyle name="Followed Hyperlink 32" xfId="35380" hidden="1" xr:uid="{B67D8198-D4E6-4CF8-A7CA-E163463A3B86}"/>
    <cellStyle name="Followed Hyperlink 32" xfId="35448" hidden="1" xr:uid="{7FF00BDA-7E41-4325-B284-A262D2A1FF2D}"/>
    <cellStyle name="Followed Hyperlink 32" xfId="35262" hidden="1" xr:uid="{DA31EA1F-63D2-432F-9B60-ECE502697D71}"/>
    <cellStyle name="Followed Hyperlink 32" xfId="35490" hidden="1" xr:uid="{7464FEE1-694F-438A-AC59-C85011496A80}"/>
    <cellStyle name="Followed Hyperlink 32" xfId="35502" hidden="1" xr:uid="{5EE113D8-2BB4-4C19-BD6E-0667A8674E2B}"/>
    <cellStyle name="Followed Hyperlink 32" xfId="35572" hidden="1" xr:uid="{DDFA38B2-7D2D-4DBC-A992-795760DA55CF}"/>
    <cellStyle name="Followed Hyperlink 32" xfId="35584" hidden="1" xr:uid="{0A128A11-50F0-4539-AD0A-B58574002588}"/>
    <cellStyle name="Followed Hyperlink 32" xfId="35656" hidden="1" xr:uid="{79695295-C20F-4579-BB42-010C0F1F2D76}"/>
    <cellStyle name="Followed Hyperlink 32" xfId="35668" hidden="1" xr:uid="{265F4C48-3CA3-490C-BA67-1AC40D030497}"/>
    <cellStyle name="Followed Hyperlink 32" xfId="35737" hidden="1" xr:uid="{707668D9-8989-485B-A779-91F71D180B5A}"/>
    <cellStyle name="Followed Hyperlink 32" xfId="35840" hidden="1" xr:uid="{853AA848-5CA0-425F-A3F1-441753D3016F}"/>
    <cellStyle name="Followed Hyperlink 32" xfId="33618" hidden="1" xr:uid="{47A47B2B-E517-4D05-9470-8E7BD23939CF}"/>
    <cellStyle name="Followed Hyperlink 32" xfId="33300" hidden="1" xr:uid="{2521E5B1-B4CF-49E7-8A7C-35A8334C25E8}"/>
    <cellStyle name="Followed Hyperlink 32" xfId="33280" hidden="1" xr:uid="{028F6546-7505-4749-991E-86E1D654B9B8}"/>
    <cellStyle name="Followed Hyperlink 32" xfId="36035" hidden="1" xr:uid="{306508F1-92BD-4FB5-AE38-15AA3692CFF4}"/>
    <cellStyle name="Followed Hyperlink 32" xfId="35805" hidden="1" xr:uid="{AAB54787-C5C6-4687-9685-3CA081F47DC8}"/>
    <cellStyle name="Followed Hyperlink 32" xfId="36077" hidden="1" xr:uid="{48BCCA0B-DF9C-4F8B-AF53-EB7ECA2C1D65}"/>
    <cellStyle name="Followed Hyperlink 32" xfId="36131" hidden="1" xr:uid="{BD267C0E-A475-4C7F-80C4-88069B4E9D14}"/>
    <cellStyle name="Followed Hyperlink 32" xfId="36203" hidden="1" xr:uid="{D8AA3B5B-066B-4320-9012-DD14623A9AD1}"/>
    <cellStyle name="Followed Hyperlink 32" xfId="36244" hidden="1" xr:uid="{CEB31C74-2A8B-46CA-AC36-47C504F3CE7A}"/>
    <cellStyle name="Followed Hyperlink 32" xfId="36299" hidden="1" xr:uid="{0C93D2AA-6332-45AA-9E8C-87B33C6A9510}"/>
    <cellStyle name="Followed Hyperlink 32" xfId="36369" hidden="1" xr:uid="{DCCFB7D7-064B-4350-9C89-C381D86E29D1}"/>
    <cellStyle name="Followed Hyperlink 32" xfId="36129" hidden="1" xr:uid="{2E3B930F-F49C-4859-873C-FFF7314A912D}"/>
    <cellStyle name="Followed Hyperlink 32" xfId="36410" hidden="1" xr:uid="{E55F718E-0419-4499-9F21-589E8147B184}"/>
    <cellStyle name="Followed Hyperlink 32" xfId="36435" hidden="1" xr:uid="{7B306AAF-8B4F-4932-951F-B82EE8F01826}"/>
    <cellStyle name="Followed Hyperlink 32" xfId="36507" hidden="1" xr:uid="{A42FB9F3-CB49-47A0-B584-703427306A7E}"/>
    <cellStyle name="Followed Hyperlink 32" xfId="35952" hidden="1" xr:uid="{6766BA5F-E311-4228-B714-A11A8538409D}"/>
    <cellStyle name="Followed Hyperlink 32" xfId="36564" hidden="1" xr:uid="{6A807A7E-898E-4647-AE52-83B2C7974E11}"/>
    <cellStyle name="Followed Hyperlink 32" xfId="36577" hidden="1" xr:uid="{1718D918-1A2E-40F4-B281-C437F8F0E2B6}"/>
    <cellStyle name="Followed Hyperlink 32" xfId="36649" hidden="1" xr:uid="{87F3CB83-F8BD-43F1-B40C-93A77D7F1F89}"/>
    <cellStyle name="Followed Hyperlink 32" xfId="36674" hidden="1" xr:uid="{3A9824A2-7061-47EA-8E80-88712A1AE1D4}"/>
    <cellStyle name="Followed Hyperlink 32" xfId="36746" hidden="1" xr:uid="{752FC924-B459-4411-8C90-3527B06CD938}"/>
    <cellStyle name="Followed Hyperlink 32" xfId="36789" hidden="1" xr:uid="{8CE48B70-3E3B-49EF-A938-70199CE0BB9E}"/>
    <cellStyle name="Followed Hyperlink 32" xfId="36860" hidden="1" xr:uid="{335EE935-AE9E-4F0B-B004-A60F67CD0598}"/>
    <cellStyle name="Followed Hyperlink 32" xfId="34079" hidden="1" xr:uid="{8D8D1CBC-8928-433B-97FE-E0CA70960839}"/>
    <cellStyle name="Followed Hyperlink 32" xfId="34104" hidden="1" xr:uid="{F4CEF522-C90D-47DF-A68C-F4E84445659E}"/>
    <cellStyle name="Followed Hyperlink 32" xfId="34176" hidden="1" xr:uid="{70C4D58B-9668-4485-9040-06D4E7572A7D}"/>
    <cellStyle name="Followed Hyperlink 32" xfId="33504" hidden="1" xr:uid="{857489C4-DE92-4D38-AC85-9828EC76C3DC}"/>
    <cellStyle name="Followed Hyperlink 32" xfId="33576" hidden="1" xr:uid="{BD76E9A7-D402-4A5E-B540-8A4F3FDBCBC3}"/>
    <cellStyle name="Followed Hyperlink 32" xfId="33630" hidden="1" xr:uid="{BCA327FE-B877-4C60-8F51-28FEF591B8E9}"/>
    <cellStyle name="Followed Hyperlink 32" xfId="33702" hidden="1" xr:uid="{1E493692-9E27-426F-9F18-2114029BE06E}"/>
    <cellStyle name="Followed Hyperlink 32" xfId="33469" hidden="1" xr:uid="{C20B704F-C9D5-47CD-8999-A99FAA78E8E1}"/>
    <cellStyle name="Followed Hyperlink 32" xfId="33317" hidden="1" xr:uid="{2382E8A0-1EDE-4931-ACA0-8978C41AC32E}"/>
    <cellStyle name="Followed Hyperlink 32" xfId="33329" hidden="1" xr:uid="{2B2D69AD-4BE1-4ABE-A94D-3BEB48A2DCE5}"/>
    <cellStyle name="Followed Hyperlink 32" xfId="33401" hidden="1" xr:uid="{A8DC2BA3-17FE-4017-80A6-738EC2E67736}"/>
    <cellStyle name="Followed Hyperlink 32" xfId="33628" hidden="1" xr:uid="{7350158F-A809-4DE2-B64C-C9B690765667}"/>
    <cellStyle name="Followed Hyperlink 32" xfId="33912" hidden="1" xr:uid="{9ED95B98-D15F-4A1B-AEA7-44DF46CBE500}"/>
    <cellStyle name="Followed Hyperlink 32" xfId="33967" hidden="1" xr:uid="{350EFB9C-1DE6-4720-B8FC-C5DD00FBB804}"/>
    <cellStyle name="Followed Hyperlink 32" xfId="34039" hidden="1" xr:uid="{87960239-15F8-4121-8FE5-545EABAEED64}"/>
    <cellStyle name="Followed Hyperlink 32" xfId="33797" hidden="1" xr:uid="{730AE2F6-2885-43C2-AC2A-31DC2B275BDF}"/>
    <cellStyle name="Followed Hyperlink 32" xfId="33744" hidden="1" xr:uid="{B1D7892F-DDD2-4AFE-83FB-65B9DA83AC35}"/>
    <cellStyle name="Followed Hyperlink 32" xfId="33799" hidden="1" xr:uid="{EDA85CEB-ED0D-48A4-8EE2-31AB95860FAF}"/>
    <cellStyle name="Followed Hyperlink 32" xfId="33871" hidden="1" xr:uid="{AC23CE58-9041-4FA0-8409-3D0D993908B1}"/>
    <cellStyle name="Followed Hyperlink 32" xfId="35037" hidden="1" xr:uid="{68026BF2-B709-438F-9163-BDDCBBE664A3}"/>
    <cellStyle name="Followed Hyperlink 32" xfId="34612" hidden="1" xr:uid="{E16BFFA6-10C8-4FB7-9AC9-C00C04AD180C}"/>
    <cellStyle name="Followed Hyperlink 32" xfId="37895" xr:uid="{DB1F83E0-65DE-4D43-96BE-DE0DC32480A7}"/>
    <cellStyle name="Followed Hyperlink 33" xfId="4587" hidden="1" xr:uid="{00000000-0005-0000-0000-0000880B0000}"/>
    <cellStyle name="Followed Hyperlink 33" xfId="4629" hidden="1" xr:uid="{00000000-0005-0000-0000-0000890B0000}"/>
    <cellStyle name="Followed Hyperlink 33" xfId="4671" hidden="1" xr:uid="{00000000-0005-0000-0000-00008A0B0000}"/>
    <cellStyle name="Followed Hyperlink 33" xfId="4713" hidden="1" xr:uid="{00000000-0005-0000-0000-00008C0B0000}"/>
    <cellStyle name="Followed Hyperlink 33" xfId="4755" hidden="1" xr:uid="{00000000-0005-0000-0000-00008D0B0000}"/>
    <cellStyle name="Followed Hyperlink 33" xfId="4167" hidden="1" xr:uid="{00000000-0005-0000-0000-00007D0B0000}"/>
    <cellStyle name="Followed Hyperlink 33" xfId="1625" hidden="1" xr:uid="{00000000-0005-0000-0000-00004B0B0000}"/>
    <cellStyle name="Followed Hyperlink 33" xfId="2000" hidden="1" xr:uid="{00000000-0005-0000-0000-00004C0B0000}"/>
    <cellStyle name="Followed Hyperlink 33" xfId="4251" hidden="1" xr:uid="{00000000-0005-0000-0000-0000800B0000}"/>
    <cellStyle name="Followed Hyperlink 33" xfId="4293" hidden="1" xr:uid="{00000000-0005-0000-0000-0000810B0000}"/>
    <cellStyle name="Followed Hyperlink 33" xfId="4335" hidden="1" xr:uid="{00000000-0005-0000-0000-0000820B0000}"/>
    <cellStyle name="Followed Hyperlink 33" xfId="4002" hidden="1" xr:uid="{00000000-0005-0000-0000-0000830B0000}"/>
    <cellStyle name="Followed Hyperlink 33" xfId="4377" hidden="1" xr:uid="{00000000-0005-0000-0000-0000840B0000}"/>
    <cellStyle name="Followed Hyperlink 33" xfId="4419" hidden="1" xr:uid="{00000000-0005-0000-0000-0000850B0000}"/>
    <cellStyle name="Followed Hyperlink 33" xfId="4125" hidden="1" xr:uid="{00000000-0005-0000-0000-00007C0B0000}"/>
    <cellStyle name="Followed Hyperlink 33" xfId="4209" hidden="1" xr:uid="{00000000-0005-0000-0000-00007E0B0000}"/>
    <cellStyle name="Followed Hyperlink 33" xfId="3831" hidden="1" xr:uid="{00000000-0005-0000-0000-00007F0B0000}"/>
    <cellStyle name="Followed Hyperlink 33" xfId="3652" hidden="1" xr:uid="{00000000-0005-0000-0000-00007B0B0000}"/>
    <cellStyle name="Followed Hyperlink 33" xfId="4083" hidden="1" xr:uid="{00000000-0005-0000-0000-00007A0B0000}"/>
    <cellStyle name="Followed Hyperlink 33" xfId="4472" hidden="1" xr:uid="{00000000-0005-0000-0000-00008B0B0000}"/>
    <cellStyle name="Followed Hyperlink 33" xfId="1251" hidden="1" xr:uid="{00000000-0005-0000-0000-0000380B0000}"/>
    <cellStyle name="Followed Hyperlink 33" xfId="1324" hidden="1" xr:uid="{00000000-0005-0000-0000-0000390B0000}"/>
    <cellStyle name="Followed Hyperlink 33" xfId="1366" hidden="1" xr:uid="{00000000-0005-0000-0000-00003A0B0000}"/>
    <cellStyle name="Followed Hyperlink 33" xfId="1377" hidden="1" xr:uid="{00000000-0005-0000-0000-00003B0B0000}"/>
    <cellStyle name="Followed Hyperlink 33" xfId="1419" hidden="1" xr:uid="{00000000-0005-0000-0000-00003C0B0000}"/>
    <cellStyle name="Followed Hyperlink 33" xfId="1500" hidden="1" xr:uid="{00000000-0005-0000-0000-00003D0B0000}"/>
    <cellStyle name="Followed Hyperlink 33" xfId="1542" hidden="1" xr:uid="{00000000-0005-0000-0000-00003E0B0000}"/>
    <cellStyle name="Followed Hyperlink 33" xfId="763" hidden="1" xr:uid="{00000000-0005-0000-0000-00003F0B0000}"/>
    <cellStyle name="Followed Hyperlink 33" xfId="1587" hidden="1" xr:uid="{00000000-0005-0000-0000-0000400B0000}"/>
    <cellStyle name="Followed Hyperlink 33" xfId="1664" hidden="1" xr:uid="{00000000-0005-0000-0000-0000410B0000}"/>
    <cellStyle name="Followed Hyperlink 33" xfId="1706" hidden="1" xr:uid="{00000000-0005-0000-0000-0000420B0000}"/>
    <cellStyle name="Followed Hyperlink 33" xfId="1275" hidden="1" xr:uid="{00000000-0005-0000-0000-0000430B0000}"/>
    <cellStyle name="Followed Hyperlink 33" xfId="1748" hidden="1" xr:uid="{00000000-0005-0000-0000-0000440B0000}"/>
    <cellStyle name="Followed Hyperlink 33" xfId="1790" hidden="1" xr:uid="{00000000-0005-0000-0000-0000450B0000}"/>
    <cellStyle name="Followed Hyperlink 33" xfId="1832" hidden="1" xr:uid="{00000000-0005-0000-0000-0000460B0000}"/>
    <cellStyle name="Followed Hyperlink 33" xfId="1454" hidden="1" xr:uid="{00000000-0005-0000-0000-0000470B0000}"/>
    <cellStyle name="Followed Hyperlink 33" xfId="1874" hidden="1" xr:uid="{00000000-0005-0000-0000-0000480B0000}"/>
    <cellStyle name="Followed Hyperlink 33" xfId="1916" hidden="1" xr:uid="{00000000-0005-0000-0000-0000490B0000}"/>
    <cellStyle name="Followed Hyperlink 33" xfId="664" hidden="1" xr:uid="{00000000-0005-0000-0000-0000290B0000}"/>
    <cellStyle name="Followed Hyperlink 33" xfId="706" hidden="1" xr:uid="{00000000-0005-0000-0000-00002A0B0000}"/>
    <cellStyle name="Followed Hyperlink 33" xfId="3140" hidden="1" xr:uid="{00000000-0005-0000-0000-0000770B0000}"/>
    <cellStyle name="Followed Hyperlink 33" xfId="2042" hidden="1" xr:uid="{00000000-0005-0000-0000-00004D0B0000}"/>
    <cellStyle name="Followed Hyperlink 33" xfId="2084" hidden="1" xr:uid="{00000000-0005-0000-0000-00004E0B0000}"/>
    <cellStyle name="Followed Hyperlink 33" xfId="2168" hidden="1" xr:uid="{00000000-0005-0000-0000-00004F0B0000}"/>
    <cellStyle name="Followed Hyperlink 33" xfId="2210" hidden="1" xr:uid="{00000000-0005-0000-0000-0000500B0000}"/>
    <cellStyle name="Followed Hyperlink 33" xfId="2252" hidden="1" xr:uid="{00000000-0005-0000-0000-0000510B0000}"/>
    <cellStyle name="Followed Hyperlink 33" xfId="2294" hidden="1" xr:uid="{00000000-0005-0000-0000-0000520B0000}"/>
    <cellStyle name="Followed Hyperlink 33" xfId="2095" hidden="1" xr:uid="{00000000-0005-0000-0000-0000530B0000}"/>
    <cellStyle name="Followed Hyperlink 33" xfId="2336" hidden="1" xr:uid="{00000000-0005-0000-0000-0000540B0000}"/>
    <cellStyle name="Followed Hyperlink 33" xfId="2378" hidden="1" xr:uid="{00000000-0005-0000-0000-0000550B0000}"/>
    <cellStyle name="Followed Hyperlink 33" xfId="2420" hidden="1" xr:uid="{00000000-0005-0000-0000-0000560B0000}"/>
    <cellStyle name="Followed Hyperlink 33" xfId="2486" hidden="1" xr:uid="{00000000-0005-0000-0000-0000570B0000}"/>
    <cellStyle name="Followed Hyperlink 33" xfId="2528" hidden="1" xr:uid="{00000000-0005-0000-0000-0000580B0000}"/>
    <cellStyle name="Followed Hyperlink 33" xfId="2571" hidden="1" xr:uid="{00000000-0005-0000-0000-0000590B0000}"/>
    <cellStyle name="Followed Hyperlink 33" xfId="2613" hidden="1" xr:uid="{00000000-0005-0000-0000-00005A0B0000}"/>
    <cellStyle name="Followed Hyperlink 33" xfId="2746" hidden="1" xr:uid="{00000000-0005-0000-0000-00005B0B0000}"/>
    <cellStyle name="Followed Hyperlink 33" xfId="2788" hidden="1" xr:uid="{00000000-0005-0000-0000-00005C0B0000}"/>
    <cellStyle name="Followed Hyperlink 33" xfId="2914" hidden="1" xr:uid="{00000000-0005-0000-0000-00005E0B0000}"/>
    <cellStyle name="Followed Hyperlink 33" xfId="2673" hidden="1" xr:uid="{00000000-0005-0000-0000-00005F0B0000}"/>
    <cellStyle name="Followed Hyperlink 33" xfId="2956" hidden="1" xr:uid="{00000000-0005-0000-0000-0000600B0000}"/>
    <cellStyle name="Followed Hyperlink 33" xfId="3041" hidden="1" xr:uid="{00000000-0005-0000-0000-0000610B0000}"/>
    <cellStyle name="Followed Hyperlink 33" xfId="3083" hidden="1" xr:uid="{00000000-0005-0000-0000-0000620B0000}"/>
    <cellStyle name="Followed Hyperlink 33" xfId="2647" hidden="1" xr:uid="{00000000-0005-0000-0000-0000630B0000}"/>
    <cellStyle name="Followed Hyperlink 33" xfId="3124" hidden="1" xr:uid="{00000000-0005-0000-0000-0000640B0000}"/>
    <cellStyle name="Followed Hyperlink 33" xfId="4461" hidden="1" xr:uid="{00000000-0005-0000-0000-0000860B0000}"/>
    <cellStyle name="Followed Hyperlink 33" xfId="4545" hidden="1" xr:uid="{00000000-0005-0000-0000-0000870B0000}"/>
    <cellStyle name="Followed Hyperlink 33" xfId="1958" hidden="1" xr:uid="{00000000-0005-0000-0000-00004A0B0000}"/>
    <cellStyle name="Followed Hyperlink 33" xfId="2808" hidden="1" xr:uid="{00000000-0005-0000-0000-0000670B0000}"/>
    <cellStyle name="Followed Hyperlink 33" xfId="3292" hidden="1" xr:uid="{00000000-0005-0000-0000-0000680B0000}"/>
    <cellStyle name="Followed Hyperlink 33" xfId="3347" hidden="1" xr:uid="{00000000-0005-0000-0000-0000690B0000}"/>
    <cellStyle name="Followed Hyperlink 33" xfId="3389" hidden="1" xr:uid="{00000000-0005-0000-0000-00006A0B0000}"/>
    <cellStyle name="Followed Hyperlink 33" xfId="3404" hidden="1" xr:uid="{00000000-0005-0000-0000-00006B0B0000}"/>
    <cellStyle name="Followed Hyperlink 33" xfId="3446" hidden="1" xr:uid="{00000000-0005-0000-0000-00006C0B0000}"/>
    <cellStyle name="Followed Hyperlink 33" xfId="3489" hidden="1" xr:uid="{00000000-0005-0000-0000-00006D0B0000}"/>
    <cellStyle name="Followed Hyperlink 33" xfId="3531" hidden="1" xr:uid="{00000000-0005-0000-0000-00006E0B0000}"/>
    <cellStyle name="Followed Hyperlink 33" xfId="3586" hidden="1" xr:uid="{00000000-0005-0000-0000-00006F0B0000}"/>
    <cellStyle name="Followed Hyperlink 33" xfId="3628" hidden="1" xr:uid="{00000000-0005-0000-0000-0000700B0000}"/>
    <cellStyle name="Followed Hyperlink 33" xfId="3701" hidden="1" xr:uid="{00000000-0005-0000-0000-0000710B0000}"/>
    <cellStyle name="Followed Hyperlink 33" xfId="3743" hidden="1" xr:uid="{00000000-0005-0000-0000-0000720B0000}"/>
    <cellStyle name="Followed Hyperlink 33" xfId="3754" hidden="1" xr:uid="{00000000-0005-0000-0000-0000730B0000}"/>
    <cellStyle name="Followed Hyperlink 33" xfId="3796" hidden="1" xr:uid="{00000000-0005-0000-0000-0000740B0000}"/>
    <cellStyle name="Followed Hyperlink 33" xfId="3877" hidden="1" xr:uid="{00000000-0005-0000-0000-0000750B0000}"/>
    <cellStyle name="Followed Hyperlink 33" xfId="3919" hidden="1" xr:uid="{00000000-0005-0000-0000-0000760B0000}"/>
    <cellStyle name="Followed Hyperlink 33" xfId="3964" hidden="1" xr:uid="{00000000-0005-0000-0000-0000780B0000}"/>
    <cellStyle name="Followed Hyperlink 33" xfId="4041" hidden="1" xr:uid="{00000000-0005-0000-0000-0000790B0000}"/>
    <cellStyle name="Followed Hyperlink 33" xfId="2872" hidden="1" xr:uid="{00000000-0005-0000-0000-00005D0B0000}"/>
    <cellStyle name="Followed Hyperlink 33" xfId="1069" hidden="1" xr:uid="{00000000-0005-0000-0000-0000340B0000}"/>
    <cellStyle name="Followed Hyperlink 33" xfId="1112" hidden="1" xr:uid="{00000000-0005-0000-0000-0000350B0000}"/>
    <cellStyle name="Followed Hyperlink 33" xfId="1154" hidden="1" xr:uid="{00000000-0005-0000-0000-0000360B0000}"/>
    <cellStyle name="Followed Hyperlink 33" xfId="1209" hidden="1" xr:uid="{00000000-0005-0000-0000-0000370B0000}"/>
    <cellStyle name="Followed Hyperlink 33" xfId="537" hidden="1" xr:uid="{00000000-0005-0000-0000-0000260B0000}"/>
    <cellStyle name="Followed Hyperlink 33" xfId="296" hidden="1" xr:uid="{00000000-0005-0000-0000-0000270B0000}"/>
    <cellStyle name="Followed Hyperlink 33" xfId="579" hidden="1" xr:uid="{00000000-0005-0000-0000-0000280B0000}"/>
    <cellStyle name="Followed Hyperlink 33" xfId="152" hidden="1" xr:uid="{00000000-0005-0000-0000-0000200B0000}"/>
    <cellStyle name="Followed Hyperlink 33" xfId="194" hidden="1" xr:uid="{00000000-0005-0000-0000-0000210B0000}"/>
    <cellStyle name="Followed Hyperlink 33" xfId="236" hidden="1" xr:uid="{00000000-0005-0000-0000-0000220B0000}"/>
    <cellStyle name="Followed Hyperlink 33" xfId="110" hidden="1" xr:uid="{00000000-0005-0000-0000-00001F0B0000}"/>
    <cellStyle name="Followed Hyperlink 33" xfId="68" hidden="1" xr:uid="{00000000-0005-0000-0000-00001E0B0000}"/>
    <cellStyle name="Followed Hyperlink 33" xfId="874" hidden="1" xr:uid="{00000000-0005-0000-0000-00002E0B0000}"/>
    <cellStyle name="Followed Hyperlink 33" xfId="3209" hidden="1" xr:uid="{00000000-0005-0000-0000-0000650B0000}"/>
    <cellStyle name="Followed Hyperlink 33" xfId="3251" hidden="1" xr:uid="{00000000-0005-0000-0000-0000660B0000}"/>
    <cellStyle name="Followed Hyperlink 33" xfId="970" hidden="1" xr:uid="{00000000-0005-0000-0000-0000310B0000}"/>
    <cellStyle name="Followed Hyperlink 33" xfId="1012" hidden="1" xr:uid="{00000000-0005-0000-0000-0000320B0000}"/>
    <cellStyle name="Followed Hyperlink 33" xfId="1027" hidden="1" xr:uid="{00000000-0005-0000-0000-0000330B0000}"/>
    <cellStyle name="Followed Hyperlink 33" xfId="369" hidden="1" xr:uid="{00000000-0005-0000-0000-0000230B0000}"/>
    <cellStyle name="Followed Hyperlink 33" xfId="411" hidden="1" xr:uid="{00000000-0005-0000-0000-0000240B0000}"/>
    <cellStyle name="Followed Hyperlink 33" xfId="495" hidden="1" xr:uid="{00000000-0005-0000-0000-0000250B0000}"/>
    <cellStyle name="Followed Hyperlink 33" xfId="832" hidden="1" xr:uid="{00000000-0005-0000-0000-00002D0B0000}"/>
    <cellStyle name="Followed Hyperlink 33" xfId="431" hidden="1" xr:uid="{00000000-0005-0000-0000-00002F0B0000}"/>
    <cellStyle name="Followed Hyperlink 33" xfId="915" hidden="1" xr:uid="{00000000-0005-0000-0000-0000300B0000}"/>
    <cellStyle name="Followed Hyperlink 33" xfId="747" hidden="1" xr:uid="{00000000-0005-0000-0000-00002C0B0000}"/>
    <cellStyle name="Followed Hyperlink 33" xfId="270" hidden="1" xr:uid="{00000000-0005-0000-0000-00002B0B0000}"/>
    <cellStyle name="Followed Hyperlink 33" xfId="4797" hidden="1" xr:uid="{00000000-0005-0000-0000-00008E0B0000}"/>
    <cellStyle name="Followed Hyperlink 33" xfId="9448" hidden="1" xr:uid="{0E103047-C188-41C3-9628-8C4D874F7115}"/>
    <cellStyle name="Followed Hyperlink 33" xfId="9490" hidden="1" xr:uid="{ACFE5929-795A-4D21-BF7C-B07640FD76FD}"/>
    <cellStyle name="Followed Hyperlink 33" xfId="9532" hidden="1" xr:uid="{4DD9E001-8D9B-4F45-AF3E-33C3652DBF2B}"/>
    <cellStyle name="Followed Hyperlink 33" xfId="9574" hidden="1" xr:uid="{3E94F96E-0E26-4437-BA8D-054F8C0FCC46}"/>
    <cellStyle name="Followed Hyperlink 33" xfId="8986" hidden="1" xr:uid="{C493D569-4618-4544-BA74-FEFCB7BB9BE8}"/>
    <cellStyle name="Followed Hyperlink 33" xfId="6448" hidden="1" xr:uid="{9DB6EDF3-B9B1-48A1-BA5F-A97BAA78324C}"/>
    <cellStyle name="Followed Hyperlink 33" xfId="6823" hidden="1" xr:uid="{85B14678-DBC0-46FC-89AD-2E3F3E9CD493}"/>
    <cellStyle name="Followed Hyperlink 33" xfId="9070" hidden="1" xr:uid="{04930B61-3172-4512-BBFB-5744CD40E9FD}"/>
    <cellStyle name="Followed Hyperlink 33" xfId="9112" hidden="1" xr:uid="{227FC4FA-87D4-48B8-B31F-3220FAB62546}"/>
    <cellStyle name="Followed Hyperlink 33" xfId="9154" hidden="1" xr:uid="{422BE592-77CD-4054-8B5B-4DAB65AA4BB6}"/>
    <cellStyle name="Followed Hyperlink 33" xfId="8821" hidden="1" xr:uid="{42EACF10-B941-4E55-9851-8FE98658B0E8}"/>
    <cellStyle name="Followed Hyperlink 33" xfId="9196" hidden="1" xr:uid="{D896C841-3F74-40E5-B462-C93EA782E6C8}"/>
    <cellStyle name="Followed Hyperlink 33" xfId="9238" hidden="1" xr:uid="{AA2CA14B-08BC-4EA5-8478-353487782B92}"/>
    <cellStyle name="Followed Hyperlink 33" xfId="8944" hidden="1" xr:uid="{39E1FBA1-0F82-4854-B998-406565444900}"/>
    <cellStyle name="Followed Hyperlink 33" xfId="9028" hidden="1" xr:uid="{0C94195D-F78F-4483-9403-AFA322D118E1}"/>
    <cellStyle name="Followed Hyperlink 33" xfId="8650" hidden="1" xr:uid="{827360B9-88CD-4F08-B6DE-39AE999684EF}"/>
    <cellStyle name="Followed Hyperlink 33" xfId="8471" hidden="1" xr:uid="{64F0285A-589C-4296-8720-5FD13A826C05}"/>
    <cellStyle name="Followed Hyperlink 33" xfId="8902" hidden="1" xr:uid="{DD98E1C1-E4AF-43A9-A15C-A3C86699CCAD}"/>
    <cellStyle name="Followed Hyperlink 33" xfId="9291" hidden="1" xr:uid="{3EE01FB1-136B-42CB-A9FE-81E74F60A01B}"/>
    <cellStyle name="Followed Hyperlink 33" xfId="6074" hidden="1" xr:uid="{BFE98E9F-C905-44BF-AED1-8566EAFF8B0D}"/>
    <cellStyle name="Followed Hyperlink 33" xfId="6147" hidden="1" xr:uid="{09F87A96-2EE3-4F4A-8133-4B7E8758B525}"/>
    <cellStyle name="Followed Hyperlink 33" xfId="6189" hidden="1" xr:uid="{5720093D-8192-48F8-886D-C0C9F26D736E}"/>
    <cellStyle name="Followed Hyperlink 33" xfId="6200" hidden="1" xr:uid="{89DD6480-0BD1-4704-B583-2954CDFC4E8C}"/>
    <cellStyle name="Followed Hyperlink 33" xfId="6242" hidden="1" xr:uid="{561EF54C-D5DD-492E-800C-52E3AAEAD091}"/>
    <cellStyle name="Followed Hyperlink 33" xfId="6323" hidden="1" xr:uid="{FA682C06-5887-46BC-8EC6-ACF274C0648D}"/>
    <cellStyle name="Followed Hyperlink 33" xfId="6365" hidden="1" xr:uid="{CC2FB2F2-5F9C-4B84-B9B7-124285D79D1D}"/>
    <cellStyle name="Followed Hyperlink 33" xfId="5586" hidden="1" xr:uid="{7A1146E1-1BFE-455C-9788-00638EE12857}"/>
    <cellStyle name="Followed Hyperlink 33" xfId="6410" hidden="1" xr:uid="{A7F95DC0-EE7D-4451-9100-275887F8E389}"/>
    <cellStyle name="Followed Hyperlink 33" xfId="6487" hidden="1" xr:uid="{9281095C-E0C3-4D82-975D-A42481F38EF0}"/>
    <cellStyle name="Followed Hyperlink 33" xfId="6529" hidden="1" xr:uid="{CEF2EAEB-0E00-498A-9603-2C094C0A71FF}"/>
    <cellStyle name="Followed Hyperlink 33" xfId="6098" hidden="1" xr:uid="{C581D86C-824D-410B-B7EA-8BE992BE809C}"/>
    <cellStyle name="Followed Hyperlink 33" xfId="6571" hidden="1" xr:uid="{64344D27-896D-4812-A54D-3B4FD468AD5E}"/>
    <cellStyle name="Followed Hyperlink 33" xfId="6613" hidden="1" xr:uid="{180F5848-EF76-4573-921F-E88789E9F3A8}"/>
    <cellStyle name="Followed Hyperlink 33" xfId="6655" hidden="1" xr:uid="{018B80C2-66E4-4E22-AA5C-4568832CAC0B}"/>
    <cellStyle name="Followed Hyperlink 33" xfId="6277" hidden="1" xr:uid="{85AE8EA6-6546-457B-9C70-B3C7E9727094}"/>
    <cellStyle name="Followed Hyperlink 33" xfId="6697" hidden="1" xr:uid="{BC39B89A-F515-4BD3-AC9F-B436708F21EF}"/>
    <cellStyle name="Followed Hyperlink 33" xfId="6739" hidden="1" xr:uid="{88B8C450-8CF9-4ADC-9A51-9D29C0BBEB16}"/>
    <cellStyle name="Followed Hyperlink 33" xfId="5487" hidden="1" xr:uid="{65411031-720A-4F41-986C-999D775595D6}"/>
    <cellStyle name="Followed Hyperlink 33" xfId="5529" hidden="1" xr:uid="{F3E1FE41-26A0-43A8-B1EF-8686D5498B17}"/>
    <cellStyle name="Followed Hyperlink 33" xfId="7959" hidden="1" xr:uid="{C181ACF4-F9DE-44FC-9C37-775A1D858DE0}"/>
    <cellStyle name="Followed Hyperlink 33" xfId="6865" hidden="1" xr:uid="{7221677F-8F48-43DE-8C22-EEC0BAD06C51}"/>
    <cellStyle name="Followed Hyperlink 33" xfId="6907" hidden="1" xr:uid="{53D406C2-241C-478D-8B92-843B1B74F067}"/>
    <cellStyle name="Followed Hyperlink 33" xfId="6991" hidden="1" xr:uid="{33FB0BAB-5D43-47F1-946F-1ADDA2400B49}"/>
    <cellStyle name="Followed Hyperlink 33" xfId="7033" hidden="1" xr:uid="{69022AF7-E413-4DEE-98F8-1654BB6C0240}"/>
    <cellStyle name="Followed Hyperlink 33" xfId="7075" hidden="1" xr:uid="{260283CC-DB36-4087-BA90-178882F4EABD}"/>
    <cellStyle name="Followed Hyperlink 33" xfId="7117" hidden="1" xr:uid="{8E0557EC-6739-421A-BFDE-0A5FD5203FAA}"/>
    <cellStyle name="Followed Hyperlink 33" xfId="6918" hidden="1" xr:uid="{A4267BB0-F768-44F4-BAA1-8FB09E8AF9D7}"/>
    <cellStyle name="Followed Hyperlink 33" xfId="7159" hidden="1" xr:uid="{FECD8EC9-0DD3-48E1-B8F4-A0B4FA2ED8BB}"/>
    <cellStyle name="Followed Hyperlink 33" xfId="7201" hidden="1" xr:uid="{C2334310-7E4E-4B1D-A419-B567ED33F019}"/>
    <cellStyle name="Followed Hyperlink 33" xfId="7243" hidden="1" xr:uid="{79235837-5690-40E8-94B3-B14D6D90BB0F}"/>
    <cellStyle name="Followed Hyperlink 33" xfId="7306" hidden="1" xr:uid="{D36BA1DF-97C2-45EA-BA37-62203826AF38}"/>
    <cellStyle name="Followed Hyperlink 33" xfId="7348" hidden="1" xr:uid="{AA511A03-4C8B-4EC7-8629-C57D5CA2B4F4}"/>
    <cellStyle name="Followed Hyperlink 33" xfId="7390" hidden="1" xr:uid="{537D2EFF-FF10-4041-BD4C-B10F012A000B}"/>
    <cellStyle name="Followed Hyperlink 33" xfId="7432" hidden="1" xr:uid="{DE493C75-F5A0-4794-8336-2E161A19553A}"/>
    <cellStyle name="Followed Hyperlink 33" xfId="7565" hidden="1" xr:uid="{B6B8375E-532E-46C6-A9A3-CB29E1240408}"/>
    <cellStyle name="Followed Hyperlink 33" xfId="7607" hidden="1" xr:uid="{058A0718-E39B-4FBA-9BDF-C253906984C0}"/>
    <cellStyle name="Followed Hyperlink 33" xfId="7733" hidden="1" xr:uid="{B5477207-025B-40B0-9A8C-297AD624B3FF}"/>
    <cellStyle name="Followed Hyperlink 33" xfId="7492" hidden="1" xr:uid="{3AF7FCE6-AA30-4F79-966E-18A828060379}"/>
    <cellStyle name="Followed Hyperlink 33" xfId="7775" hidden="1" xr:uid="{A778C756-1B6D-473D-BE12-9ABE6C04328B}"/>
    <cellStyle name="Followed Hyperlink 33" xfId="7860" hidden="1" xr:uid="{587DCBB2-773F-446C-A845-9FC7E29C03D9}"/>
    <cellStyle name="Followed Hyperlink 33" xfId="7902" hidden="1" xr:uid="{AD9ED624-D284-40A6-830E-F0B86A4BC420}"/>
    <cellStyle name="Followed Hyperlink 33" xfId="7466" hidden="1" xr:uid="{E8C2A06F-C672-4897-861C-F50146E8943F}"/>
    <cellStyle name="Followed Hyperlink 33" xfId="7943" hidden="1" xr:uid="{86650B13-DF63-40A4-A28D-E8677DDBDCE4}"/>
    <cellStyle name="Followed Hyperlink 33" xfId="9280" hidden="1" xr:uid="{2457A6C8-167A-4CB2-B9E9-B94606B50862}"/>
    <cellStyle name="Followed Hyperlink 33" xfId="9364" hidden="1" xr:uid="{003537CA-8626-4979-8C18-43A778CC2E93}"/>
    <cellStyle name="Followed Hyperlink 33" xfId="6781" hidden="1" xr:uid="{D4131AA6-573A-46CB-BFCE-DCBB2BBB0E9C}"/>
    <cellStyle name="Followed Hyperlink 33" xfId="7627" hidden="1" xr:uid="{8F0F5D02-B151-4271-A6C5-F526789DA36A}"/>
    <cellStyle name="Followed Hyperlink 33" xfId="8111" hidden="1" xr:uid="{F578B110-925E-4966-B562-4E4E0F52C565}"/>
    <cellStyle name="Followed Hyperlink 33" xfId="8166" hidden="1" xr:uid="{501DC8E0-7B8C-4609-BAFA-19CEBB6F0163}"/>
    <cellStyle name="Followed Hyperlink 33" xfId="8208" hidden="1" xr:uid="{858754A8-BF29-40C0-A0BD-6954B94CEB1A}"/>
    <cellStyle name="Followed Hyperlink 33" xfId="8223" hidden="1" xr:uid="{AAF271B8-54E2-4E22-A0F4-28339398EC4A}"/>
    <cellStyle name="Followed Hyperlink 33" xfId="8265" hidden="1" xr:uid="{FF32B78E-E8AB-42F1-BADE-C54B23C74E75}"/>
    <cellStyle name="Followed Hyperlink 33" xfId="8308" hidden="1" xr:uid="{A0D8C51C-5CF7-4EB3-82D1-81093EC774A0}"/>
    <cellStyle name="Followed Hyperlink 33" xfId="8350" hidden="1" xr:uid="{8C261DA9-746D-400B-93B0-D270876CE554}"/>
    <cellStyle name="Followed Hyperlink 33" xfId="8405" hidden="1" xr:uid="{CA0BFA0E-F27A-408C-A0CD-553F35A3E2B5}"/>
    <cellStyle name="Followed Hyperlink 33" xfId="8447" hidden="1" xr:uid="{E4101A3C-504B-471E-9710-CFB4482E9599}"/>
    <cellStyle name="Followed Hyperlink 33" xfId="8520" hidden="1" xr:uid="{7CFC2C8D-43EA-40AC-B433-1D14D0EB957D}"/>
    <cellStyle name="Followed Hyperlink 33" xfId="8562" hidden="1" xr:uid="{CA4EA5BB-3463-4ABA-953F-3950DFECC105}"/>
    <cellStyle name="Followed Hyperlink 33" xfId="8573" hidden="1" xr:uid="{92A2C00D-61B6-48D8-8C41-C68BE385E2E1}"/>
    <cellStyle name="Followed Hyperlink 33" xfId="8615" hidden="1" xr:uid="{B6D5009D-308F-4B18-B80D-0EDA51D39C29}"/>
    <cellStyle name="Followed Hyperlink 33" xfId="8696" hidden="1" xr:uid="{4C4980BA-4861-4B14-AD3F-D8E3E0C3D309}"/>
    <cellStyle name="Followed Hyperlink 33" xfId="8738" hidden="1" xr:uid="{CEB3DFC4-9455-4AAE-980F-E71B28C06C02}"/>
    <cellStyle name="Followed Hyperlink 33" xfId="8783" hidden="1" xr:uid="{B08B6B2C-A267-421C-A0DC-E80A840226E0}"/>
    <cellStyle name="Followed Hyperlink 33" xfId="8860" hidden="1" xr:uid="{E24CDC18-5E26-43D7-84B6-942B37D436AA}"/>
    <cellStyle name="Followed Hyperlink 33" xfId="7691" hidden="1" xr:uid="{B7C94FD8-F3B1-47F1-B4C2-B4F9259C9BE7}"/>
    <cellStyle name="Followed Hyperlink 33" xfId="5892" hidden="1" xr:uid="{E79CCEB8-F3D0-4E6B-B270-9F604FE44A4E}"/>
    <cellStyle name="Followed Hyperlink 33" xfId="5935" hidden="1" xr:uid="{280F01A0-B9BF-4E08-8619-86B02B2C36D9}"/>
    <cellStyle name="Followed Hyperlink 33" xfId="5977" hidden="1" xr:uid="{0794B128-3E98-4997-A6D0-62AA36F20B9D}"/>
    <cellStyle name="Followed Hyperlink 33" xfId="6032" hidden="1" xr:uid="{381B0E5A-30A7-490D-8307-C1F6EB2C2EB5}"/>
    <cellStyle name="Followed Hyperlink 33" xfId="5360" hidden="1" xr:uid="{D78CF16C-BE31-49FE-A6A4-1E54CEDA797D}"/>
    <cellStyle name="Followed Hyperlink 33" xfId="5119" hidden="1" xr:uid="{90122F45-D508-4D1D-91BE-5744DBA29697}"/>
    <cellStyle name="Followed Hyperlink 33" xfId="5402" hidden="1" xr:uid="{9A36678A-ACBD-468F-8221-EB7401035A14}"/>
    <cellStyle name="Followed Hyperlink 33" xfId="4975" hidden="1" xr:uid="{A1302A9F-EA61-4A30-AB1A-4A2D0E3D3D93}"/>
    <cellStyle name="Followed Hyperlink 33" xfId="5017" hidden="1" xr:uid="{402566B9-A6FE-4DC1-8AA3-0F69F0910310}"/>
    <cellStyle name="Followed Hyperlink 33" xfId="5059" hidden="1" xr:uid="{1D526B85-20B6-4108-B639-E5D78AD9EA84}"/>
    <cellStyle name="Followed Hyperlink 33" xfId="4933" hidden="1" xr:uid="{BB1A0F3E-F9E8-4896-9B2A-01004FEF6554}"/>
    <cellStyle name="Followed Hyperlink 33" xfId="4891" hidden="1" xr:uid="{5C713EA9-B468-49D2-B6FC-B2E912BCE71F}"/>
    <cellStyle name="Followed Hyperlink 33" xfId="5697" hidden="1" xr:uid="{E1FCA639-41FD-4AAA-980B-8DFAC431A01E}"/>
    <cellStyle name="Followed Hyperlink 33" xfId="8028" hidden="1" xr:uid="{D34F37BA-A8E5-403D-AD88-E4F1AC6E8A51}"/>
    <cellStyle name="Followed Hyperlink 33" xfId="8070" hidden="1" xr:uid="{736F24CC-FEF1-4953-B3A6-BC32B2AC7D5D}"/>
    <cellStyle name="Followed Hyperlink 33" xfId="5793" hidden="1" xr:uid="{4D3CE2BE-162D-49CC-A2FA-30D31AD329FC}"/>
    <cellStyle name="Followed Hyperlink 33" xfId="5835" hidden="1" xr:uid="{5F7A3B82-F2BE-47D7-ACFB-A740653540E7}"/>
    <cellStyle name="Followed Hyperlink 33" xfId="5850" hidden="1" xr:uid="{D07348E0-E5DA-4A94-BD39-1CCA399A42AB}"/>
    <cellStyle name="Followed Hyperlink 33" xfId="5192" hidden="1" xr:uid="{805EA813-A349-4B80-9F5F-95C6D9EFB811}"/>
    <cellStyle name="Followed Hyperlink 33" xfId="5234" hidden="1" xr:uid="{CC972315-A5C8-4CE9-9051-664905BBAC8F}"/>
    <cellStyle name="Followed Hyperlink 33" xfId="5318" hidden="1" xr:uid="{09808F9F-A469-4B62-A48D-1D6D0CEADAD4}"/>
    <cellStyle name="Followed Hyperlink 33" xfId="5655" hidden="1" xr:uid="{182E5781-F067-4AB3-8913-5CACE0A845DB}"/>
    <cellStyle name="Followed Hyperlink 33" xfId="5254" hidden="1" xr:uid="{44E5EF6A-641B-417C-BEBA-BF79F75662D6}"/>
    <cellStyle name="Followed Hyperlink 33" xfId="5738" hidden="1" xr:uid="{5AC81AF5-4469-47F9-967B-FB027EFE8553}"/>
    <cellStyle name="Followed Hyperlink 33" xfId="5570" hidden="1" xr:uid="{5EC8CC51-9DCD-4482-9A1E-678A59DB2D63}"/>
    <cellStyle name="Followed Hyperlink 33" xfId="5093" hidden="1" xr:uid="{F15EEAD4-02E5-4A3D-A3B8-CA202D1326B8}"/>
    <cellStyle name="Followed Hyperlink 33" xfId="9616" hidden="1" xr:uid="{38BDD9C3-9CFE-45B8-80F9-FC3E828D10F6}"/>
    <cellStyle name="Followed Hyperlink 33" xfId="14191" hidden="1" xr:uid="{E94CA9EE-F8E9-4F9B-83B3-BECB46F72236}"/>
    <cellStyle name="Followed Hyperlink 33" xfId="14233" hidden="1" xr:uid="{5C203527-89E5-48A8-B6FF-6E129A4EC9CB}"/>
    <cellStyle name="Followed Hyperlink 33" xfId="14275" hidden="1" xr:uid="{4357B0B0-184E-4655-B73B-95D06AF608FD}"/>
    <cellStyle name="Followed Hyperlink 33" xfId="14317" hidden="1" xr:uid="{B195D7E9-BDB9-458E-BC09-36482ED0B2D1}"/>
    <cellStyle name="Followed Hyperlink 33" xfId="13729" hidden="1" xr:uid="{19B0042D-4768-4EA4-9D98-F38FAE309DBF}"/>
    <cellStyle name="Followed Hyperlink 33" xfId="11193" hidden="1" xr:uid="{BED73FD4-66E5-4AC7-9122-15B28F83DE28}"/>
    <cellStyle name="Followed Hyperlink 33" xfId="11568" hidden="1" xr:uid="{A071DDF9-3305-49E9-BD46-533E8F821F06}"/>
    <cellStyle name="Followed Hyperlink 33" xfId="13813" hidden="1" xr:uid="{3B4C8A39-66EB-4112-8809-A159AA46321C}"/>
    <cellStyle name="Followed Hyperlink 33" xfId="13855" hidden="1" xr:uid="{0980B1C5-A7E1-41BA-BBC4-851512EFF2BE}"/>
    <cellStyle name="Followed Hyperlink 33" xfId="13897" hidden="1" xr:uid="{52C9835D-3CE1-44C7-A761-F36CA0754880}"/>
    <cellStyle name="Followed Hyperlink 33" xfId="13564" hidden="1" xr:uid="{2C534F0B-41D2-4681-89D8-4A5B6F41900B}"/>
    <cellStyle name="Followed Hyperlink 33" xfId="13939" hidden="1" xr:uid="{5CCEB60A-F81C-4E2A-9066-03C08AAB21F9}"/>
    <cellStyle name="Followed Hyperlink 33" xfId="13981" hidden="1" xr:uid="{9F17DA18-B47C-42ED-A685-D4C11547A836}"/>
    <cellStyle name="Followed Hyperlink 33" xfId="13687" hidden="1" xr:uid="{31FC19F9-B8CF-48BB-8556-BF20F0A5ED80}"/>
    <cellStyle name="Followed Hyperlink 33" xfId="13771" hidden="1" xr:uid="{E9BF1D5D-570E-435D-BB37-0BA0B20904B9}"/>
    <cellStyle name="Followed Hyperlink 33" xfId="13393" hidden="1" xr:uid="{9BE9A22D-17B2-4C3F-860F-889FDFE44FDF}"/>
    <cellStyle name="Followed Hyperlink 33" xfId="13214" hidden="1" xr:uid="{4B5BB9C1-AD2A-4252-B81F-C9AE643214AC}"/>
    <cellStyle name="Followed Hyperlink 33" xfId="13645" hidden="1" xr:uid="{C2BDCB43-CD0D-4478-A008-6A88BD734A15}"/>
    <cellStyle name="Followed Hyperlink 33" xfId="14034" hidden="1" xr:uid="{2930DFD7-65BD-4DFB-ACE9-F7A221D0D596}"/>
    <cellStyle name="Followed Hyperlink 33" xfId="10819" hidden="1" xr:uid="{3B56A09C-F9FC-4108-B66C-30C92C6FA078}"/>
    <cellStyle name="Followed Hyperlink 33" xfId="10892" hidden="1" xr:uid="{22380316-01F4-4A38-AB2C-3842CEA977A5}"/>
    <cellStyle name="Followed Hyperlink 33" xfId="10934" hidden="1" xr:uid="{A40DC662-F608-44D4-9D38-EEBE8A32F5A5}"/>
    <cellStyle name="Followed Hyperlink 33" xfId="10945" hidden="1" xr:uid="{32CD8B7F-99BF-43C4-995A-1D3FA43F521D}"/>
    <cellStyle name="Followed Hyperlink 33" xfId="10987" hidden="1" xr:uid="{95CC6F9E-8A39-4C82-A0F4-6AAF2A5FF778}"/>
    <cellStyle name="Followed Hyperlink 33" xfId="11068" hidden="1" xr:uid="{9284C771-968A-411C-9BEC-847CB1A3A285}"/>
    <cellStyle name="Followed Hyperlink 33" xfId="11110" hidden="1" xr:uid="{7A190E6B-456E-4BC1-B2D5-9F83A2EAB846}"/>
    <cellStyle name="Followed Hyperlink 33" xfId="10331" hidden="1" xr:uid="{C58DA861-F06F-433F-8744-B67A3165F973}"/>
    <cellStyle name="Followed Hyperlink 33" xfId="11155" hidden="1" xr:uid="{9C3CF7AA-C8B5-49A2-9480-34D568245BE2}"/>
    <cellStyle name="Followed Hyperlink 33" xfId="11232" hidden="1" xr:uid="{52B1779F-C5D7-4A21-95EC-1158C79925A7}"/>
    <cellStyle name="Followed Hyperlink 33" xfId="11274" hidden="1" xr:uid="{1ECF8033-5834-4FB6-BFA4-E743F6F78667}"/>
    <cellStyle name="Followed Hyperlink 33" xfId="10843" hidden="1" xr:uid="{CC8F8F9C-7CC9-425A-848A-86BA50A67D9B}"/>
    <cellStyle name="Followed Hyperlink 33" xfId="11316" hidden="1" xr:uid="{B74137B5-8C70-45AB-AB0D-F64720B71E5F}"/>
    <cellStyle name="Followed Hyperlink 33" xfId="11358" hidden="1" xr:uid="{05459855-4CFB-43BA-9E01-89C80EE73151}"/>
    <cellStyle name="Followed Hyperlink 33" xfId="11400" hidden="1" xr:uid="{F2DE1FD6-E0C7-4BD6-AD8F-610400A814B9}"/>
    <cellStyle name="Followed Hyperlink 33" xfId="11022" hidden="1" xr:uid="{31C1DD73-7792-40D0-8F78-ED75E6738E9E}"/>
    <cellStyle name="Followed Hyperlink 33" xfId="11442" hidden="1" xr:uid="{D83F7447-0482-40E7-BDBE-2ABA2EA270B5}"/>
    <cellStyle name="Followed Hyperlink 33" xfId="11484" hidden="1" xr:uid="{1B1A1805-8525-4402-A9BC-9A2B848AF9D5}"/>
    <cellStyle name="Followed Hyperlink 33" xfId="10232" hidden="1" xr:uid="{FDE631F2-856D-4387-AA78-B19F34D44740}"/>
    <cellStyle name="Followed Hyperlink 33" xfId="10274" hidden="1" xr:uid="{426EC81A-76F0-48C4-9ACC-88F2B7B1499D}"/>
    <cellStyle name="Followed Hyperlink 33" xfId="12702" hidden="1" xr:uid="{87BC250B-504D-4C0C-A77D-490BFAE23A2F}"/>
    <cellStyle name="Followed Hyperlink 33" xfId="11610" hidden="1" xr:uid="{6C54E2E1-96C4-494E-909B-7194A004744D}"/>
    <cellStyle name="Followed Hyperlink 33" xfId="11652" hidden="1" xr:uid="{07D143EC-A996-4C34-BE4A-848833A2FC63}"/>
    <cellStyle name="Followed Hyperlink 33" xfId="11736" hidden="1" xr:uid="{E397F643-80DE-406A-84B3-9835DC06FA6C}"/>
    <cellStyle name="Followed Hyperlink 33" xfId="11778" hidden="1" xr:uid="{A3A0CF60-073F-449E-88C2-25BF4002D077}"/>
    <cellStyle name="Followed Hyperlink 33" xfId="11820" hidden="1" xr:uid="{8510E8AD-EC27-4F06-98AB-E3CF8C6EF19F}"/>
    <cellStyle name="Followed Hyperlink 33" xfId="11862" hidden="1" xr:uid="{4666A130-C5DF-409B-A752-0BAFA24AAAF4}"/>
    <cellStyle name="Followed Hyperlink 33" xfId="11663" hidden="1" xr:uid="{87124FAB-AAAD-4C5C-A383-756577E4535C}"/>
    <cellStyle name="Followed Hyperlink 33" xfId="11904" hidden="1" xr:uid="{23173099-27BB-4D87-ABA0-ED99BBBD8181}"/>
    <cellStyle name="Followed Hyperlink 33" xfId="11946" hidden="1" xr:uid="{D21FAB9D-21E0-4EE9-B1D8-5DA713A68F03}"/>
    <cellStyle name="Followed Hyperlink 33" xfId="11988" hidden="1" xr:uid="{7CFC3B5D-4D96-45D8-A299-AB4A1C2B0686}"/>
    <cellStyle name="Followed Hyperlink 33" xfId="12049" hidden="1" xr:uid="{BA8A07E1-33BF-47D5-A781-B8505DD5A898}"/>
    <cellStyle name="Followed Hyperlink 33" xfId="12091" hidden="1" xr:uid="{115894E8-723E-4020-BE75-28F4561B4FF4}"/>
    <cellStyle name="Followed Hyperlink 33" xfId="12133" hidden="1" xr:uid="{CDC9A97E-05A6-45DF-B225-3EFD57C8968D}"/>
    <cellStyle name="Followed Hyperlink 33" xfId="12175" hidden="1" xr:uid="{207C1489-3CAA-40FB-A883-42D780E15F46}"/>
    <cellStyle name="Followed Hyperlink 33" xfId="12308" hidden="1" xr:uid="{6CD16EE5-5ED1-4D61-A696-5970D2E7B904}"/>
    <cellStyle name="Followed Hyperlink 33" xfId="12350" hidden="1" xr:uid="{F741849A-F846-47D8-BD1D-7378647CBECD}"/>
    <cellStyle name="Followed Hyperlink 33" xfId="12476" hidden="1" xr:uid="{27CD1839-7E46-4C61-9490-C801B3636D3F}"/>
    <cellStyle name="Followed Hyperlink 33" xfId="12235" hidden="1" xr:uid="{FC199241-9522-46CF-B6F1-C50915958C5A}"/>
    <cellStyle name="Followed Hyperlink 33" xfId="12518" hidden="1" xr:uid="{D251CB9B-560E-4639-8E12-2C2D5AA8A2FF}"/>
    <cellStyle name="Followed Hyperlink 33" xfId="12603" hidden="1" xr:uid="{ABEC7267-BA8C-4EA6-80F3-744153493930}"/>
    <cellStyle name="Followed Hyperlink 33" xfId="12645" hidden="1" xr:uid="{B516A395-DB54-44B1-A38C-318D3B70730E}"/>
    <cellStyle name="Followed Hyperlink 33" xfId="12209" hidden="1" xr:uid="{2A95BDDB-CC69-41B7-99C5-4CB8B6EA304F}"/>
    <cellStyle name="Followed Hyperlink 33" xfId="12686" hidden="1" xr:uid="{49955848-A7EB-4985-9797-C35D3A8A913F}"/>
    <cellStyle name="Followed Hyperlink 33" xfId="14023" hidden="1" xr:uid="{0C42E307-4F52-486B-8950-67B40175E5FA}"/>
    <cellStyle name="Followed Hyperlink 33" xfId="14107" hidden="1" xr:uid="{4E5DB942-24B5-4D7D-8231-1D639C6BFBF3}"/>
    <cellStyle name="Followed Hyperlink 33" xfId="11526" hidden="1" xr:uid="{4DE2D31F-74CB-4B03-9DF3-7632310D8504}"/>
    <cellStyle name="Followed Hyperlink 33" xfId="12370" hidden="1" xr:uid="{28DFA5DA-924E-4BF5-86EF-C41D4CA5F7FC}"/>
    <cellStyle name="Followed Hyperlink 33" xfId="12854" hidden="1" xr:uid="{3158F8C4-A480-4364-A977-DD85AF849CB4}"/>
    <cellStyle name="Followed Hyperlink 33" xfId="12909" hidden="1" xr:uid="{2672F50E-7565-4F7B-ADC0-534BC0526C39}"/>
    <cellStyle name="Followed Hyperlink 33" xfId="12951" hidden="1" xr:uid="{5DC92343-E434-48C4-A5B1-4F7A8CA52383}"/>
    <cellStyle name="Followed Hyperlink 33" xfId="12966" hidden="1" xr:uid="{0D1FDEA1-31EF-463E-A02B-553F47CAC4F9}"/>
    <cellStyle name="Followed Hyperlink 33" xfId="13008" hidden="1" xr:uid="{ADD59D65-7A9B-48B5-B621-A7A31AA2E2C0}"/>
    <cellStyle name="Followed Hyperlink 33" xfId="13051" hidden="1" xr:uid="{B30C1250-85F3-4921-99D9-D37176F24526}"/>
    <cellStyle name="Followed Hyperlink 33" xfId="13093" hidden="1" xr:uid="{FC3A4EC9-D065-4BCB-BFCB-78B75DC78595}"/>
    <cellStyle name="Followed Hyperlink 33" xfId="13148" hidden="1" xr:uid="{74DDF671-8FE0-43E1-994B-E239B89CF20F}"/>
    <cellStyle name="Followed Hyperlink 33" xfId="13190" hidden="1" xr:uid="{2C33DE9F-A0F3-498C-8CE1-38C5D3B254BC}"/>
    <cellStyle name="Followed Hyperlink 33" xfId="13263" hidden="1" xr:uid="{C7B34818-36CD-47FA-9C35-2BED3693395A}"/>
    <cellStyle name="Followed Hyperlink 33" xfId="13305" hidden="1" xr:uid="{823984EB-13F3-4522-80F4-2BEE62A3E913}"/>
    <cellStyle name="Followed Hyperlink 33" xfId="13316" hidden="1" xr:uid="{24D04521-BE9C-453B-98EB-513784074276}"/>
    <cellStyle name="Followed Hyperlink 33" xfId="13358" hidden="1" xr:uid="{0383F373-FF63-4518-8D8D-36BD9FBB5139}"/>
    <cellStyle name="Followed Hyperlink 33" xfId="13439" hidden="1" xr:uid="{42484169-DE2A-46B5-9674-1569B876E6F6}"/>
    <cellStyle name="Followed Hyperlink 33" xfId="13481" hidden="1" xr:uid="{D2487DB4-3A27-4B0B-B9C6-06058CF4E3D2}"/>
    <cellStyle name="Followed Hyperlink 33" xfId="13526" hidden="1" xr:uid="{FA843DA1-7058-43F2-A569-DE216C2C28AA}"/>
    <cellStyle name="Followed Hyperlink 33" xfId="13603" hidden="1" xr:uid="{D80DC3CA-99DB-4930-9F6D-FFC06940E46F}"/>
    <cellStyle name="Followed Hyperlink 33" xfId="12434" hidden="1" xr:uid="{58DEB586-395C-4411-9939-8A243E5D2F8A}"/>
    <cellStyle name="Followed Hyperlink 33" xfId="10637" hidden="1" xr:uid="{8C913AA4-51E4-40A0-9C1B-5CB4B4A54D04}"/>
    <cellStyle name="Followed Hyperlink 33" xfId="10680" hidden="1" xr:uid="{533D9D01-E52A-4380-96C1-F53197ADF191}"/>
    <cellStyle name="Followed Hyperlink 33" xfId="10722" hidden="1" xr:uid="{F15175B1-04C3-4845-828B-05D0C92E6AC8}"/>
    <cellStyle name="Followed Hyperlink 33" xfId="10777" hidden="1" xr:uid="{3F6ED127-FC38-490E-88F7-80D981CF3D41}"/>
    <cellStyle name="Followed Hyperlink 33" xfId="10105" hidden="1" xr:uid="{19A79F93-73D8-4350-BD05-0184E37E5010}"/>
    <cellStyle name="Followed Hyperlink 33" xfId="9864" hidden="1" xr:uid="{EB0585D1-3185-4AFA-9150-CF4F23FE66E7}"/>
    <cellStyle name="Followed Hyperlink 33" xfId="10147" hidden="1" xr:uid="{11BEF656-0BB5-4C3E-B6BA-28C57D11A15C}"/>
    <cellStyle name="Followed Hyperlink 33" xfId="9720" hidden="1" xr:uid="{0C0C81DB-8949-4E27-84EA-B78AD2C27B96}"/>
    <cellStyle name="Followed Hyperlink 33" xfId="9762" hidden="1" xr:uid="{6A32DB8F-25F9-4ACC-B380-5C0987504E2A}"/>
    <cellStyle name="Followed Hyperlink 33" xfId="9804" hidden="1" xr:uid="{2ED2233B-D012-41A1-B63A-EF7B8DD78D4C}"/>
    <cellStyle name="Followed Hyperlink 33" xfId="9678" hidden="1" xr:uid="{631E071B-78E2-4CEA-9986-71DCE893B177}"/>
    <cellStyle name="Followed Hyperlink 33" xfId="7045" hidden="1" xr:uid="{DA399FF9-CB8D-4D9C-85D1-1D673B5EFE2A}"/>
    <cellStyle name="Followed Hyperlink 33" xfId="10442" hidden="1" xr:uid="{4F151972-15DC-4CCB-B533-97738490430A}"/>
    <cellStyle name="Followed Hyperlink 33" xfId="12771" hidden="1" xr:uid="{D7F2C5D1-D19B-4034-A4CB-C4AF4DC7E894}"/>
    <cellStyle name="Followed Hyperlink 33" xfId="12813" hidden="1" xr:uid="{0CFCC2F2-9589-4464-A240-A031BE142554}"/>
    <cellStyle name="Followed Hyperlink 33" xfId="10538" hidden="1" xr:uid="{3E6A8049-2D0D-457F-9788-49ECB1B4D2F9}"/>
    <cellStyle name="Followed Hyperlink 33" xfId="10580" hidden="1" xr:uid="{6ABC88EF-AC11-46A3-BBFE-AD66471E3D8C}"/>
    <cellStyle name="Followed Hyperlink 33" xfId="10595" hidden="1" xr:uid="{6F5D79D0-FC41-47B6-842A-17766601600A}"/>
    <cellStyle name="Followed Hyperlink 33" xfId="9937" hidden="1" xr:uid="{3AB9D83F-0DEA-4D37-BC87-E72A0F3DAB9F}"/>
    <cellStyle name="Followed Hyperlink 33" xfId="9979" hidden="1" xr:uid="{DB931809-F851-4298-92D6-67D95F28C7FE}"/>
    <cellStyle name="Followed Hyperlink 33" xfId="10063" hidden="1" xr:uid="{2A2712A6-BDA1-446B-8066-AB1201A00E07}"/>
    <cellStyle name="Followed Hyperlink 33" xfId="10400" hidden="1" xr:uid="{4B39536C-89E6-42AE-980E-C45E206F8E7E}"/>
    <cellStyle name="Followed Hyperlink 33" xfId="9999" hidden="1" xr:uid="{0A12CB53-DF7C-4DC8-A2EA-6B98CA25D8E4}"/>
    <cellStyle name="Followed Hyperlink 33" xfId="10483" hidden="1" xr:uid="{6FEE8AE1-B723-43BF-848F-36F2D6F46F79}"/>
    <cellStyle name="Followed Hyperlink 33" xfId="10315" hidden="1" xr:uid="{5559CE9C-FEF2-4442-85C2-3F1C7A78EE4E}"/>
    <cellStyle name="Followed Hyperlink 33" xfId="9838" hidden="1" xr:uid="{6A2C0479-AF5E-4E96-B852-47F0B558B3D1}"/>
    <cellStyle name="Followed Hyperlink 33" xfId="14359" hidden="1" xr:uid="{6070E16F-C87B-4322-B514-E45A9E920493}"/>
    <cellStyle name="Followed Hyperlink 33" xfId="18829" hidden="1" xr:uid="{0B750647-FEC4-4693-9CEF-07BD1828084F}"/>
    <cellStyle name="Followed Hyperlink 33" xfId="18871" hidden="1" xr:uid="{2E66C57D-930C-477B-B1AE-4E0B2E5BBD81}"/>
    <cellStyle name="Followed Hyperlink 33" xfId="18910" hidden="1" xr:uid="{4E7AF5F4-891E-4C2E-A708-6C0CF82CF869}"/>
    <cellStyle name="Followed Hyperlink 33" xfId="18950" hidden="1" xr:uid="{3AF9277C-8B4B-4DAC-8F93-570567F592C1}"/>
    <cellStyle name="Followed Hyperlink 33" xfId="18375" hidden="1" xr:uid="{BA73F1A1-3A60-4211-90EC-90B084017EC7}"/>
    <cellStyle name="Followed Hyperlink 33" xfId="15884" hidden="1" xr:uid="{F96A501D-5F7B-4B2C-AC1D-2FCDB319036D}"/>
    <cellStyle name="Followed Hyperlink 33" xfId="16255" hidden="1" xr:uid="{B764358A-5F2F-48FC-8222-0D344C67EF6F}"/>
    <cellStyle name="Followed Hyperlink 33" xfId="18458" hidden="1" xr:uid="{97457160-E356-49A5-85B0-9346A3543994}"/>
    <cellStyle name="Followed Hyperlink 33" xfId="18500" hidden="1" xr:uid="{D1BA0578-3063-4378-AF11-8FCE9BEAA663}"/>
    <cellStyle name="Followed Hyperlink 33" xfId="18542" hidden="1" xr:uid="{0096935E-88CE-406B-A5CD-B7AF300CC1F4}"/>
    <cellStyle name="Followed Hyperlink 33" xfId="18210" hidden="1" xr:uid="{A49D5BC5-C375-4044-A1DD-9DBFA02F7693}"/>
    <cellStyle name="Followed Hyperlink 33" xfId="18583" hidden="1" xr:uid="{943B4983-974A-4072-BC9F-D41698840D18}"/>
    <cellStyle name="Followed Hyperlink 33" xfId="18623" hidden="1" xr:uid="{3B543964-AA9C-4D35-A465-D7E7BDDD879B}"/>
    <cellStyle name="Followed Hyperlink 33" xfId="18333" hidden="1" xr:uid="{D1C61770-F3AA-4FD4-94E8-067DECFDE19C}"/>
    <cellStyle name="Followed Hyperlink 33" xfId="18417" hidden="1" xr:uid="{FC74B60E-7D50-4902-A940-D8F8CDB349C0}"/>
    <cellStyle name="Followed Hyperlink 33" xfId="18040" hidden="1" xr:uid="{06C1629A-BEDF-440F-BAF0-627EF7F683F4}"/>
    <cellStyle name="Followed Hyperlink 33" xfId="17865" hidden="1" xr:uid="{24C21694-EAC0-429E-B9C8-97349F602288}"/>
    <cellStyle name="Followed Hyperlink 33" xfId="18291" hidden="1" xr:uid="{425A01CF-43FD-49FB-90A1-F6F48586F421}"/>
    <cellStyle name="Followed Hyperlink 33" xfId="18676" hidden="1" xr:uid="{70C355AF-7FCF-4502-9F27-F35262988E65}"/>
    <cellStyle name="Followed Hyperlink 33" xfId="15510" hidden="1" xr:uid="{F46BC4B6-7E6E-46D4-8528-CBF6AC5D66D3}"/>
    <cellStyle name="Followed Hyperlink 33" xfId="15583" hidden="1" xr:uid="{245AA2DC-D6B4-4452-8FE9-4F5D01841587}"/>
    <cellStyle name="Followed Hyperlink 33" xfId="15625" hidden="1" xr:uid="{849CB399-36C0-4191-B9D6-8085B81366AC}"/>
    <cellStyle name="Followed Hyperlink 33" xfId="15636" hidden="1" xr:uid="{4D36A664-24C8-4549-B246-32D827476650}"/>
    <cellStyle name="Followed Hyperlink 33" xfId="15678" hidden="1" xr:uid="{FBB77786-FFDB-4898-9825-9E3047F70C7E}"/>
    <cellStyle name="Followed Hyperlink 33" xfId="15759" hidden="1" xr:uid="{CBDEEDA3-4572-4559-9AA8-A93B73CA56B1}"/>
    <cellStyle name="Followed Hyperlink 33" xfId="15801" hidden="1" xr:uid="{F22B1CBA-3E80-4349-9AD1-B848345A3313}"/>
    <cellStyle name="Followed Hyperlink 33" xfId="15023" hidden="1" xr:uid="{36DCD22A-C00A-425E-A413-3428EDE3421D}"/>
    <cellStyle name="Followed Hyperlink 33" xfId="15846" hidden="1" xr:uid="{7A1BE3AE-5E23-4913-9F20-CD43DB6C8075}"/>
    <cellStyle name="Followed Hyperlink 33" xfId="15923" hidden="1" xr:uid="{0F112894-886D-43DF-AF00-B6FA543732D2}"/>
    <cellStyle name="Followed Hyperlink 33" xfId="15964" hidden="1" xr:uid="{5C8D6D57-EDAC-4E6B-A0BF-DC211827E43E}"/>
    <cellStyle name="Followed Hyperlink 33" xfId="15534" hidden="1" xr:uid="{4EC9B362-9921-4D38-8609-F218FAC25C7F}"/>
    <cellStyle name="Followed Hyperlink 33" xfId="16006" hidden="1" xr:uid="{B25C3895-8496-4200-9368-18F07BDA47DB}"/>
    <cellStyle name="Followed Hyperlink 33" xfId="16048" hidden="1" xr:uid="{217CE9A6-61B4-4A5C-8A2C-0C2E72E565E3}"/>
    <cellStyle name="Followed Hyperlink 33" xfId="16090" hidden="1" xr:uid="{CA98C695-32E1-4C30-91B8-72FC32EE7FB3}"/>
    <cellStyle name="Followed Hyperlink 33" xfId="15713" hidden="1" xr:uid="{2D8B0076-F856-4F8C-90B3-5D87BCCB0573}"/>
    <cellStyle name="Followed Hyperlink 33" xfId="16132" hidden="1" xr:uid="{4AE9E7DD-C2A3-4B0C-BD13-99F97C1D37CB}"/>
    <cellStyle name="Followed Hyperlink 33" xfId="16171" hidden="1" xr:uid="{94FDED2A-0107-4B16-AE9F-98861E2D82B1}"/>
    <cellStyle name="Followed Hyperlink 33" xfId="14924" hidden="1" xr:uid="{D63EB9C0-77F2-4008-905A-930ABB87E7CD}"/>
    <cellStyle name="Followed Hyperlink 33" xfId="14966" hidden="1" xr:uid="{F47DA8CB-4CCB-48FA-9350-90B3C23647F8}"/>
    <cellStyle name="Followed Hyperlink 33" xfId="17355" hidden="1" xr:uid="{96F2DFC5-D4AD-4304-ACF8-181D5B5AC00D}"/>
    <cellStyle name="Followed Hyperlink 33" xfId="16297" hidden="1" xr:uid="{DB9D98E8-4504-45AC-8058-FE5DFAF8BA04}"/>
    <cellStyle name="Followed Hyperlink 33" xfId="16338" hidden="1" xr:uid="{F379AB1D-A84C-40F1-B3C7-FF8A46354BAC}"/>
    <cellStyle name="Followed Hyperlink 33" xfId="16422" hidden="1" xr:uid="{4F8C6FF9-67F4-40B4-BF66-245B89361F5C}"/>
    <cellStyle name="Followed Hyperlink 33" xfId="16463" hidden="1" xr:uid="{E22D8441-1C83-4364-B5F0-BDB94316FA11}"/>
    <cellStyle name="Followed Hyperlink 33" xfId="16502" hidden="1" xr:uid="{685E7A07-3154-4757-91F6-5316354B9407}"/>
    <cellStyle name="Followed Hyperlink 33" xfId="16543" hidden="1" xr:uid="{DC508499-F8C4-42D8-AE67-90B8945C0205}"/>
    <cellStyle name="Followed Hyperlink 33" xfId="16349" hidden="1" xr:uid="{CE8AEA6E-9403-46F6-A2E8-DF06C5C5419C}"/>
    <cellStyle name="Followed Hyperlink 33" xfId="16585" hidden="1" xr:uid="{99B13DCE-DDE1-4C1A-BE75-22BFA28D68EB}"/>
    <cellStyle name="Followed Hyperlink 33" xfId="16626" hidden="1" xr:uid="{BD385F72-6994-49F8-BFA2-DA4DAE2D052D}"/>
    <cellStyle name="Followed Hyperlink 33" xfId="16667" hidden="1" xr:uid="{D3D11F04-6A39-4C95-8E94-A3A072A21132}"/>
    <cellStyle name="Followed Hyperlink 33" xfId="16709" hidden="1" xr:uid="{87FB02CA-E835-47BC-9270-9D38C09C0DD3}"/>
    <cellStyle name="Followed Hyperlink 33" xfId="16751" hidden="1" xr:uid="{D292A705-7574-4380-AEB9-D0D11A5B14A5}"/>
    <cellStyle name="Followed Hyperlink 33" xfId="16790" hidden="1" xr:uid="{BE94A35E-F7B4-4E09-A014-AF4B07DC7F77}"/>
    <cellStyle name="Followed Hyperlink 33" xfId="16832" hidden="1" xr:uid="{C1E514CC-0A0D-4061-B95B-E094A49C8D5A}"/>
    <cellStyle name="Followed Hyperlink 33" xfId="16965" hidden="1" xr:uid="{02BC6418-45E0-4A29-A402-99C3B29446B7}"/>
    <cellStyle name="Followed Hyperlink 33" xfId="17005" hidden="1" xr:uid="{8FCA067B-AA77-4D38-8010-C6EF7B999063}"/>
    <cellStyle name="Followed Hyperlink 33" xfId="17130" hidden="1" xr:uid="{471FC4DF-B251-4197-8855-84B0F20B574A}"/>
    <cellStyle name="Followed Hyperlink 33" xfId="16892" hidden="1" xr:uid="{CC270808-EC94-48CD-9345-D35D122522E5}"/>
    <cellStyle name="Followed Hyperlink 33" xfId="17172" hidden="1" xr:uid="{6E371521-77FB-411D-B5C4-38909754FFE6}"/>
    <cellStyle name="Followed Hyperlink 33" xfId="17256" hidden="1" xr:uid="{8564B906-5C82-4AA8-8F35-BCB6264375DE}"/>
    <cellStyle name="Followed Hyperlink 33" xfId="17298" hidden="1" xr:uid="{4C93B003-1829-48B7-A03E-E1396F52401C}"/>
    <cellStyle name="Followed Hyperlink 33" xfId="16866" hidden="1" xr:uid="{4A134FC4-63C1-43D3-BBFE-248819BB024C}"/>
    <cellStyle name="Followed Hyperlink 33" xfId="17339" hidden="1" xr:uid="{DFF0F07B-05F3-4291-A86F-85B72F3D7910}"/>
    <cellStyle name="Followed Hyperlink 33" xfId="18665" hidden="1" xr:uid="{D83F8DF7-B0D2-4359-AC08-077F6B9C1711}"/>
    <cellStyle name="Followed Hyperlink 33" xfId="18748" hidden="1" xr:uid="{4BB3A45F-E4ED-45E2-9896-68B067A3F91B}"/>
    <cellStyle name="Followed Hyperlink 33" xfId="16213" hidden="1" xr:uid="{0D1B742F-5113-45D2-952C-2A2FE66FD64E}"/>
    <cellStyle name="Followed Hyperlink 33" xfId="17025" hidden="1" xr:uid="{9956A624-A99B-4E09-A425-2BE5C71835CA}"/>
    <cellStyle name="Followed Hyperlink 33" xfId="17505" hidden="1" xr:uid="{6BA729A6-4544-49E6-B0EB-112686F096BB}"/>
    <cellStyle name="Followed Hyperlink 33" xfId="17560" hidden="1" xr:uid="{F1832035-0E7A-4F7A-9E2F-5E1CFBD31A1C}"/>
    <cellStyle name="Followed Hyperlink 33" xfId="17602" hidden="1" xr:uid="{E5BF4082-6F61-4B62-82A4-6CF6F6DC064A}"/>
    <cellStyle name="Followed Hyperlink 33" xfId="17617" hidden="1" xr:uid="{5E80CB71-A1F2-4980-A76C-787CD8F19DA8}"/>
    <cellStyle name="Followed Hyperlink 33" xfId="17659" hidden="1" xr:uid="{948BB010-35F9-44D7-9F4D-AFDE3A8F14FF}"/>
    <cellStyle name="Followed Hyperlink 33" xfId="17702" hidden="1" xr:uid="{A5D6D86B-68FB-4AFA-99BE-A965FDBDE658}"/>
    <cellStyle name="Followed Hyperlink 33" xfId="17744" hidden="1" xr:uid="{4BC99D36-9204-4833-8FD3-81980F6C0B9F}"/>
    <cellStyle name="Followed Hyperlink 33" xfId="17799" hidden="1" xr:uid="{F924E33A-8B7E-4F58-80D4-47EF294743B9}"/>
    <cellStyle name="Followed Hyperlink 33" xfId="17841" hidden="1" xr:uid="{B858AE83-D4DE-4B51-9935-BAF2B288AA9D}"/>
    <cellStyle name="Followed Hyperlink 33" xfId="17914" hidden="1" xr:uid="{9C02A1A3-E9BE-4A07-A1FF-8993005DB10F}"/>
    <cellStyle name="Followed Hyperlink 33" xfId="17955" hidden="1" xr:uid="{06091F61-8448-4849-867B-9AC8693905AB}"/>
    <cellStyle name="Followed Hyperlink 33" xfId="17965" hidden="1" xr:uid="{D06E85CB-5CDE-4398-B638-670BC206D3F3}"/>
    <cellStyle name="Followed Hyperlink 33" xfId="18006" hidden="1" xr:uid="{B1FBC0F7-349E-4157-828D-E0380A122FCA}"/>
    <cellStyle name="Followed Hyperlink 33" xfId="18086" hidden="1" xr:uid="{77587D8F-46EA-44B5-92A5-F796E9397BFD}"/>
    <cellStyle name="Followed Hyperlink 33" xfId="18128" hidden="1" xr:uid="{EF3335C0-90BF-4B9A-870B-AF5C64405EF1}"/>
    <cellStyle name="Followed Hyperlink 33" xfId="18172" hidden="1" xr:uid="{83FEB9FB-0F06-4D4B-968B-AE1B7BBD01A4}"/>
    <cellStyle name="Followed Hyperlink 33" xfId="18249" hidden="1" xr:uid="{B0EDDC1A-E43D-4247-88C9-C813433B6D1A}"/>
    <cellStyle name="Followed Hyperlink 33" xfId="17089" hidden="1" xr:uid="{700C24E5-A61B-492F-A184-41FBD7F9C355}"/>
    <cellStyle name="Followed Hyperlink 33" xfId="15328" hidden="1" xr:uid="{2A2E0FD1-DEBE-4B25-A9AA-7312E69586AA}"/>
    <cellStyle name="Followed Hyperlink 33" xfId="15371" hidden="1" xr:uid="{B3D96800-6DB8-42B6-8501-4B56563515E9}"/>
    <cellStyle name="Followed Hyperlink 33" xfId="15413" hidden="1" xr:uid="{A02D1B21-39D6-4EF4-AC03-E857B97303BC}"/>
    <cellStyle name="Followed Hyperlink 33" xfId="15468" hidden="1" xr:uid="{4D4D52B6-2F30-4605-ADB8-0DD4F033A5D7}"/>
    <cellStyle name="Followed Hyperlink 33" xfId="14797" hidden="1" xr:uid="{4321EFC5-219A-448E-8A1A-9E63C3E91730}"/>
    <cellStyle name="Followed Hyperlink 33" xfId="14556" hidden="1" xr:uid="{9DD37406-F201-4E66-A7FF-A00D8C8871AC}"/>
    <cellStyle name="Followed Hyperlink 33" xfId="14839" hidden="1" xr:uid="{D0A8D9D6-FC50-40E2-A1B3-D987B8C33278}"/>
    <cellStyle name="Followed Hyperlink 33" xfId="14412" hidden="1" xr:uid="{17C2136A-DE74-488D-8F1C-7D4D894E0346}"/>
    <cellStyle name="Followed Hyperlink 33" xfId="14454" hidden="1" xr:uid="{E99C8E4D-77D7-4470-986E-43FF00669C36}"/>
    <cellStyle name="Followed Hyperlink 33" xfId="14496" hidden="1" xr:uid="{054297F3-C768-4981-8912-40CFA816780C}"/>
    <cellStyle name="Followed Hyperlink 33" xfId="14149" hidden="1" xr:uid="{B5CDB1EF-C8EF-4C1C-BCF6-A0C828A6F5AB}"/>
    <cellStyle name="Followed Hyperlink 33" xfId="14373" hidden="1" xr:uid="{4CDF1D24-2EBC-4D55-8FD3-3B7427E48E34}"/>
    <cellStyle name="Followed Hyperlink 33" xfId="15134" hidden="1" xr:uid="{412E981A-50CA-4FE4-8336-A9C56630387E}"/>
    <cellStyle name="Followed Hyperlink 33" xfId="17424" hidden="1" xr:uid="{0AC47393-5A91-47C9-9CAC-390DE6929868}"/>
    <cellStyle name="Followed Hyperlink 33" xfId="17464" hidden="1" xr:uid="{8103F435-2442-4F57-9C2D-6E5258FEB281}"/>
    <cellStyle name="Followed Hyperlink 33" xfId="15229" hidden="1" xr:uid="{0BC5B7AE-557B-4038-85B9-ACF8180F4B9A}"/>
    <cellStyle name="Followed Hyperlink 33" xfId="15271" hidden="1" xr:uid="{9E5F2F9F-4EAE-4F0C-B676-6093C7D7276E}"/>
    <cellStyle name="Followed Hyperlink 33" xfId="15286" hidden="1" xr:uid="{973AA38A-8F59-42A4-BDAB-183B8D888BCB}"/>
    <cellStyle name="Followed Hyperlink 33" xfId="14629" hidden="1" xr:uid="{9F2EE788-EB1F-441F-9A10-89EB80FDED8B}"/>
    <cellStyle name="Followed Hyperlink 33" xfId="14671" hidden="1" xr:uid="{0510F7CA-F18B-4E10-A576-6F00E3FC5C34}"/>
    <cellStyle name="Followed Hyperlink 33" xfId="14755" hidden="1" xr:uid="{C8A588B3-2605-4D5A-8B79-2E051DBA6605}"/>
    <cellStyle name="Followed Hyperlink 33" xfId="15092" hidden="1" xr:uid="{58746C2D-4975-4F72-A4E6-CEC32780177E}"/>
    <cellStyle name="Followed Hyperlink 33" xfId="14691" hidden="1" xr:uid="{49813683-5C26-4CF2-B69C-D164E3C44F97}"/>
    <cellStyle name="Followed Hyperlink 33" xfId="15174" hidden="1" xr:uid="{F37066F3-EDA9-465E-8B98-F5F28BD7B632}"/>
    <cellStyle name="Followed Hyperlink 33" xfId="15007" hidden="1" xr:uid="{13730AAF-34B4-41E8-A4E5-ACC63119058F}"/>
    <cellStyle name="Followed Hyperlink 33" xfId="14530" hidden="1" xr:uid="{8AD28309-97F1-4831-B649-CC3A4864A9AE}"/>
    <cellStyle name="Followed Hyperlink 33" xfId="18990" hidden="1" xr:uid="{BEA444B3-F1A3-49BA-9103-6130358BB780}"/>
    <cellStyle name="Followed Hyperlink 33" xfId="23548" hidden="1" xr:uid="{C385016E-17CB-40E6-9281-C890CC2C250F}"/>
    <cellStyle name="Followed Hyperlink 33" xfId="23590" hidden="1" xr:uid="{EE4C828F-08D5-4112-B4CF-B2084E6F2DD1}"/>
    <cellStyle name="Followed Hyperlink 33" xfId="23629" hidden="1" xr:uid="{CC8EF62E-3EE5-4F7A-8E27-4660CE0C74FD}"/>
    <cellStyle name="Followed Hyperlink 33" xfId="23669" hidden="1" xr:uid="{170F354D-B1E7-45DD-AC7D-D01D94B9C8A2}"/>
    <cellStyle name="Followed Hyperlink 33" xfId="23094" hidden="1" xr:uid="{905EE041-433D-46E4-B13A-4D52383BF54D}"/>
    <cellStyle name="Followed Hyperlink 33" xfId="20591" hidden="1" xr:uid="{BE9A8FAC-FBA4-457B-A2D2-E53C62D25888}"/>
    <cellStyle name="Followed Hyperlink 33" xfId="20962" hidden="1" xr:uid="{9F51E910-9A4B-4250-9B21-8EB16625DEA1}"/>
    <cellStyle name="Followed Hyperlink 33" xfId="23177" hidden="1" xr:uid="{7B0A8BD6-C7A0-4697-8234-F9471F239B8A}"/>
    <cellStyle name="Followed Hyperlink 33" xfId="23219" hidden="1" xr:uid="{8194C90E-7C55-4C43-9EE1-DF5BE555D311}"/>
    <cellStyle name="Followed Hyperlink 33" xfId="23261" hidden="1" xr:uid="{45AA0820-163B-4E7A-B1BA-9D3E8B91450F}"/>
    <cellStyle name="Followed Hyperlink 33" xfId="22929" hidden="1" xr:uid="{CF0C0A46-7F1E-4CC6-9A3E-0983A77A8001}"/>
    <cellStyle name="Followed Hyperlink 33" xfId="23302" hidden="1" xr:uid="{FBE00FDD-7F6C-4E87-ABDB-D776732BA0B8}"/>
    <cellStyle name="Followed Hyperlink 33" xfId="23342" hidden="1" xr:uid="{2E9CAE1E-8426-4574-95BA-F1B3DA1FBD0C}"/>
    <cellStyle name="Followed Hyperlink 33" xfId="23052" hidden="1" xr:uid="{BCF62E98-8A7E-4922-9A59-A2B14D21252E}"/>
    <cellStyle name="Followed Hyperlink 33" xfId="23136" hidden="1" xr:uid="{151AB7C1-917B-4FE8-8849-2582B064B65E}"/>
    <cellStyle name="Followed Hyperlink 33" xfId="22759" hidden="1" xr:uid="{E91A1E79-46D8-4A80-99D4-6899066ABA01}"/>
    <cellStyle name="Followed Hyperlink 33" xfId="22584" hidden="1" xr:uid="{748C8EC2-9A75-4EB8-84E3-0FF9E536D80E}"/>
    <cellStyle name="Followed Hyperlink 33" xfId="23010" hidden="1" xr:uid="{0A4FEC7D-8728-43E6-AE8C-751F7C46E0C3}"/>
    <cellStyle name="Followed Hyperlink 33" xfId="23395" hidden="1" xr:uid="{E8B4C074-4679-41E6-8A6A-80F1350364B1}"/>
    <cellStyle name="Followed Hyperlink 33" xfId="20217" hidden="1" xr:uid="{3F914833-ADB0-42F2-8704-E92F0773A6C2}"/>
    <cellStyle name="Followed Hyperlink 33" xfId="20290" hidden="1" xr:uid="{0CA28635-D4AA-4B3E-985C-4A922BA6B05E}"/>
    <cellStyle name="Followed Hyperlink 33" xfId="20332" hidden="1" xr:uid="{7C164738-B031-4744-9647-E1A4E5AE8C94}"/>
    <cellStyle name="Followed Hyperlink 33" xfId="20343" hidden="1" xr:uid="{AAC995CC-97A3-4015-9A58-D0E769253622}"/>
    <cellStyle name="Followed Hyperlink 33" xfId="20385" hidden="1" xr:uid="{A5F81B22-A8C7-44DF-8EE9-8F50D64D94DA}"/>
    <cellStyle name="Followed Hyperlink 33" xfId="20466" hidden="1" xr:uid="{6E0ED290-338B-4215-A9F1-B1B766F738A5}"/>
    <cellStyle name="Followed Hyperlink 33" xfId="20508" hidden="1" xr:uid="{32DDCB99-9B2C-4646-B6D4-CC86D27109CB}"/>
    <cellStyle name="Followed Hyperlink 33" xfId="19730" hidden="1" xr:uid="{66836AEE-6210-4989-9E5A-15FE1CDF7220}"/>
    <cellStyle name="Followed Hyperlink 33" xfId="20553" hidden="1" xr:uid="{CE08E553-46E9-4C02-8580-E9469C3162D7}"/>
    <cellStyle name="Followed Hyperlink 33" xfId="20630" hidden="1" xr:uid="{E6D74482-AB37-4E52-9CBA-61E7DA295F29}"/>
    <cellStyle name="Followed Hyperlink 33" xfId="20671" hidden="1" xr:uid="{469FD3D2-A88C-4C43-AF9D-E488A9E7D95D}"/>
    <cellStyle name="Followed Hyperlink 33" xfId="20241" hidden="1" xr:uid="{DF00E0BB-7ECA-41EF-A21F-B155912C6359}"/>
    <cellStyle name="Followed Hyperlink 33" xfId="20713" hidden="1" xr:uid="{A389B37C-AF2E-4CB1-8E22-4F1010274726}"/>
    <cellStyle name="Followed Hyperlink 33" xfId="20755" hidden="1" xr:uid="{27DE7923-3B4B-4C1A-86BF-054B8722B87F}"/>
    <cellStyle name="Followed Hyperlink 33" xfId="20797" hidden="1" xr:uid="{096524DE-D7A9-4DBE-81C5-A4664D4AE1EB}"/>
    <cellStyle name="Followed Hyperlink 33" xfId="20420" hidden="1" xr:uid="{E22FA1AF-CD89-42CB-A23B-66451AC1692A}"/>
    <cellStyle name="Followed Hyperlink 33" xfId="20839" hidden="1" xr:uid="{A30A74C2-4B91-42AD-BD6A-31A4C881E546}"/>
    <cellStyle name="Followed Hyperlink 33" xfId="20878" hidden="1" xr:uid="{CFDF7C1F-76B5-4E92-BB70-50741D2EDD64}"/>
    <cellStyle name="Followed Hyperlink 33" xfId="19631" hidden="1" xr:uid="{1DA35192-4340-4F3A-BE19-C2FFCA7D1A9E}"/>
    <cellStyle name="Followed Hyperlink 33" xfId="19673" hidden="1" xr:uid="{4DEAE7FD-6EE2-4CC7-A325-2A5151C9EE32}"/>
    <cellStyle name="Followed Hyperlink 33" xfId="22074" hidden="1" xr:uid="{2F98EBD4-5146-4101-8C28-863672A1A086}"/>
    <cellStyle name="Followed Hyperlink 33" xfId="21004" hidden="1" xr:uid="{ADC1AE5A-F3BF-42D2-A039-2BACCDD16679}"/>
    <cellStyle name="Followed Hyperlink 33" xfId="21045" hidden="1" xr:uid="{C7AC43D6-FE6F-48C9-AF2E-637250CD559B}"/>
    <cellStyle name="Followed Hyperlink 33" xfId="21129" hidden="1" xr:uid="{6678C058-F9AA-4FCA-B9A4-5F78AAC4A998}"/>
    <cellStyle name="Followed Hyperlink 33" xfId="21170" hidden="1" xr:uid="{D6FAEA73-EDB1-4241-A4D7-81C56ED3C70F}"/>
    <cellStyle name="Followed Hyperlink 33" xfId="21209" hidden="1" xr:uid="{8498FBBF-1B75-435F-9EAA-673DF8DB4202}"/>
    <cellStyle name="Followed Hyperlink 33" xfId="21250" hidden="1" xr:uid="{F227A275-2E81-4CEB-9A80-C4924C7239AA}"/>
    <cellStyle name="Followed Hyperlink 33" xfId="21056" hidden="1" xr:uid="{0FDBE5EC-15A3-4473-A6CE-7229D2094A35}"/>
    <cellStyle name="Followed Hyperlink 33" xfId="21292" hidden="1" xr:uid="{8D22DB50-45FE-4895-8CC5-D5F25E8D9EE2}"/>
    <cellStyle name="Followed Hyperlink 33" xfId="21333" hidden="1" xr:uid="{8CA453B6-6B22-4C8D-B70D-F98EC4728433}"/>
    <cellStyle name="Followed Hyperlink 33" xfId="21374" hidden="1" xr:uid="{95B32466-893A-46A2-976D-EEF5C9C2948F}"/>
    <cellStyle name="Followed Hyperlink 33" xfId="21428" hidden="1" xr:uid="{CA68A9F6-2312-4D0E-AC26-BAB82191F1B0}"/>
    <cellStyle name="Followed Hyperlink 33" xfId="21470" hidden="1" xr:uid="{FC29A49D-949B-4595-A224-48703910FCBC}"/>
    <cellStyle name="Followed Hyperlink 33" xfId="21509" hidden="1" xr:uid="{2C94D7F0-4C06-49ED-A9E5-C99AC8940877}"/>
    <cellStyle name="Followed Hyperlink 33" xfId="21551" hidden="1" xr:uid="{2ECAF33B-C45D-4493-8212-D6D7BB1C370B}"/>
    <cellStyle name="Followed Hyperlink 33" xfId="21684" hidden="1" xr:uid="{7A556A8D-C487-4486-8872-CCF745370AC9}"/>
    <cellStyle name="Followed Hyperlink 33" xfId="21724" hidden="1" xr:uid="{19DBEE2D-7F5E-4D81-8746-53A605C85CB7}"/>
    <cellStyle name="Followed Hyperlink 33" xfId="21849" hidden="1" xr:uid="{CE648D61-C778-45DB-91A2-09581486B07F}"/>
    <cellStyle name="Followed Hyperlink 33" xfId="21611" hidden="1" xr:uid="{738DE23A-F701-48DE-917B-8931408E01A4}"/>
    <cellStyle name="Followed Hyperlink 33" xfId="21891" hidden="1" xr:uid="{EFA0DC44-1026-4AA4-8EF1-10F8BB3DC0F8}"/>
    <cellStyle name="Followed Hyperlink 33" xfId="21975" hidden="1" xr:uid="{118E87CB-2376-4626-B55C-18CAD9FCA0F9}"/>
    <cellStyle name="Followed Hyperlink 33" xfId="22017" hidden="1" xr:uid="{04349A11-36AC-4637-BACB-4366D8A009CA}"/>
    <cellStyle name="Followed Hyperlink 33" xfId="21585" hidden="1" xr:uid="{7D6E5145-B376-49E2-B20D-8A2E8B32F2CA}"/>
    <cellStyle name="Followed Hyperlink 33" xfId="22058" hidden="1" xr:uid="{6B16ED97-0212-4FE6-8545-9C27F377E088}"/>
    <cellStyle name="Followed Hyperlink 33" xfId="23384" hidden="1" xr:uid="{C4112F87-A644-470C-A886-DD7B2967562C}"/>
    <cellStyle name="Followed Hyperlink 33" xfId="23467" hidden="1" xr:uid="{C157B739-A7CD-4141-BDEE-27CB6F1CB6B1}"/>
    <cellStyle name="Followed Hyperlink 33" xfId="20920" hidden="1" xr:uid="{372887BE-B655-401C-B8E1-5F32161B785E}"/>
    <cellStyle name="Followed Hyperlink 33" xfId="21744" hidden="1" xr:uid="{375B4E78-DEF1-44CE-A70A-A749EE847378}"/>
    <cellStyle name="Followed Hyperlink 33" xfId="22224" hidden="1" xr:uid="{E2910787-DEB6-43BD-BE1A-33AA04DFB222}"/>
    <cellStyle name="Followed Hyperlink 33" xfId="22279" hidden="1" xr:uid="{D41A69C7-7D48-4400-B3B6-DDC6F6ED1A48}"/>
    <cellStyle name="Followed Hyperlink 33" xfId="22321" hidden="1" xr:uid="{7128B1F3-C2A0-466A-81F2-306FDE06417A}"/>
    <cellStyle name="Followed Hyperlink 33" xfId="22336" hidden="1" xr:uid="{76AB362C-F02A-4943-BBDA-93C10EF9437E}"/>
    <cellStyle name="Followed Hyperlink 33" xfId="22378" hidden="1" xr:uid="{0388485F-3BD0-4BE9-92A4-256676624E1A}"/>
    <cellStyle name="Followed Hyperlink 33" xfId="22421" hidden="1" xr:uid="{002B825A-5C99-4FD3-ACA4-82957E477E58}"/>
    <cellStyle name="Followed Hyperlink 33" xfId="22463" hidden="1" xr:uid="{D75DA471-1E5B-457F-B879-6C728FD71878}"/>
    <cellStyle name="Followed Hyperlink 33" xfId="22518" hidden="1" xr:uid="{4C28C4D3-A5E5-4B20-A209-E79947030086}"/>
    <cellStyle name="Followed Hyperlink 33" xfId="22560" hidden="1" xr:uid="{90D15854-37A1-448C-8672-432A5756F78A}"/>
    <cellStyle name="Followed Hyperlink 33" xfId="22633" hidden="1" xr:uid="{AC5F2B0B-9022-4ACC-86A7-20CC4BD00148}"/>
    <cellStyle name="Followed Hyperlink 33" xfId="22674" hidden="1" xr:uid="{473165AE-3C59-4EF9-8D52-C2A97220236D}"/>
    <cellStyle name="Followed Hyperlink 33" xfId="22684" hidden="1" xr:uid="{7C055F1D-DC70-4572-BB02-72E544E8D561}"/>
    <cellStyle name="Followed Hyperlink 33" xfId="22725" hidden="1" xr:uid="{50D6D9FD-B96F-4337-84B3-3C0E0907C915}"/>
    <cellStyle name="Followed Hyperlink 33" xfId="22805" hidden="1" xr:uid="{D605FD3E-A85D-4B49-A195-E7C42743B814}"/>
    <cellStyle name="Followed Hyperlink 33" xfId="22847" hidden="1" xr:uid="{58D59FB2-D5FA-4BA0-8E47-C6D9A2AB9C06}"/>
    <cellStyle name="Followed Hyperlink 33" xfId="22891" hidden="1" xr:uid="{FFA5715A-E863-460B-9B26-9A48EF8E12A3}"/>
    <cellStyle name="Followed Hyperlink 33" xfId="22968" hidden="1" xr:uid="{75E46CEA-528A-4380-9814-54BCBD72F2D0}"/>
    <cellStyle name="Followed Hyperlink 33" xfId="21808" hidden="1" xr:uid="{83F46FE2-AEBD-4C3D-909A-E503B610B7BA}"/>
    <cellStyle name="Followed Hyperlink 33" xfId="20035" hidden="1" xr:uid="{92097B34-0B97-4A59-A28A-B9373D757E48}"/>
    <cellStyle name="Followed Hyperlink 33" xfId="20078" hidden="1" xr:uid="{85E127AE-F335-48BF-9F27-59F96B0C83D2}"/>
    <cellStyle name="Followed Hyperlink 33" xfId="20120" hidden="1" xr:uid="{90EE9212-7D98-48D2-8B26-2CE16FBBDCF3}"/>
    <cellStyle name="Followed Hyperlink 33" xfId="20175" hidden="1" xr:uid="{E062B03D-DA8E-4E3A-A319-BA9F1F85FA73}"/>
    <cellStyle name="Followed Hyperlink 33" xfId="19504" hidden="1" xr:uid="{10C699AF-E0F4-4F19-92B4-D7F2BE07D11D}"/>
    <cellStyle name="Followed Hyperlink 33" xfId="19263" hidden="1" xr:uid="{EB984AE0-84F8-49CF-AE81-5EF626F11EB1}"/>
    <cellStyle name="Followed Hyperlink 33" xfId="19546" hidden="1" xr:uid="{DB7428A8-D21C-452A-84B8-563283C3A79E}"/>
    <cellStyle name="Followed Hyperlink 33" xfId="19119" hidden="1" xr:uid="{35E325BD-022B-4012-9DE0-F6D4C39DC78B}"/>
    <cellStyle name="Followed Hyperlink 33" xfId="19161" hidden="1" xr:uid="{CCE78A79-E7C4-4CC6-87C0-FBA17D62AD76}"/>
    <cellStyle name="Followed Hyperlink 33" xfId="19203" hidden="1" xr:uid="{9531CD21-0EA7-41FA-A0BA-FEDAB7A8580F}"/>
    <cellStyle name="Followed Hyperlink 33" xfId="19077" hidden="1" xr:uid="{3229E71C-12F1-40CE-8EF4-51B6927A2C43}"/>
    <cellStyle name="Followed Hyperlink 33" xfId="19035" hidden="1" xr:uid="{3F8D2D96-147F-46F5-8150-52D6DD531091}"/>
    <cellStyle name="Followed Hyperlink 33" xfId="19841" hidden="1" xr:uid="{3C49049F-12C8-4E27-AD04-CDC38A437962}"/>
    <cellStyle name="Followed Hyperlink 33" xfId="22143" hidden="1" xr:uid="{3728807F-8312-4CBB-B39E-E1E3D8077D72}"/>
    <cellStyle name="Followed Hyperlink 33" xfId="22183" hidden="1" xr:uid="{B2D7D1EF-AB18-4902-8D80-267344C81DEB}"/>
    <cellStyle name="Followed Hyperlink 33" xfId="19936" hidden="1" xr:uid="{94A5F3BD-A596-4FC9-BBB1-2F0A43E1E336}"/>
    <cellStyle name="Followed Hyperlink 33" xfId="19978" hidden="1" xr:uid="{7B91B278-9C30-44A7-879C-D40E649E49F3}"/>
    <cellStyle name="Followed Hyperlink 33" xfId="19993" hidden="1" xr:uid="{BFC6954E-800F-46E7-BEB3-C4BB285D047D}"/>
    <cellStyle name="Followed Hyperlink 33" xfId="19336" hidden="1" xr:uid="{C611CF83-D1AA-4F16-B78D-55FE779CE478}"/>
    <cellStyle name="Followed Hyperlink 33" xfId="19378" hidden="1" xr:uid="{173A947E-D243-4813-83A1-03AA09ADE249}"/>
    <cellStyle name="Followed Hyperlink 33" xfId="19462" hidden="1" xr:uid="{DD33353B-D1CF-4FEE-92D5-0A0DD0361889}"/>
    <cellStyle name="Followed Hyperlink 33" xfId="19799" hidden="1" xr:uid="{DEA9581C-77C1-49B4-8EF5-5D577EDC9DE4}"/>
    <cellStyle name="Followed Hyperlink 33" xfId="19398" hidden="1" xr:uid="{8CE27C82-C35F-43B7-B1FB-2C13E8F3CB3C}"/>
    <cellStyle name="Followed Hyperlink 33" xfId="19881" hidden="1" xr:uid="{85C6C19E-DBAE-4384-A149-659BFE76A193}"/>
    <cellStyle name="Followed Hyperlink 33" xfId="19714" hidden="1" xr:uid="{68A1EB00-6408-488A-838C-6353F53BF3CE}"/>
    <cellStyle name="Followed Hyperlink 33" xfId="19237" hidden="1" xr:uid="{F0B193F3-1EA2-4B14-9F66-784C1215612D}"/>
    <cellStyle name="Followed Hyperlink 33" xfId="23709" hidden="1" xr:uid="{6CFE5ABA-5D0B-498C-B3AC-385CF135D188}"/>
    <cellStyle name="Followed Hyperlink 33" xfId="28355" hidden="1" xr:uid="{023BFCD0-88C9-4EC5-92AC-2F02C6E81C15}"/>
    <cellStyle name="Followed Hyperlink 33" xfId="28397" hidden="1" xr:uid="{DCD3AF62-5BDF-46C2-8617-4D0B71DD195C}"/>
    <cellStyle name="Followed Hyperlink 33" xfId="28439" hidden="1" xr:uid="{2C5B0649-DF8F-47E8-A597-04D68EA3EFB1}"/>
    <cellStyle name="Followed Hyperlink 33" xfId="28481" hidden="1" xr:uid="{191C1174-63D2-4D4A-BB48-BF41FA608D29}"/>
    <cellStyle name="Followed Hyperlink 33" xfId="27893" hidden="1" xr:uid="{657A8C1D-6319-444F-981A-0B4FDCB57D3C}"/>
    <cellStyle name="Followed Hyperlink 33" xfId="25355" hidden="1" xr:uid="{76A61E27-782F-43FE-AE64-9BD6841B0E72}"/>
    <cellStyle name="Followed Hyperlink 33" xfId="25730" hidden="1" xr:uid="{8D24A8C9-E7BC-49BB-B29B-4E41AD820143}"/>
    <cellStyle name="Followed Hyperlink 33" xfId="27977" hidden="1" xr:uid="{9F0347E6-76A6-4E4D-A2D5-64B4A1AB1844}"/>
    <cellStyle name="Followed Hyperlink 33" xfId="28019" hidden="1" xr:uid="{900F4651-3CCA-4730-9E34-D595AEFF4009}"/>
    <cellStyle name="Followed Hyperlink 33" xfId="28061" hidden="1" xr:uid="{9CDA3B92-A062-4846-A595-3F47D12A0C0B}"/>
    <cellStyle name="Followed Hyperlink 33" xfId="27728" hidden="1" xr:uid="{6DD343C7-239F-43CB-BA83-A8511296A126}"/>
    <cellStyle name="Followed Hyperlink 33" xfId="28103" hidden="1" xr:uid="{8D9CD300-513C-4FD2-B42A-908B16F7ED3C}"/>
    <cellStyle name="Followed Hyperlink 33" xfId="28145" hidden="1" xr:uid="{3BF8F0C9-250B-4121-9DE2-53CBBD4F3BD5}"/>
    <cellStyle name="Followed Hyperlink 33" xfId="27851" hidden="1" xr:uid="{9BCA1DD8-72EB-4487-9416-C246067604E9}"/>
    <cellStyle name="Followed Hyperlink 33" xfId="27935" hidden="1" xr:uid="{82FB5B5D-1AC6-4403-A3DD-A10B336F6457}"/>
    <cellStyle name="Followed Hyperlink 33" xfId="27557" hidden="1" xr:uid="{B1FC5624-DCF0-4E41-884F-0DF76BE0B7E8}"/>
    <cellStyle name="Followed Hyperlink 33" xfId="27378" hidden="1" xr:uid="{B47621D4-59D4-420B-8E4C-5CC3D93CA305}"/>
    <cellStyle name="Followed Hyperlink 33" xfId="27809" hidden="1" xr:uid="{F3B10EE7-C357-4CC3-9784-7F4352C189D9}"/>
    <cellStyle name="Followed Hyperlink 33" xfId="28198" hidden="1" xr:uid="{5743BE45-8B87-42DF-89CE-2A1025E4C5D2}"/>
    <cellStyle name="Followed Hyperlink 33" xfId="24981" hidden="1" xr:uid="{6476A1F5-750F-4CE1-A183-8E1702C42DF8}"/>
    <cellStyle name="Followed Hyperlink 33" xfId="25054" hidden="1" xr:uid="{7FE07ED8-57F2-4749-9416-3AA1F1BFFFA5}"/>
    <cellStyle name="Followed Hyperlink 33" xfId="25096" hidden="1" xr:uid="{6809F54A-CDAD-476E-B987-60EA67B23848}"/>
    <cellStyle name="Followed Hyperlink 33" xfId="25107" hidden="1" xr:uid="{7BDBF8DC-EEAB-4A34-92BB-F6A4B33929F7}"/>
    <cellStyle name="Followed Hyperlink 33" xfId="25149" hidden="1" xr:uid="{94BA3714-139A-48B0-AEFD-456914767E84}"/>
    <cellStyle name="Followed Hyperlink 33" xfId="25230" hidden="1" xr:uid="{C90CBF62-DAD0-4DFA-A707-CCD19FD23D7E}"/>
    <cellStyle name="Followed Hyperlink 33" xfId="25272" hidden="1" xr:uid="{3ACBE757-C48B-47F2-B71C-111643E1048E}"/>
    <cellStyle name="Followed Hyperlink 33" xfId="24493" hidden="1" xr:uid="{BAD65461-28D0-48E8-B455-BCE17BC0B43D}"/>
    <cellStyle name="Followed Hyperlink 33" xfId="25317" hidden="1" xr:uid="{2251D00B-C4E6-4170-8333-1F5D97F230D5}"/>
    <cellStyle name="Followed Hyperlink 33" xfId="25394" hidden="1" xr:uid="{C4EE6E2C-418C-4048-964F-831F89376BD5}"/>
    <cellStyle name="Followed Hyperlink 33" xfId="25436" hidden="1" xr:uid="{13B2A32A-26B5-470D-BA90-0D9BCA0E39BA}"/>
    <cellStyle name="Followed Hyperlink 33" xfId="25005" hidden="1" xr:uid="{0951E3CE-1C93-44EF-80DE-F4AC43570457}"/>
    <cellStyle name="Followed Hyperlink 33" xfId="25478" hidden="1" xr:uid="{42AFD507-CCB1-4B80-8395-635D3D19801D}"/>
    <cellStyle name="Followed Hyperlink 33" xfId="25520" hidden="1" xr:uid="{2CB3EBC0-9BC2-491A-8B8B-F9B1E93D2D2C}"/>
    <cellStyle name="Followed Hyperlink 33" xfId="25562" hidden="1" xr:uid="{C42B2FFC-150B-4F10-8ACD-C58BC73B3431}"/>
    <cellStyle name="Followed Hyperlink 33" xfId="25184" hidden="1" xr:uid="{3415F92E-A167-49FF-BD58-E5113765A624}"/>
    <cellStyle name="Followed Hyperlink 33" xfId="25604" hidden="1" xr:uid="{0C77DC1A-4090-4A7D-9DEC-1F82575AA1DF}"/>
    <cellStyle name="Followed Hyperlink 33" xfId="25646" hidden="1" xr:uid="{B9379200-A5E8-4D3A-AD3B-FDE9CCF7A79B}"/>
    <cellStyle name="Followed Hyperlink 33" xfId="24394" hidden="1" xr:uid="{A34DFCE3-3C9C-445C-80BE-909D6E43B2ED}"/>
    <cellStyle name="Followed Hyperlink 33" xfId="24436" hidden="1" xr:uid="{7D30D519-FA81-4FB7-866A-28AFA4D309E5}"/>
    <cellStyle name="Followed Hyperlink 33" xfId="26866" hidden="1" xr:uid="{15A62D23-E88E-475C-A38C-E62006D91C68}"/>
    <cellStyle name="Followed Hyperlink 33" xfId="25772" hidden="1" xr:uid="{EF19A8F3-84F5-4DBC-8303-C808628471C7}"/>
    <cellStyle name="Followed Hyperlink 33" xfId="25814" hidden="1" xr:uid="{CD04C9DB-0917-4E85-873F-08FBCFA7592A}"/>
    <cellStyle name="Followed Hyperlink 33" xfId="25898" hidden="1" xr:uid="{86E16E61-DC88-4752-81DF-77BAED3ABE85}"/>
    <cellStyle name="Followed Hyperlink 33" xfId="25940" hidden="1" xr:uid="{118D2DC4-EB8D-4964-BA4B-F8A4A3FE9A61}"/>
    <cellStyle name="Followed Hyperlink 33" xfId="25982" hidden="1" xr:uid="{0F775BAD-CF18-4593-A8B7-3456BA4D0240}"/>
    <cellStyle name="Followed Hyperlink 33" xfId="26024" hidden="1" xr:uid="{B20EFCDD-8E1C-45E3-8212-32FC01DC5BE4}"/>
    <cellStyle name="Followed Hyperlink 33" xfId="25825" hidden="1" xr:uid="{E1BB3B34-8776-4A79-8F97-69310129D65A}"/>
    <cellStyle name="Followed Hyperlink 33" xfId="26066" hidden="1" xr:uid="{AB44DD41-5998-4761-BFE2-CF65C584D8BA}"/>
    <cellStyle name="Followed Hyperlink 33" xfId="26108" hidden="1" xr:uid="{27F8739D-7A88-4FC1-8891-06CBC9B97DF7}"/>
    <cellStyle name="Followed Hyperlink 33" xfId="26150" hidden="1" xr:uid="{9D3F41E6-77C5-4FD1-834D-153BF8876E78}"/>
    <cellStyle name="Followed Hyperlink 33" xfId="26213" hidden="1" xr:uid="{F1C24209-D154-48F7-A312-83423F37802F}"/>
    <cellStyle name="Followed Hyperlink 33" xfId="26255" hidden="1" xr:uid="{2FA5D1CF-C882-4108-8946-773C326889CD}"/>
    <cellStyle name="Followed Hyperlink 33" xfId="26297" hidden="1" xr:uid="{B797F77E-A80F-4957-86FF-F41E2C8FBE83}"/>
    <cellStyle name="Followed Hyperlink 33" xfId="26339" hidden="1" xr:uid="{5378912A-F9B3-4DAA-8DC3-07D87222DA43}"/>
    <cellStyle name="Followed Hyperlink 33" xfId="26472" hidden="1" xr:uid="{DDF3113E-741C-4EAF-84ED-BC7FE4EBCE77}"/>
    <cellStyle name="Followed Hyperlink 33" xfId="26514" hidden="1" xr:uid="{0E10E16D-1DEE-4745-A66E-C6ED9D28BA6A}"/>
    <cellStyle name="Followed Hyperlink 33" xfId="26640" hidden="1" xr:uid="{D5F64005-E972-4750-A32F-2129C21CFA90}"/>
    <cellStyle name="Followed Hyperlink 33" xfId="26399" hidden="1" xr:uid="{069B43EF-9B2A-401C-98C1-D2E48BF8EB05}"/>
    <cellStyle name="Followed Hyperlink 33" xfId="26682" hidden="1" xr:uid="{6238C146-D3BA-4C41-9F90-F188AA796EE7}"/>
    <cellStyle name="Followed Hyperlink 33" xfId="26767" hidden="1" xr:uid="{C0B7EA2B-6B3A-471F-A961-5BAD5B26F753}"/>
    <cellStyle name="Followed Hyperlink 33" xfId="26809" hidden="1" xr:uid="{74CFCD93-9254-4055-99DF-6F717D5A9D60}"/>
    <cellStyle name="Followed Hyperlink 33" xfId="26373" hidden="1" xr:uid="{CA90304C-E2CD-40C3-8E15-EAB6015DE08B}"/>
    <cellStyle name="Followed Hyperlink 33" xfId="26850" hidden="1" xr:uid="{7AEE363D-FF7D-4107-A118-1BADDAED2762}"/>
    <cellStyle name="Followed Hyperlink 33" xfId="28187" hidden="1" xr:uid="{A3572B9F-4E6F-4667-AAA8-B827631DD9C5}"/>
    <cellStyle name="Followed Hyperlink 33" xfId="28271" hidden="1" xr:uid="{0821DE0C-BEBE-4CD9-983F-0A2C7C666B22}"/>
    <cellStyle name="Followed Hyperlink 33" xfId="25688" hidden="1" xr:uid="{A243F130-8AC4-4162-A362-B075186A66B2}"/>
    <cellStyle name="Followed Hyperlink 33" xfId="26534" hidden="1" xr:uid="{5257E7E3-CAEA-4635-B5A4-B1737604304F}"/>
    <cellStyle name="Followed Hyperlink 33" xfId="27018" hidden="1" xr:uid="{3E6EC4C8-4F04-49F6-B1DE-0E09AD483EA2}"/>
    <cellStyle name="Followed Hyperlink 33" xfId="27073" hidden="1" xr:uid="{C46EBB21-2F18-48C2-A36D-7A249D73C90D}"/>
    <cellStyle name="Followed Hyperlink 33" xfId="27115" hidden="1" xr:uid="{DDFDF66A-A39B-40AD-9C98-216B4D901C19}"/>
    <cellStyle name="Followed Hyperlink 33" xfId="27130" hidden="1" xr:uid="{418F188F-18E5-4D80-B77A-B2450D3F69A1}"/>
    <cellStyle name="Followed Hyperlink 33" xfId="27172" hidden="1" xr:uid="{35E91549-F19F-4797-B61D-697A6DEEA182}"/>
    <cellStyle name="Followed Hyperlink 33" xfId="27215" hidden="1" xr:uid="{1A853DC8-188C-49B0-9A8F-B0CB45B53CD4}"/>
    <cellStyle name="Followed Hyperlink 33" xfId="27257" hidden="1" xr:uid="{5DDA0FC4-A9A5-42A7-A6AE-B6DBFC66A9E4}"/>
    <cellStyle name="Followed Hyperlink 33" xfId="27312" hidden="1" xr:uid="{6ABF2001-CE95-431D-B07F-037EE5D5C217}"/>
    <cellStyle name="Followed Hyperlink 33" xfId="27354" hidden="1" xr:uid="{F1EA586D-80DC-4104-8E47-4C112DA8A28D}"/>
    <cellStyle name="Followed Hyperlink 33" xfId="27427" hidden="1" xr:uid="{6E48E926-140A-40CA-A6FA-A07738E154CB}"/>
    <cellStyle name="Followed Hyperlink 33" xfId="27469" hidden="1" xr:uid="{7CC3BC8B-3585-4CFF-A073-58B73C421B02}"/>
    <cellStyle name="Followed Hyperlink 33" xfId="27480" hidden="1" xr:uid="{693AA2CF-B5B2-4629-AF83-983287FF92B1}"/>
    <cellStyle name="Followed Hyperlink 33" xfId="27522" hidden="1" xr:uid="{9C227BAE-EFF0-494B-A2C0-E4F6A465D672}"/>
    <cellStyle name="Followed Hyperlink 33" xfId="27603" hidden="1" xr:uid="{FB9A6435-272D-4164-97CB-0BA7AE96ED60}"/>
    <cellStyle name="Followed Hyperlink 33" xfId="27645" hidden="1" xr:uid="{7B0DD32E-42D8-4118-BF30-12E9FDD84C31}"/>
    <cellStyle name="Followed Hyperlink 33" xfId="27690" hidden="1" xr:uid="{EEB0D048-9A74-480E-B76E-167C3F871701}"/>
    <cellStyle name="Followed Hyperlink 33" xfId="27767" hidden="1" xr:uid="{087B0537-6C88-431C-ACA1-B45D736A90FB}"/>
    <cellStyle name="Followed Hyperlink 33" xfId="26598" hidden="1" xr:uid="{BDDAFDC0-1DAB-47BC-BFFC-06EC955A8239}"/>
    <cellStyle name="Followed Hyperlink 33" xfId="24799" hidden="1" xr:uid="{7C134F85-63B0-4BD8-81C8-67E2477741F5}"/>
    <cellStyle name="Followed Hyperlink 33" xfId="24842" hidden="1" xr:uid="{E845C30B-9564-45AC-A338-0794C6465F5E}"/>
    <cellStyle name="Followed Hyperlink 33" xfId="24884" hidden="1" xr:uid="{7B0DABBE-6611-4C0C-A169-C555DB6A096D}"/>
    <cellStyle name="Followed Hyperlink 33" xfId="24939" hidden="1" xr:uid="{78C96DCB-6FDD-4893-BD74-8449DD4F4787}"/>
    <cellStyle name="Followed Hyperlink 33" xfId="24267" hidden="1" xr:uid="{0D660786-0AAD-46BA-9556-1361B886BF0B}"/>
    <cellStyle name="Followed Hyperlink 33" xfId="24026" hidden="1" xr:uid="{90C8F2F2-EE05-40E9-AA35-1810288FDFBE}"/>
    <cellStyle name="Followed Hyperlink 33" xfId="24309" hidden="1" xr:uid="{6ADDAA45-6250-46D0-84AC-1E493B590736}"/>
    <cellStyle name="Followed Hyperlink 33" xfId="23882" hidden="1" xr:uid="{D8EE9E84-1B36-4DD7-B498-21867A9E15C2}"/>
    <cellStyle name="Followed Hyperlink 33" xfId="23924" hidden="1" xr:uid="{6FF7AAB8-6455-4187-9166-29658153251D}"/>
    <cellStyle name="Followed Hyperlink 33" xfId="23966" hidden="1" xr:uid="{CFD8444A-4750-43F2-A88C-E6D203B0654B}"/>
    <cellStyle name="Followed Hyperlink 33" xfId="23840" hidden="1" xr:uid="{D61BEA11-E245-4269-9CE4-FD94F60AE2B6}"/>
    <cellStyle name="Followed Hyperlink 33" xfId="23798" hidden="1" xr:uid="{FE0A7D71-70D0-41EA-8030-CFB78692DF0F}"/>
    <cellStyle name="Followed Hyperlink 33" xfId="24604" hidden="1" xr:uid="{8E712B2F-0B19-4F24-A10E-330E4FE560B4}"/>
    <cellStyle name="Followed Hyperlink 33" xfId="26935" hidden="1" xr:uid="{2882078C-51EB-4EBF-AB11-9E03B47ECE9D}"/>
    <cellStyle name="Followed Hyperlink 33" xfId="26977" hidden="1" xr:uid="{AC51C848-2D39-4689-ACC3-FFE3CE8980BB}"/>
    <cellStyle name="Followed Hyperlink 33" xfId="24700" hidden="1" xr:uid="{DCF35102-1E52-4435-9990-945CF39517F3}"/>
    <cellStyle name="Followed Hyperlink 33" xfId="24742" hidden="1" xr:uid="{24C00E6F-9663-4439-B549-357C2790C258}"/>
    <cellStyle name="Followed Hyperlink 33" xfId="24757" hidden="1" xr:uid="{264E9C06-F14B-416A-94F0-8ED8CCBF62FB}"/>
    <cellStyle name="Followed Hyperlink 33" xfId="24099" hidden="1" xr:uid="{AE5ED6CC-E1E5-45E7-BB2C-F8B0D3CF02B4}"/>
    <cellStyle name="Followed Hyperlink 33" xfId="24141" hidden="1" xr:uid="{FCA82813-E3C1-4494-ACB0-69B8A5C1D3D1}"/>
    <cellStyle name="Followed Hyperlink 33" xfId="24225" hidden="1" xr:uid="{396ADD4A-8784-47BF-9732-A259138C407B}"/>
    <cellStyle name="Followed Hyperlink 33" xfId="24562" hidden="1" xr:uid="{4F82D27C-EFDF-442B-AFA0-51FA5590ABBE}"/>
    <cellStyle name="Followed Hyperlink 33" xfId="24161" hidden="1" xr:uid="{C6B3C829-9F3F-4180-9EF5-8778068B77CB}"/>
    <cellStyle name="Followed Hyperlink 33" xfId="24645" hidden="1" xr:uid="{A21CC13A-6297-4795-84A0-A08E55885A04}"/>
    <cellStyle name="Followed Hyperlink 33" xfId="24477" hidden="1" xr:uid="{14E110B0-1749-4D77-884D-AAA8F867A021}"/>
    <cellStyle name="Followed Hyperlink 33" xfId="24000" hidden="1" xr:uid="{8F3AC236-8382-47F5-A5A9-D04EFEF0F45B}"/>
    <cellStyle name="Followed Hyperlink 33" xfId="28523" hidden="1" xr:uid="{A275F4B3-8344-405D-AE94-278A58AB7A27}"/>
    <cellStyle name="Followed Hyperlink 33" xfId="33097" hidden="1" xr:uid="{74DE032A-FF00-4E99-AC8C-4E830A641843}"/>
    <cellStyle name="Followed Hyperlink 33" xfId="33139" hidden="1" xr:uid="{F33E874E-84C9-4E07-AD81-587492FB3426}"/>
    <cellStyle name="Followed Hyperlink 33" xfId="33181" hidden="1" xr:uid="{87CD7B91-DD80-42F1-BAAF-19AEE23FD42B}"/>
    <cellStyle name="Followed Hyperlink 33" xfId="33223" hidden="1" xr:uid="{B7766603-86DC-4386-B2A2-2ABC2C68DC21}"/>
    <cellStyle name="Followed Hyperlink 33" xfId="32635" hidden="1" xr:uid="{07F4BA3E-7172-4606-8D53-E544CBB1DF2D}"/>
    <cellStyle name="Followed Hyperlink 33" xfId="30099" hidden="1" xr:uid="{0085CFE9-1D0D-4A7A-B839-4D100FE5CB20}"/>
    <cellStyle name="Followed Hyperlink 33" xfId="30474" hidden="1" xr:uid="{A303C487-5855-46D5-A899-A8E9B16BBF51}"/>
    <cellStyle name="Followed Hyperlink 33" xfId="32719" hidden="1" xr:uid="{11F280B3-A88B-49FF-B87D-036A31A20D95}"/>
    <cellStyle name="Followed Hyperlink 33" xfId="32761" hidden="1" xr:uid="{127FF655-AE26-4BD1-8C23-CAF3A87D794B}"/>
    <cellStyle name="Followed Hyperlink 33" xfId="32803" hidden="1" xr:uid="{3CBC6AB4-DCC1-4467-8B83-3180AA8DB841}"/>
    <cellStyle name="Followed Hyperlink 33" xfId="32470" hidden="1" xr:uid="{5834C46C-2AC4-4C40-9197-292ED595E99D}"/>
    <cellStyle name="Followed Hyperlink 33" xfId="32845" hidden="1" xr:uid="{5B5E66EC-4747-4B14-9FB5-F6202B0127CF}"/>
    <cellStyle name="Followed Hyperlink 33" xfId="32887" hidden="1" xr:uid="{D9AAAC74-EE20-47C4-9FDD-181622E47AF9}"/>
    <cellStyle name="Followed Hyperlink 33" xfId="32593" hidden="1" xr:uid="{2E8BD50D-C06A-4BDD-9427-CD3CB54567C4}"/>
    <cellStyle name="Followed Hyperlink 33" xfId="32677" hidden="1" xr:uid="{6B044BC5-53D8-45E9-AA13-17F1CD0873DA}"/>
    <cellStyle name="Followed Hyperlink 33" xfId="32299" hidden="1" xr:uid="{194DA4B7-1CB7-4A92-AA4C-A60C1D5C9505}"/>
    <cellStyle name="Followed Hyperlink 33" xfId="32120" hidden="1" xr:uid="{70A90E0B-4C43-4CD1-B665-7C51B29063DC}"/>
    <cellStyle name="Followed Hyperlink 33" xfId="32551" hidden="1" xr:uid="{60DF91A1-A8D4-4CF5-9728-BE08943BB695}"/>
    <cellStyle name="Followed Hyperlink 33" xfId="32940" hidden="1" xr:uid="{DD517E06-8D20-4A31-98CD-741B3B7E8446}"/>
    <cellStyle name="Followed Hyperlink 33" xfId="29725" hidden="1" xr:uid="{01743CE9-5F93-44BF-9FC3-F339B2441B10}"/>
    <cellStyle name="Followed Hyperlink 33" xfId="29798" hidden="1" xr:uid="{F27D5322-A013-40D5-944A-F35A106EF0E1}"/>
    <cellStyle name="Followed Hyperlink 33" xfId="29840" hidden="1" xr:uid="{4E827E2F-13B8-4C41-A428-C6C3D9E06103}"/>
    <cellStyle name="Followed Hyperlink 33" xfId="29851" hidden="1" xr:uid="{DEF4BB72-0B03-4D13-B00A-1E500E69F38F}"/>
    <cellStyle name="Followed Hyperlink 33" xfId="29893" hidden="1" xr:uid="{2BE65782-8851-409D-9B84-A762CF0945D4}"/>
    <cellStyle name="Followed Hyperlink 33" xfId="29974" hidden="1" xr:uid="{1495F618-EA40-48C2-BDDA-A41C412A390A}"/>
    <cellStyle name="Followed Hyperlink 33" xfId="30016" hidden="1" xr:uid="{ACCA73FC-FAA7-48D5-9E10-BC930C3D8811}"/>
    <cellStyle name="Followed Hyperlink 33" xfId="29237" hidden="1" xr:uid="{D8B13547-D4B5-4279-A480-45A1E1D19CBD}"/>
    <cellStyle name="Followed Hyperlink 33" xfId="30061" hidden="1" xr:uid="{B4DCD6DC-5277-432C-BC1B-B7974D67FEC8}"/>
    <cellStyle name="Followed Hyperlink 33" xfId="30138" hidden="1" xr:uid="{BB898FC6-F1A1-48A5-BB61-0BD3AED9F387}"/>
    <cellStyle name="Followed Hyperlink 33" xfId="30180" hidden="1" xr:uid="{049FC0E2-8C38-44D1-9EA3-F2F2CF07ACC5}"/>
    <cellStyle name="Followed Hyperlink 33" xfId="29749" hidden="1" xr:uid="{EAC3B8C2-783B-4A10-905F-E6AD40CEAD93}"/>
    <cellStyle name="Followed Hyperlink 33" xfId="30222" hidden="1" xr:uid="{1680F2E5-AADA-4DDA-ABAE-9428C2C9855F}"/>
    <cellStyle name="Followed Hyperlink 33" xfId="30264" hidden="1" xr:uid="{1DE07C16-FCDC-4FAE-8CBD-86C699D35C93}"/>
    <cellStyle name="Followed Hyperlink 33" xfId="30306" hidden="1" xr:uid="{E4EE92E9-D1BC-410C-92EB-67E18CAD3F7F}"/>
    <cellStyle name="Followed Hyperlink 33" xfId="29928" hidden="1" xr:uid="{99AEA07E-6FBC-460D-9E21-7461BF61B768}"/>
    <cellStyle name="Followed Hyperlink 33" xfId="30348" hidden="1" xr:uid="{3430F4E2-1E81-4700-A363-1900C5D3CCC6}"/>
    <cellStyle name="Followed Hyperlink 33" xfId="30390" hidden="1" xr:uid="{647B14D0-EF8A-4D9D-BFA2-D0865A64B4E6}"/>
    <cellStyle name="Followed Hyperlink 33" xfId="29138" hidden="1" xr:uid="{A5C58406-BE10-48E1-8092-8F038B9A3D8C}"/>
    <cellStyle name="Followed Hyperlink 33" xfId="29180" hidden="1" xr:uid="{023F44FA-F1EB-455D-8F2F-D628F0209D61}"/>
    <cellStyle name="Followed Hyperlink 33" xfId="31608" hidden="1" xr:uid="{56F1F850-5EC1-4B1A-8695-118DE74627AD}"/>
    <cellStyle name="Followed Hyperlink 33" xfId="30516" hidden="1" xr:uid="{8C68C7A7-A195-484A-914E-930AC5F7CAEB}"/>
    <cellStyle name="Followed Hyperlink 33" xfId="30558" hidden="1" xr:uid="{7E276C71-3006-49FC-94A9-4AEF9617A48D}"/>
    <cellStyle name="Followed Hyperlink 33" xfId="30642" hidden="1" xr:uid="{909BF4D4-3BAC-45F0-8828-5360E5BB5FC7}"/>
    <cellStyle name="Followed Hyperlink 33" xfId="30684" hidden="1" xr:uid="{BEE8F3DF-9E0E-4552-9795-1E2557CB8290}"/>
    <cellStyle name="Followed Hyperlink 33" xfId="30726" hidden="1" xr:uid="{7154B714-AD27-4832-A001-8EC17B47C5A4}"/>
    <cellStyle name="Followed Hyperlink 33" xfId="30768" hidden="1" xr:uid="{67B6A880-5679-4661-84A0-781203AF4AA0}"/>
    <cellStyle name="Followed Hyperlink 33" xfId="30569" hidden="1" xr:uid="{FCF6A54D-B5FD-419C-8FDE-58B2E556405B}"/>
    <cellStyle name="Followed Hyperlink 33" xfId="30810" hidden="1" xr:uid="{D7C4980C-F5D3-4578-98A7-1DFD3153B8E1}"/>
    <cellStyle name="Followed Hyperlink 33" xfId="30852" hidden="1" xr:uid="{E9721ABA-59DD-43C6-96CE-6E7A2065DA2E}"/>
    <cellStyle name="Followed Hyperlink 33" xfId="30894" hidden="1" xr:uid="{AA36A124-806E-4C5D-9C7B-A98FFC9F311D}"/>
    <cellStyle name="Followed Hyperlink 33" xfId="30955" hidden="1" xr:uid="{84E64744-0714-41BB-8919-58C3E334296E}"/>
    <cellStyle name="Followed Hyperlink 33" xfId="30997" hidden="1" xr:uid="{83D32275-54F0-47AC-BA75-59BF055378EF}"/>
    <cellStyle name="Followed Hyperlink 33" xfId="31039" hidden="1" xr:uid="{8FD0BD14-A734-4CEB-AA1B-39EDBD93EC1A}"/>
    <cellStyle name="Followed Hyperlink 33" xfId="31081" hidden="1" xr:uid="{D7651BCA-4D47-4FDB-972A-88397F31EDF9}"/>
    <cellStyle name="Followed Hyperlink 33" xfId="31214" hidden="1" xr:uid="{FBCD9C71-5330-44A4-BECF-8762E9811201}"/>
    <cellStyle name="Followed Hyperlink 33" xfId="31256" hidden="1" xr:uid="{B20E3DA9-308C-48FF-8604-83F2E087958F}"/>
    <cellStyle name="Followed Hyperlink 33" xfId="31382" hidden="1" xr:uid="{5211230E-A0CC-4ACD-80E8-55BE931E50C8}"/>
    <cellStyle name="Followed Hyperlink 33" xfId="31141" hidden="1" xr:uid="{D1EF7D9F-8356-4629-AD96-D5F1F779D4B6}"/>
    <cellStyle name="Followed Hyperlink 33" xfId="31424" hidden="1" xr:uid="{C5B0CACF-9A26-4175-893B-AC8CB2D75098}"/>
    <cellStyle name="Followed Hyperlink 33" xfId="31509" hidden="1" xr:uid="{86DCE250-D2AE-4078-B10C-039CFEE3B08A}"/>
    <cellStyle name="Followed Hyperlink 33" xfId="31551" hidden="1" xr:uid="{66B3A1CB-1E06-4CBD-BE37-6A7F53B66437}"/>
    <cellStyle name="Followed Hyperlink 33" xfId="31115" hidden="1" xr:uid="{9C98AF17-ECD3-490E-BB5B-A618EAF0DF20}"/>
    <cellStyle name="Followed Hyperlink 33" xfId="31592" hidden="1" xr:uid="{955C05B4-CBF6-4818-8952-1DDA339B0709}"/>
    <cellStyle name="Followed Hyperlink 33" xfId="32929" hidden="1" xr:uid="{74CA8E1F-47C3-48D0-BF95-3300A8B1AB71}"/>
    <cellStyle name="Followed Hyperlink 33" xfId="33013" hidden="1" xr:uid="{CE32F58F-3598-4662-A966-8DF33FDC8845}"/>
    <cellStyle name="Followed Hyperlink 33" xfId="30432" hidden="1" xr:uid="{3B0E8B58-F391-4AA1-952F-B66E74B1785A}"/>
    <cellStyle name="Followed Hyperlink 33" xfId="31276" hidden="1" xr:uid="{36CD3B26-8A1D-435F-B8AD-F46B58E00814}"/>
    <cellStyle name="Followed Hyperlink 33" xfId="31760" hidden="1" xr:uid="{22562AED-4ABE-43C2-BF7C-3A088528528A}"/>
    <cellStyle name="Followed Hyperlink 33" xfId="31815" hidden="1" xr:uid="{C66CC634-181B-4FB5-912C-FAA5FD1ABAE1}"/>
    <cellStyle name="Followed Hyperlink 33" xfId="31857" hidden="1" xr:uid="{5C5AF2DC-3723-478F-AF48-FD865BEC65A3}"/>
    <cellStyle name="Followed Hyperlink 33" xfId="31872" hidden="1" xr:uid="{F35A084D-633D-4DC3-B9B9-E1668FC6DB62}"/>
    <cellStyle name="Followed Hyperlink 33" xfId="31914" hidden="1" xr:uid="{8EABFE00-799E-459C-9DAC-0935998055BF}"/>
    <cellStyle name="Followed Hyperlink 33" xfId="31957" hidden="1" xr:uid="{BAF453F6-9D4A-4A30-8A22-AE46BA03FAA5}"/>
    <cellStyle name="Followed Hyperlink 33" xfId="31999" hidden="1" xr:uid="{53388AC2-EB71-4529-8782-F21BC8713293}"/>
    <cellStyle name="Followed Hyperlink 33" xfId="32054" hidden="1" xr:uid="{EAFC3100-D2E9-42F0-AF49-E320D30707D9}"/>
    <cellStyle name="Followed Hyperlink 33" xfId="32096" hidden="1" xr:uid="{E1E13834-1F59-4094-88C8-3C8DBB3AB0F7}"/>
    <cellStyle name="Followed Hyperlink 33" xfId="32169" hidden="1" xr:uid="{675E3A24-0749-4072-8423-30E4311718F9}"/>
    <cellStyle name="Followed Hyperlink 33" xfId="32211" hidden="1" xr:uid="{EB0082FD-4F65-4DE2-B6E3-D60DD6D003F4}"/>
    <cellStyle name="Followed Hyperlink 33" xfId="32222" hidden="1" xr:uid="{0871BFB1-EBD9-4ADB-B8D4-BFE281AD4350}"/>
    <cellStyle name="Followed Hyperlink 33" xfId="32264" hidden="1" xr:uid="{9EFC3978-2C13-4B86-8A3F-CE790CECFCDE}"/>
    <cellStyle name="Followed Hyperlink 33" xfId="32345" hidden="1" xr:uid="{48B6E46E-D639-48A4-8343-E4D388DA555E}"/>
    <cellStyle name="Followed Hyperlink 33" xfId="32387" hidden="1" xr:uid="{9266282C-15BF-493C-91F0-B178D5EE8815}"/>
    <cellStyle name="Followed Hyperlink 33" xfId="32432" hidden="1" xr:uid="{44CB15B9-75BB-4E87-8286-D65D662A48F9}"/>
    <cellStyle name="Followed Hyperlink 33" xfId="32509" hidden="1" xr:uid="{350377AE-AD19-4931-A360-29F77958468E}"/>
    <cellStyle name="Followed Hyperlink 33" xfId="31340" hidden="1" xr:uid="{9F91D660-341B-4509-9347-78B9DEFA4C30}"/>
    <cellStyle name="Followed Hyperlink 33" xfId="29543" hidden="1" xr:uid="{143C8AFF-8AA5-4F17-A394-9CAEFD453F0B}"/>
    <cellStyle name="Followed Hyperlink 33" xfId="29586" hidden="1" xr:uid="{485FAE49-59B7-4621-882F-586A11DC7426}"/>
    <cellStyle name="Followed Hyperlink 33" xfId="29628" hidden="1" xr:uid="{59419036-B660-4974-A5BB-0940E03E2686}"/>
    <cellStyle name="Followed Hyperlink 33" xfId="29683" hidden="1" xr:uid="{C2D6C885-B9D6-488E-9E1E-248A083F631B}"/>
    <cellStyle name="Followed Hyperlink 33" xfId="29011" hidden="1" xr:uid="{FB9506A4-5B18-4B1E-BBB1-F4F633E33877}"/>
    <cellStyle name="Followed Hyperlink 33" xfId="28770" hidden="1" xr:uid="{690199B7-ED0C-4BA1-AD2F-689F0D636DD4}"/>
    <cellStyle name="Followed Hyperlink 33" xfId="29053" hidden="1" xr:uid="{C206BA25-2E44-4D73-B039-54D3F529A910}"/>
    <cellStyle name="Followed Hyperlink 33" xfId="28626" hidden="1" xr:uid="{7444ED90-0E5D-423F-8512-48537C9551C6}"/>
    <cellStyle name="Followed Hyperlink 33" xfId="28668" hidden="1" xr:uid="{CBE4CCFC-4A6D-4BF1-876B-147B10513CDD}"/>
    <cellStyle name="Followed Hyperlink 33" xfId="28710" hidden="1" xr:uid="{96E7AB0C-3D63-4D02-9F08-53C98B0D07DA}"/>
    <cellStyle name="Followed Hyperlink 33" xfId="28584" hidden="1" xr:uid="{C0630FDB-C485-4320-BB66-47AF531301C0}"/>
    <cellStyle name="Followed Hyperlink 33" xfId="25952" hidden="1" xr:uid="{E03A738A-327E-48B8-9B3C-9E11CECB1DDC}"/>
    <cellStyle name="Followed Hyperlink 33" xfId="29348" hidden="1" xr:uid="{F7F37CDB-18F1-444B-8552-FA02532167A2}"/>
    <cellStyle name="Followed Hyperlink 33" xfId="31677" hidden="1" xr:uid="{63DE2A77-3562-4D95-88BB-35B525AC558A}"/>
    <cellStyle name="Followed Hyperlink 33" xfId="31719" hidden="1" xr:uid="{CFB39939-5465-408C-8129-7CAEDD218573}"/>
    <cellStyle name="Followed Hyperlink 33" xfId="29444" hidden="1" xr:uid="{5BBF2A49-9FE0-4E77-BAD6-21053B56E982}"/>
    <cellStyle name="Followed Hyperlink 33" xfId="29486" hidden="1" xr:uid="{771B36C0-6934-4B49-919B-40710FC7DE09}"/>
    <cellStyle name="Followed Hyperlink 33" xfId="29501" hidden="1" xr:uid="{67CDDD73-6CD8-491F-8644-353CEC931BCF}"/>
    <cellStyle name="Followed Hyperlink 33" xfId="28843" hidden="1" xr:uid="{DBABC7BE-8791-480C-8259-F10DBAEA52CA}"/>
    <cellStyle name="Followed Hyperlink 33" xfId="28885" hidden="1" xr:uid="{F3C0F6EA-340E-42C7-AC25-3DC522588CB1}"/>
    <cellStyle name="Followed Hyperlink 33" xfId="28969" hidden="1" xr:uid="{CB5E645C-EF65-4CC1-8FDD-4850EFEB7DF9}"/>
    <cellStyle name="Followed Hyperlink 33" xfId="29306" hidden="1" xr:uid="{EC666F0D-20BA-4738-AD3A-C3BA024A5234}"/>
    <cellStyle name="Followed Hyperlink 33" xfId="28905" hidden="1" xr:uid="{7B00515E-986B-40B6-8776-1590E7BCB6A2}"/>
    <cellStyle name="Followed Hyperlink 33" xfId="29389" hidden="1" xr:uid="{FAADC24D-8AED-403E-B5F4-88970A7971E5}"/>
    <cellStyle name="Followed Hyperlink 33" xfId="29221" hidden="1" xr:uid="{E87FFA9A-FE6E-42B9-8A9A-B9C1919572C6}"/>
    <cellStyle name="Followed Hyperlink 33" xfId="28744" hidden="1" xr:uid="{6E135BC4-E23A-49DF-AB36-44A173B5C499}"/>
    <cellStyle name="Followed Hyperlink 33" xfId="33265" hidden="1" xr:uid="{3657BA6E-FAE3-4491-945E-4F6BF6F16AD9}"/>
    <cellStyle name="Followed Hyperlink 33" xfId="37735" hidden="1" xr:uid="{7DFC5BB1-C0C0-4B24-81FE-E20445F19D67}"/>
    <cellStyle name="Followed Hyperlink 33" xfId="37777" hidden="1" xr:uid="{189EC0CA-4749-4B53-BB1D-E16B46D0B8FD}"/>
    <cellStyle name="Followed Hyperlink 33" xfId="37816" hidden="1" xr:uid="{0215A7EC-8F5C-4F5B-A020-124930BDB535}"/>
    <cellStyle name="Followed Hyperlink 33" xfId="37856" hidden="1" xr:uid="{2C890E70-17DC-4167-B53F-63A0695FFB71}"/>
    <cellStyle name="Followed Hyperlink 33" xfId="37281" hidden="1" xr:uid="{CE82783C-2C99-45E2-8F0F-B4304D1207CB}"/>
    <cellStyle name="Followed Hyperlink 33" xfId="34790" hidden="1" xr:uid="{DFFA1E97-2C9C-49CF-A81A-2368F3F84588}"/>
    <cellStyle name="Followed Hyperlink 33" xfId="35161" hidden="1" xr:uid="{6288D641-307F-4D9E-9A7A-70998A01B702}"/>
    <cellStyle name="Followed Hyperlink 33" xfId="37364" hidden="1" xr:uid="{2CFEC9A8-820E-4E1F-9420-909DED2AAC6C}"/>
    <cellStyle name="Followed Hyperlink 33" xfId="37406" hidden="1" xr:uid="{93A33064-4B07-42C7-B176-98A38AF9ABD9}"/>
    <cellStyle name="Followed Hyperlink 33" xfId="37448" hidden="1" xr:uid="{533AC2B6-9A41-45F9-8969-05CB595A9B77}"/>
    <cellStyle name="Followed Hyperlink 33" xfId="37116" hidden="1" xr:uid="{A89F480D-2979-410E-BD9F-B260F1E67498}"/>
    <cellStyle name="Followed Hyperlink 33" xfId="37489" hidden="1" xr:uid="{7BA42B91-365B-4CA5-9648-D2DA69A70539}"/>
    <cellStyle name="Followed Hyperlink 33" xfId="37529" hidden="1" xr:uid="{6AAD99B3-BE17-4D6A-B37A-6AC38EC8E6FF}"/>
    <cellStyle name="Followed Hyperlink 33" xfId="37239" hidden="1" xr:uid="{0BAB6081-1018-4BC9-8219-33D82EB0E962}"/>
    <cellStyle name="Followed Hyperlink 33" xfId="37323" hidden="1" xr:uid="{841FA964-3616-4206-9612-0403FC5B2881}"/>
    <cellStyle name="Followed Hyperlink 33" xfId="36946" hidden="1" xr:uid="{135A9627-6587-4B1E-8FC8-1870DFD89717}"/>
    <cellStyle name="Followed Hyperlink 33" xfId="36771" hidden="1" xr:uid="{2309363E-0334-4B0B-84A2-87C918940784}"/>
    <cellStyle name="Followed Hyperlink 33" xfId="37197" hidden="1" xr:uid="{2BF6BF2A-0A09-4292-8E6D-B884B557E028}"/>
    <cellStyle name="Followed Hyperlink 33" xfId="37582" hidden="1" xr:uid="{718BA9DE-2030-40CC-9FA4-0AE6CD4D8F77}"/>
    <cellStyle name="Followed Hyperlink 33" xfId="34416" hidden="1" xr:uid="{8E841446-D74E-445D-9775-1D7E878D6C63}"/>
    <cellStyle name="Followed Hyperlink 33" xfId="34489" hidden="1" xr:uid="{D0B8A7B0-3B14-408E-9DEB-9F27DBC0510A}"/>
    <cellStyle name="Followed Hyperlink 33" xfId="34531" hidden="1" xr:uid="{7F657083-AE5A-4348-A751-B1CAB15B7088}"/>
    <cellStyle name="Followed Hyperlink 33" xfId="34542" hidden="1" xr:uid="{55055FF9-E2A2-4413-9B79-C0C19566B381}"/>
    <cellStyle name="Followed Hyperlink 33" xfId="34584" hidden="1" xr:uid="{12E94644-9F62-4845-BA68-1118F9DED172}"/>
    <cellStyle name="Followed Hyperlink 33" xfId="34665" hidden="1" xr:uid="{F1B2235A-64D6-401E-93E7-D93B44F440D6}"/>
    <cellStyle name="Followed Hyperlink 33" xfId="34707" hidden="1" xr:uid="{EC32F061-FC8B-43AA-B3EB-BBB913E70361}"/>
    <cellStyle name="Followed Hyperlink 33" xfId="33929" hidden="1" xr:uid="{9B87F99E-7E02-46F3-B5B3-ADEF1B5621A3}"/>
    <cellStyle name="Followed Hyperlink 33" xfId="34752" hidden="1" xr:uid="{32EC67A2-28AA-474F-8E21-56A17E243D2C}"/>
    <cellStyle name="Followed Hyperlink 33" xfId="34829" hidden="1" xr:uid="{0C11EE84-C21D-4190-92C4-8ECAA3179C72}"/>
    <cellStyle name="Followed Hyperlink 33" xfId="34870" hidden="1" xr:uid="{D339ED7A-238E-4759-9211-F5A9F7390722}"/>
    <cellStyle name="Followed Hyperlink 33" xfId="34440" hidden="1" xr:uid="{AB375418-E17B-4958-8ED2-BCBA79F47EE3}"/>
    <cellStyle name="Followed Hyperlink 33" xfId="34912" hidden="1" xr:uid="{5584544B-A569-4058-8313-C099374D76C9}"/>
    <cellStyle name="Followed Hyperlink 33" xfId="34954" hidden="1" xr:uid="{646984FF-4D0A-431B-BABE-89A5E820D335}"/>
    <cellStyle name="Followed Hyperlink 33" xfId="34996" hidden="1" xr:uid="{D2EBC039-0FE0-471F-8DD6-8E24CC53DA5C}"/>
    <cellStyle name="Followed Hyperlink 33" xfId="34619" hidden="1" xr:uid="{A2C8A382-C2B8-4F42-A898-1D942258C601}"/>
    <cellStyle name="Followed Hyperlink 33" xfId="35038" hidden="1" xr:uid="{9FE0CF8A-276F-440A-9384-BDEB99E1A7C0}"/>
    <cellStyle name="Followed Hyperlink 33" xfId="35077" hidden="1" xr:uid="{A197621D-7539-4FAC-A508-040765681DEE}"/>
    <cellStyle name="Followed Hyperlink 33" xfId="33830" hidden="1" xr:uid="{44253A37-A4E5-43CF-B8AF-A94047EA3FB1}"/>
    <cellStyle name="Followed Hyperlink 33" xfId="33872" hidden="1" xr:uid="{C6BACD1D-43B5-4245-BCC2-A27183C8C84F}"/>
    <cellStyle name="Followed Hyperlink 33" xfId="36261" hidden="1" xr:uid="{D205D759-860D-4F33-B805-7BC78B3F92D9}"/>
    <cellStyle name="Followed Hyperlink 33" xfId="35203" hidden="1" xr:uid="{B75C782D-3119-404C-A96C-F14788660E63}"/>
    <cellStyle name="Followed Hyperlink 33" xfId="35244" hidden="1" xr:uid="{66EA8A91-4396-4BFA-ADE4-CD26954E55F5}"/>
    <cellStyle name="Followed Hyperlink 33" xfId="35328" hidden="1" xr:uid="{BFB33C28-5384-40C3-8FF5-A9F33CDB65C3}"/>
    <cellStyle name="Followed Hyperlink 33" xfId="35369" hidden="1" xr:uid="{F69AA532-A664-4AD5-B61C-9C31F67DDB91}"/>
    <cellStyle name="Followed Hyperlink 33" xfId="35408" hidden="1" xr:uid="{4C7BA691-64E5-4F42-87C6-1BF4F61405AB}"/>
    <cellStyle name="Followed Hyperlink 33" xfId="35449" hidden="1" xr:uid="{DE7D169E-FA2C-4926-8C6E-ACAEEED7A8A1}"/>
    <cellStyle name="Followed Hyperlink 33" xfId="35255" hidden="1" xr:uid="{ADD9E331-250F-4FE6-9EE4-210B51A82FEE}"/>
    <cellStyle name="Followed Hyperlink 33" xfId="35491" hidden="1" xr:uid="{9E651B5B-2271-4E70-8F93-48B9BC0500C9}"/>
    <cellStyle name="Followed Hyperlink 33" xfId="35532" hidden="1" xr:uid="{D1BCFC5D-9463-4201-BC29-B90DE9D4579E}"/>
    <cellStyle name="Followed Hyperlink 33" xfId="35573" hidden="1" xr:uid="{6E9F0BF4-ADAE-4188-A946-C42C8F88B187}"/>
    <cellStyle name="Followed Hyperlink 33" xfId="35615" hidden="1" xr:uid="{794B47BF-0F5F-4831-BAF1-FC416B5DB0BF}"/>
    <cellStyle name="Followed Hyperlink 33" xfId="35657" hidden="1" xr:uid="{11B262E8-3E85-4A8E-B631-8E0F592C346C}"/>
    <cellStyle name="Followed Hyperlink 33" xfId="35696" hidden="1" xr:uid="{935DB227-3F8B-41DA-875D-28EA5FA7FC33}"/>
    <cellStyle name="Followed Hyperlink 33" xfId="35738" hidden="1" xr:uid="{F3D5C1A7-12BA-4976-BE70-90DF70EC20F7}"/>
    <cellStyle name="Followed Hyperlink 33" xfId="35871" hidden="1" xr:uid="{0E7F3140-4677-4EAF-BBF3-653197664B9A}"/>
    <cellStyle name="Followed Hyperlink 33" xfId="35911" hidden="1" xr:uid="{EF9ED873-22AA-4344-B443-5C42D45BA070}"/>
    <cellStyle name="Followed Hyperlink 33" xfId="36036" hidden="1" xr:uid="{4FFF222A-20D4-4B95-97B2-F2D95FB06A01}"/>
    <cellStyle name="Followed Hyperlink 33" xfId="35798" hidden="1" xr:uid="{7F068DF9-6751-490A-9608-4FD3C503CA44}"/>
    <cellStyle name="Followed Hyperlink 33" xfId="36078" hidden="1" xr:uid="{3EE65DA6-2762-4168-8793-4B9689375D57}"/>
    <cellStyle name="Followed Hyperlink 33" xfId="36162" hidden="1" xr:uid="{DEA1872C-5C56-4930-A5CF-B39B50FA1BF8}"/>
    <cellStyle name="Followed Hyperlink 33" xfId="36204" hidden="1" xr:uid="{F488FBAD-554F-444A-ADE9-A90AD3A967A7}"/>
    <cellStyle name="Followed Hyperlink 33" xfId="35772" hidden="1" xr:uid="{213C8D6F-438A-4718-8D2B-1C543491A73E}"/>
    <cellStyle name="Followed Hyperlink 33" xfId="36245" hidden="1" xr:uid="{69FDE805-A237-458E-9444-89915727AA37}"/>
    <cellStyle name="Followed Hyperlink 33" xfId="37571" hidden="1" xr:uid="{C936A8BE-F203-48CE-B75D-881ED81F82D5}"/>
    <cellStyle name="Followed Hyperlink 33" xfId="37654" hidden="1" xr:uid="{D558583E-513A-4C28-934A-A39D8A0CA67E}"/>
    <cellStyle name="Followed Hyperlink 33" xfId="35119" hidden="1" xr:uid="{EF4883AE-2843-4A91-837F-9CB5900CDBE6}"/>
    <cellStyle name="Followed Hyperlink 33" xfId="35931" hidden="1" xr:uid="{468D6B0F-05B7-4848-9714-5366A4745D9F}"/>
    <cellStyle name="Followed Hyperlink 33" xfId="36411" hidden="1" xr:uid="{DED137BA-5A71-42F0-9BC7-B41531A552F7}"/>
    <cellStyle name="Followed Hyperlink 33" xfId="36466" hidden="1" xr:uid="{4A0D77A0-C1E4-45BA-A22E-DE2DFA36ED69}"/>
    <cellStyle name="Followed Hyperlink 33" xfId="36508" hidden="1" xr:uid="{E011470E-C45F-41E9-A3A3-409D27D401D5}"/>
    <cellStyle name="Followed Hyperlink 33" xfId="36523" hidden="1" xr:uid="{6A9C9BE8-8610-430B-B391-9889295F930B}"/>
    <cellStyle name="Followed Hyperlink 33" xfId="36565" hidden="1" xr:uid="{15911DB4-49B1-49C4-8D9E-B20753AC6BF1}"/>
    <cellStyle name="Followed Hyperlink 33" xfId="36608" hidden="1" xr:uid="{C87FC2AB-CFAA-4720-B5E6-E17DD1079057}"/>
    <cellStyle name="Followed Hyperlink 33" xfId="36650" hidden="1" xr:uid="{B41F719B-83CD-4549-8BA0-9AAE8F7B6D71}"/>
    <cellStyle name="Followed Hyperlink 33" xfId="36705" hidden="1" xr:uid="{FDF36AC0-0F18-4B20-B2A7-334667B6E039}"/>
    <cellStyle name="Followed Hyperlink 33" xfId="36747" hidden="1" xr:uid="{9A1DF1E8-3C8B-4D80-8BA2-6D7321425EFF}"/>
    <cellStyle name="Followed Hyperlink 33" xfId="36820" hidden="1" xr:uid="{3F07A2AA-B618-4FD9-8A24-39D876CF5E51}"/>
    <cellStyle name="Followed Hyperlink 33" xfId="36861" hidden="1" xr:uid="{80CD0AE3-48FF-4EE8-83D4-D15B59EBC86E}"/>
    <cellStyle name="Followed Hyperlink 33" xfId="36871" hidden="1" xr:uid="{421E4AEE-39A7-4904-AB7D-0B1E82F41047}"/>
    <cellStyle name="Followed Hyperlink 33" xfId="36912" hidden="1" xr:uid="{B1208B99-FEC0-4B9A-B6F5-96E4C4C8B576}"/>
    <cellStyle name="Followed Hyperlink 33" xfId="36992" hidden="1" xr:uid="{5DE670D5-99E9-442A-969E-8C82FA7E0FAC}"/>
    <cellStyle name="Followed Hyperlink 33" xfId="37034" hidden="1" xr:uid="{860AC4DB-E036-437F-BE39-B06B4229AAEF}"/>
    <cellStyle name="Followed Hyperlink 33" xfId="37078" hidden="1" xr:uid="{C56287F2-ED1F-4AE8-A57B-E3BA0785D9C8}"/>
    <cellStyle name="Followed Hyperlink 33" xfId="37155" hidden="1" xr:uid="{C67913BF-9625-4F67-9ABA-8CA229556423}"/>
    <cellStyle name="Followed Hyperlink 33" xfId="35995" hidden="1" xr:uid="{CA8BD699-6739-43F3-A258-E8CB524C0CC3}"/>
    <cellStyle name="Followed Hyperlink 33" xfId="34234" hidden="1" xr:uid="{36B30558-5903-4EEB-B157-780DA92FF2E1}"/>
    <cellStyle name="Followed Hyperlink 33" xfId="34277" hidden="1" xr:uid="{2111CC6E-A5F4-4FBE-AB07-260ADB6A3AC0}"/>
    <cellStyle name="Followed Hyperlink 33" xfId="34319" hidden="1" xr:uid="{C4C99AFD-7E4F-4144-BDEC-82CB33E7286B}"/>
    <cellStyle name="Followed Hyperlink 33" xfId="34374" hidden="1" xr:uid="{D5635EA7-E8FC-4011-8B6F-971399A46449}"/>
    <cellStyle name="Followed Hyperlink 33" xfId="33703" hidden="1" xr:uid="{BCB854C3-8936-40E1-8FAD-9C3709AB6C9F}"/>
    <cellStyle name="Followed Hyperlink 33" xfId="33462" hidden="1" xr:uid="{F2419EF4-4822-412C-804D-5AB188158391}"/>
    <cellStyle name="Followed Hyperlink 33" xfId="33745" hidden="1" xr:uid="{2F577166-58E1-47B7-ACE1-2BF28677A9A3}"/>
    <cellStyle name="Followed Hyperlink 33" xfId="33318" hidden="1" xr:uid="{469A7588-4790-4402-847D-F011930002BC}"/>
    <cellStyle name="Followed Hyperlink 33" xfId="33360" hidden="1" xr:uid="{73B99E7A-A451-434C-8E86-F97968002B16}"/>
    <cellStyle name="Followed Hyperlink 33" xfId="33402" hidden="1" xr:uid="{CC8A25D2-2FA4-4305-9A4F-C0BE6E46FB6E}"/>
    <cellStyle name="Followed Hyperlink 33" xfId="33055" hidden="1" xr:uid="{45A5EF49-3C95-4DAF-8DD9-0E8495913416}"/>
    <cellStyle name="Followed Hyperlink 33" xfId="33279" hidden="1" xr:uid="{5341A9E8-6499-42A2-B561-FC9C18B2DC85}"/>
    <cellStyle name="Followed Hyperlink 33" xfId="34040" hidden="1" xr:uid="{D9784003-1513-46E1-868F-9661A291E500}"/>
    <cellStyle name="Followed Hyperlink 33" xfId="36330" hidden="1" xr:uid="{42BCA033-CB91-4110-A506-F8029FE3071D}"/>
    <cellStyle name="Followed Hyperlink 33" xfId="36370" hidden="1" xr:uid="{8EAECAD4-5BA4-4466-B35A-72B4941DC23D}"/>
    <cellStyle name="Followed Hyperlink 33" xfId="34135" hidden="1" xr:uid="{E43D4761-5F6C-462C-9F19-FAEB47254A83}"/>
    <cellStyle name="Followed Hyperlink 33" xfId="34177" hidden="1" xr:uid="{6534FB9E-A1B9-4B5C-B169-27285B74979D}"/>
    <cellStyle name="Followed Hyperlink 33" xfId="34192" hidden="1" xr:uid="{1ABE891B-B960-4759-8231-8C7090CB6687}"/>
    <cellStyle name="Followed Hyperlink 33" xfId="33535" hidden="1" xr:uid="{A0E7EF2D-C4A8-44DA-88D6-01A0F4582BFF}"/>
    <cellStyle name="Followed Hyperlink 33" xfId="33577" hidden="1" xr:uid="{7CE1437B-0112-4060-ADBC-EBC8C82E9281}"/>
    <cellStyle name="Followed Hyperlink 33" xfId="33661" hidden="1" xr:uid="{0EAD3093-4EB2-4A24-961F-E39ABC994B27}"/>
    <cellStyle name="Followed Hyperlink 33" xfId="33998" hidden="1" xr:uid="{A78F0B57-88BA-4450-9E0F-6F8DCDE4470B}"/>
    <cellStyle name="Followed Hyperlink 33" xfId="33597" hidden="1" xr:uid="{A4D0A855-687E-4D87-93EE-159B3C654C89}"/>
    <cellStyle name="Followed Hyperlink 33" xfId="34080" hidden="1" xr:uid="{E277B2DE-8572-4FDF-8C17-AD3DE2892FBC}"/>
    <cellStyle name="Followed Hyperlink 33" xfId="33913" hidden="1" xr:uid="{DBA75AA2-5E5C-4686-8648-9766E31AEFF6}"/>
    <cellStyle name="Followed Hyperlink 33" xfId="33436" hidden="1" xr:uid="{EBAF73EB-1A60-4D35-AA4A-3D2DC6AC3AD6}"/>
    <cellStyle name="Followed Hyperlink 33" xfId="37896" xr:uid="{CF29663D-6501-4C42-8255-54801BF2B5EE}"/>
    <cellStyle name="Followed Hyperlink 34" xfId="2169" hidden="1" xr:uid="{00000000-0005-0000-0000-0000C00B0000}"/>
    <cellStyle name="Followed Hyperlink 34" xfId="2211" hidden="1" xr:uid="{00000000-0005-0000-0000-0000C10B0000}"/>
    <cellStyle name="Followed Hyperlink 34" xfId="2253" hidden="1" xr:uid="{00000000-0005-0000-0000-0000C20B0000}"/>
    <cellStyle name="Followed Hyperlink 34" xfId="2295" hidden="1" xr:uid="{00000000-0005-0000-0000-0000C30B0000}"/>
    <cellStyle name="Followed Hyperlink 34" xfId="2112" hidden="1" xr:uid="{00000000-0005-0000-0000-0000C40B0000}"/>
    <cellStyle name="Followed Hyperlink 34" xfId="3985" hidden="1" xr:uid="{00000000-0005-0000-0000-0000F40B0000}"/>
    <cellStyle name="Followed Hyperlink 34" xfId="4378" hidden="1" xr:uid="{00000000-0005-0000-0000-0000F50B0000}"/>
    <cellStyle name="Followed Hyperlink 34" xfId="4420" hidden="1" xr:uid="{00000000-0005-0000-0000-0000F60B0000}"/>
    <cellStyle name="Followed Hyperlink 34" xfId="4462" hidden="1" xr:uid="{00000000-0005-0000-0000-0000F70B0000}"/>
    <cellStyle name="Followed Hyperlink 34" xfId="4546" hidden="1" xr:uid="{00000000-0005-0000-0000-0000F80B0000}"/>
    <cellStyle name="Followed Hyperlink 34" xfId="4588" hidden="1" xr:uid="{00000000-0005-0000-0000-0000F90B0000}"/>
    <cellStyle name="Followed Hyperlink 34" xfId="4252" hidden="1" xr:uid="{00000000-0005-0000-0000-0000F10B0000}"/>
    <cellStyle name="Followed Hyperlink 34" xfId="4294" hidden="1" xr:uid="{00000000-0005-0000-0000-0000F20B0000}"/>
    <cellStyle name="Followed Hyperlink 34" xfId="4336" hidden="1" xr:uid="{00000000-0005-0000-0000-0000F30B0000}"/>
    <cellStyle name="Followed Hyperlink 34" xfId="4210" hidden="1" xr:uid="{00000000-0005-0000-0000-0000EF0B0000}"/>
    <cellStyle name="Followed Hyperlink 34" xfId="3814" hidden="1" xr:uid="{00000000-0005-0000-0000-0000F00B0000}"/>
    <cellStyle name="Followed Hyperlink 34" xfId="935" hidden="1" xr:uid="{00000000-0005-0000-0000-0000B40B0000}"/>
    <cellStyle name="Followed Hyperlink 34" xfId="1749" hidden="1" xr:uid="{00000000-0005-0000-0000-0000B50B0000}"/>
    <cellStyle name="Followed Hyperlink 34" xfId="1791" hidden="1" xr:uid="{00000000-0005-0000-0000-0000B60B0000}"/>
    <cellStyle name="Followed Hyperlink 34" xfId="1833" hidden="1" xr:uid="{00000000-0005-0000-0000-0000B70B0000}"/>
    <cellStyle name="Followed Hyperlink 34" xfId="1437" hidden="1" xr:uid="{00000000-0005-0000-0000-0000B80B0000}"/>
    <cellStyle name="Followed Hyperlink 34" xfId="1875" hidden="1" xr:uid="{00000000-0005-0000-0000-0000B90B0000}"/>
    <cellStyle name="Followed Hyperlink 34" xfId="1917" hidden="1" xr:uid="{00000000-0005-0000-0000-0000BA0B0000}"/>
    <cellStyle name="Followed Hyperlink 34" xfId="1959" hidden="1" xr:uid="{00000000-0005-0000-0000-0000BB0B0000}"/>
    <cellStyle name="Followed Hyperlink 34" xfId="1608" hidden="1" xr:uid="{00000000-0005-0000-0000-0000BC0B0000}"/>
    <cellStyle name="Followed Hyperlink 34" xfId="2001" hidden="1" xr:uid="{00000000-0005-0000-0000-0000BD0B0000}"/>
    <cellStyle name="Followed Hyperlink 34" xfId="665" hidden="1" xr:uid="{00000000-0005-0000-0000-00009A0B0000}"/>
    <cellStyle name="Followed Hyperlink 34" xfId="707" hidden="1" xr:uid="{00000000-0005-0000-0000-00009B0B0000}"/>
    <cellStyle name="Followed Hyperlink 34" xfId="288" hidden="1" xr:uid="{00000000-0005-0000-0000-00009C0B0000}"/>
    <cellStyle name="Followed Hyperlink 34" xfId="748" hidden="1" xr:uid="{00000000-0005-0000-0000-00009D0B0000}"/>
    <cellStyle name="Followed Hyperlink 34" xfId="833" hidden="1" xr:uid="{00000000-0005-0000-0000-00009E0B0000}"/>
    <cellStyle name="Followed Hyperlink 34" xfId="875" hidden="1" xr:uid="{00000000-0005-0000-0000-00009F0B0000}"/>
    <cellStyle name="Followed Hyperlink 34" xfId="449" hidden="1" xr:uid="{00000000-0005-0000-0000-0000A00B0000}"/>
    <cellStyle name="Followed Hyperlink 34" xfId="1707" hidden="1" xr:uid="{00000000-0005-0000-0000-0000B30B0000}"/>
    <cellStyle name="Followed Hyperlink 34" xfId="2337" hidden="1" xr:uid="{00000000-0005-0000-0000-0000C50B0000}"/>
    <cellStyle name="Followed Hyperlink 34" xfId="2379" hidden="1" xr:uid="{00000000-0005-0000-0000-0000C60B0000}"/>
    <cellStyle name="Followed Hyperlink 34" xfId="2421" hidden="1" xr:uid="{00000000-0005-0000-0000-0000C70B0000}"/>
    <cellStyle name="Followed Hyperlink 34" xfId="2487" hidden="1" xr:uid="{00000000-0005-0000-0000-0000C80B0000}"/>
    <cellStyle name="Followed Hyperlink 34" xfId="2529" hidden="1" xr:uid="{00000000-0005-0000-0000-0000C90B0000}"/>
    <cellStyle name="Followed Hyperlink 34" xfId="2572" hidden="1" xr:uid="{00000000-0005-0000-0000-0000CA0B0000}"/>
    <cellStyle name="Followed Hyperlink 34" xfId="2614" hidden="1" xr:uid="{00000000-0005-0000-0000-0000CB0B0000}"/>
    <cellStyle name="Followed Hyperlink 34" xfId="2747" hidden="1" xr:uid="{00000000-0005-0000-0000-0000CC0B0000}"/>
    <cellStyle name="Followed Hyperlink 34" xfId="2789" hidden="1" xr:uid="{00000000-0005-0000-0000-0000CD0B0000}"/>
    <cellStyle name="Followed Hyperlink 34" xfId="2873" hidden="1" xr:uid="{00000000-0005-0000-0000-0000CE0B0000}"/>
    <cellStyle name="Followed Hyperlink 34" xfId="2915" hidden="1" xr:uid="{00000000-0005-0000-0000-0000CF0B0000}"/>
    <cellStyle name="Followed Hyperlink 34" xfId="2690" hidden="1" xr:uid="{00000000-0005-0000-0000-0000D00B0000}"/>
    <cellStyle name="Followed Hyperlink 34" xfId="2957" hidden="1" xr:uid="{00000000-0005-0000-0000-0000D10B0000}"/>
    <cellStyle name="Followed Hyperlink 34" xfId="3084" hidden="1" xr:uid="{00000000-0005-0000-0000-0000D30B0000}"/>
    <cellStyle name="Followed Hyperlink 34" xfId="2665" hidden="1" xr:uid="{00000000-0005-0000-0000-0000D40B0000}"/>
    <cellStyle name="Followed Hyperlink 34" xfId="3125" hidden="1" xr:uid="{00000000-0005-0000-0000-0000D50B0000}"/>
    <cellStyle name="Followed Hyperlink 34" xfId="3210" hidden="1" xr:uid="{00000000-0005-0000-0000-0000D60B0000}"/>
    <cellStyle name="Followed Hyperlink 34" xfId="3252" hidden="1" xr:uid="{00000000-0005-0000-0000-0000D70B0000}"/>
    <cellStyle name="Followed Hyperlink 34" xfId="2826" hidden="1" xr:uid="{00000000-0005-0000-0000-0000D80B0000}"/>
    <cellStyle name="Followed Hyperlink 34" xfId="3293" hidden="1" xr:uid="{00000000-0005-0000-0000-0000D90B0000}"/>
    <cellStyle name="Followed Hyperlink 34" xfId="3348" hidden="1" xr:uid="{00000000-0005-0000-0000-0000DA0B0000}"/>
    <cellStyle name="Followed Hyperlink 34" xfId="3390" hidden="1" xr:uid="{00000000-0005-0000-0000-0000DB0B0000}"/>
    <cellStyle name="Followed Hyperlink 34" xfId="3405" hidden="1" xr:uid="{00000000-0005-0000-0000-0000DC0B0000}"/>
    <cellStyle name="Followed Hyperlink 34" xfId="4630" hidden="1" xr:uid="{00000000-0005-0000-0000-0000FA0B0000}"/>
    <cellStyle name="Followed Hyperlink 34" xfId="4672" hidden="1" xr:uid="{00000000-0005-0000-0000-0000FB0B0000}"/>
    <cellStyle name="Followed Hyperlink 34" xfId="4489" hidden="1" xr:uid="{00000000-0005-0000-0000-0000FC0B0000}"/>
    <cellStyle name="Followed Hyperlink 34" xfId="4756" hidden="1" xr:uid="{00000000-0005-0000-0000-0000FE0B0000}"/>
    <cellStyle name="Followed Hyperlink 34" xfId="4714" hidden="1" xr:uid="{00000000-0005-0000-0000-0000FD0B0000}"/>
    <cellStyle name="Followed Hyperlink 34" xfId="2043" hidden="1" xr:uid="{00000000-0005-0000-0000-0000BE0B0000}"/>
    <cellStyle name="Followed Hyperlink 34" xfId="2085" hidden="1" xr:uid="{00000000-0005-0000-0000-0000BF0B0000}"/>
    <cellStyle name="Followed Hyperlink 34" xfId="3042" hidden="1" xr:uid="{00000000-0005-0000-0000-0000D20B0000}"/>
    <cellStyle name="Followed Hyperlink 34" xfId="3797" hidden="1" xr:uid="{00000000-0005-0000-0000-0000E50B0000}"/>
    <cellStyle name="Followed Hyperlink 34" xfId="3878" hidden="1" xr:uid="{00000000-0005-0000-0000-0000E60B0000}"/>
    <cellStyle name="Followed Hyperlink 34" xfId="3920" hidden="1" xr:uid="{00000000-0005-0000-0000-0000E70B0000}"/>
    <cellStyle name="Followed Hyperlink 34" xfId="3141" hidden="1" xr:uid="{00000000-0005-0000-0000-0000E80B0000}"/>
    <cellStyle name="Followed Hyperlink 34" xfId="3965" hidden="1" xr:uid="{00000000-0005-0000-0000-0000E90B0000}"/>
    <cellStyle name="Followed Hyperlink 34" xfId="4042" hidden="1" xr:uid="{00000000-0005-0000-0000-0000EA0B0000}"/>
    <cellStyle name="Followed Hyperlink 34" xfId="4084" hidden="1" xr:uid="{00000000-0005-0000-0000-0000EB0B0000}"/>
    <cellStyle name="Followed Hyperlink 34" xfId="3312" hidden="1" xr:uid="{00000000-0005-0000-0000-0000EC0B0000}"/>
    <cellStyle name="Followed Hyperlink 34" xfId="4126" hidden="1" xr:uid="{00000000-0005-0000-0000-0000ED0B0000}"/>
    <cellStyle name="Followed Hyperlink 34" xfId="4168" hidden="1" xr:uid="{00000000-0005-0000-0000-0000EE0B0000}"/>
    <cellStyle name="Followed Hyperlink 34" xfId="3447" hidden="1" xr:uid="{00000000-0005-0000-0000-0000DD0B0000}"/>
    <cellStyle name="Followed Hyperlink 34" xfId="1113" hidden="1" xr:uid="{00000000-0005-0000-0000-0000A60B0000}"/>
    <cellStyle name="Followed Hyperlink 34" xfId="1155" hidden="1" xr:uid="{00000000-0005-0000-0000-0000A70B0000}"/>
    <cellStyle name="Followed Hyperlink 34" xfId="1210" hidden="1" xr:uid="{00000000-0005-0000-0000-0000A80B0000}"/>
    <cellStyle name="Followed Hyperlink 34" xfId="1252" hidden="1" xr:uid="{00000000-0005-0000-0000-0000A90B0000}"/>
    <cellStyle name="Followed Hyperlink 34" xfId="1325" hidden="1" xr:uid="{00000000-0005-0000-0000-0000AA0B0000}"/>
    <cellStyle name="Followed Hyperlink 34" xfId="1367" hidden="1" xr:uid="{00000000-0005-0000-0000-0000AB0B0000}"/>
    <cellStyle name="Followed Hyperlink 34" xfId="1378" hidden="1" xr:uid="{00000000-0005-0000-0000-0000AC0B0000}"/>
    <cellStyle name="Followed Hyperlink 34" xfId="1420" hidden="1" xr:uid="{00000000-0005-0000-0000-0000AD0B0000}"/>
    <cellStyle name="Followed Hyperlink 34" xfId="1501" hidden="1" xr:uid="{00000000-0005-0000-0000-0000AE0B0000}"/>
    <cellStyle name="Followed Hyperlink 34" xfId="1543" hidden="1" xr:uid="{00000000-0005-0000-0000-0000AF0B0000}"/>
    <cellStyle name="Followed Hyperlink 34" xfId="764" hidden="1" xr:uid="{00000000-0005-0000-0000-0000B00B0000}"/>
    <cellStyle name="Followed Hyperlink 34" xfId="1588" hidden="1" xr:uid="{00000000-0005-0000-0000-0000B10B0000}"/>
    <cellStyle name="Followed Hyperlink 34" xfId="1665" hidden="1" xr:uid="{00000000-0005-0000-0000-0000B20B0000}"/>
    <cellStyle name="Followed Hyperlink 34" xfId="153" hidden="1" xr:uid="{00000000-0005-0000-0000-0000910B0000}"/>
    <cellStyle name="Followed Hyperlink 34" xfId="195" hidden="1" xr:uid="{00000000-0005-0000-0000-0000920B0000}"/>
    <cellStyle name="Followed Hyperlink 34" xfId="237" hidden="1" xr:uid="{00000000-0005-0000-0000-0000930B0000}"/>
    <cellStyle name="Followed Hyperlink 34" xfId="69" hidden="1" xr:uid="{00000000-0005-0000-0000-00008F0B0000}"/>
    <cellStyle name="Followed Hyperlink 34" xfId="111" hidden="1" xr:uid="{00000000-0005-0000-0000-0000900B0000}"/>
    <cellStyle name="Followed Hyperlink 34" xfId="3490" hidden="1" xr:uid="{00000000-0005-0000-0000-0000DE0B0000}"/>
    <cellStyle name="Followed Hyperlink 34" xfId="3532" hidden="1" xr:uid="{00000000-0005-0000-0000-0000DF0B0000}"/>
    <cellStyle name="Followed Hyperlink 34" xfId="3587" hidden="1" xr:uid="{00000000-0005-0000-0000-0000E00B0000}"/>
    <cellStyle name="Followed Hyperlink 34" xfId="3629" hidden="1" xr:uid="{00000000-0005-0000-0000-0000E10B0000}"/>
    <cellStyle name="Followed Hyperlink 34" xfId="3702" hidden="1" xr:uid="{00000000-0005-0000-0000-0000E20B0000}"/>
    <cellStyle name="Followed Hyperlink 34" xfId="3744" hidden="1" xr:uid="{00000000-0005-0000-0000-0000E30B0000}"/>
    <cellStyle name="Followed Hyperlink 34" xfId="3755" hidden="1" xr:uid="{00000000-0005-0000-0000-0000E40B0000}"/>
    <cellStyle name="Followed Hyperlink 34" xfId="370" hidden="1" xr:uid="{00000000-0005-0000-0000-0000940B0000}"/>
    <cellStyle name="Followed Hyperlink 34" xfId="412" hidden="1" xr:uid="{00000000-0005-0000-0000-0000950B0000}"/>
    <cellStyle name="Followed Hyperlink 34" xfId="496" hidden="1" xr:uid="{00000000-0005-0000-0000-0000960B0000}"/>
    <cellStyle name="Followed Hyperlink 34" xfId="538" hidden="1" xr:uid="{00000000-0005-0000-0000-0000970B0000}"/>
    <cellStyle name="Followed Hyperlink 34" xfId="313" hidden="1" xr:uid="{00000000-0005-0000-0000-0000980B0000}"/>
    <cellStyle name="Followed Hyperlink 34" xfId="580" hidden="1" xr:uid="{00000000-0005-0000-0000-0000990B0000}"/>
    <cellStyle name="Followed Hyperlink 34" xfId="1013" hidden="1" xr:uid="{00000000-0005-0000-0000-0000A30B0000}"/>
    <cellStyle name="Followed Hyperlink 34" xfId="1028" hidden="1" xr:uid="{00000000-0005-0000-0000-0000A40B0000}"/>
    <cellStyle name="Followed Hyperlink 34" xfId="1070" hidden="1" xr:uid="{00000000-0005-0000-0000-0000A50B0000}"/>
    <cellStyle name="Followed Hyperlink 34" xfId="971" hidden="1" xr:uid="{00000000-0005-0000-0000-0000A20B0000}"/>
    <cellStyle name="Followed Hyperlink 34" xfId="916" hidden="1" xr:uid="{00000000-0005-0000-0000-0000A10B0000}"/>
    <cellStyle name="Followed Hyperlink 34" xfId="4798" hidden="1" xr:uid="{00000000-0005-0000-0000-0000FF0B0000}"/>
    <cellStyle name="Followed Hyperlink 34" xfId="7034" hidden="1" xr:uid="{BA8AA0AC-C8DA-47A8-A131-AA292F465880}"/>
    <cellStyle name="Followed Hyperlink 34" xfId="7076" hidden="1" xr:uid="{B1F8C800-E58D-4CA3-8726-DAB35B0FB54B}"/>
    <cellStyle name="Followed Hyperlink 34" xfId="7118" hidden="1" xr:uid="{D96D90A8-933D-4DC0-B3B2-F0DBB36B7D76}"/>
    <cellStyle name="Followed Hyperlink 34" xfId="6935" hidden="1" xr:uid="{971EDD7C-B221-4597-A5EF-7CEC3E6554D3}"/>
    <cellStyle name="Followed Hyperlink 34" xfId="8804" hidden="1" xr:uid="{C3879636-E226-41E0-AF4D-A5B372C819AC}"/>
    <cellStyle name="Followed Hyperlink 34" xfId="9197" hidden="1" xr:uid="{F253D41F-6FEA-49A6-9FC3-CAD94715E20E}"/>
    <cellStyle name="Followed Hyperlink 34" xfId="9239" hidden="1" xr:uid="{CCDD48D8-D52B-49C8-AE1D-7EF44E54243A}"/>
    <cellStyle name="Followed Hyperlink 34" xfId="9281" hidden="1" xr:uid="{340D26E5-254F-4925-9127-B167B2EF0B08}"/>
    <cellStyle name="Followed Hyperlink 34" xfId="9365" hidden="1" xr:uid="{99FE8728-E0BF-4C17-A0C8-FDDDF73A9590}"/>
    <cellStyle name="Followed Hyperlink 34" xfId="9407" hidden="1" xr:uid="{5555B114-44FF-4992-8684-2A72B3D3EFAF}"/>
    <cellStyle name="Followed Hyperlink 34" xfId="9071" hidden="1" xr:uid="{14683CF4-1DD3-4BCF-AAD1-547BAB088493}"/>
    <cellStyle name="Followed Hyperlink 34" xfId="9113" hidden="1" xr:uid="{5E111C45-4D65-4D2A-B1FF-6F9B4E0C7A82}"/>
    <cellStyle name="Followed Hyperlink 34" xfId="9155" hidden="1" xr:uid="{FA2480F8-AB61-45F9-B6B6-5BFECB65F56D}"/>
    <cellStyle name="Followed Hyperlink 34" xfId="9029" hidden="1" xr:uid="{A12601FD-DE92-4F33-9F11-6643FB706A0A}"/>
    <cellStyle name="Followed Hyperlink 34" xfId="8633" hidden="1" xr:uid="{EB9D88BA-43A1-4BB8-B697-A2B4E974C9D4}"/>
    <cellStyle name="Followed Hyperlink 34" xfId="5758" hidden="1" xr:uid="{8F8AEFF5-AFB5-4BD9-A9F5-8C4D2C062E3E}"/>
    <cellStyle name="Followed Hyperlink 34" xfId="6572" hidden="1" xr:uid="{416053FE-8026-4F20-A4A1-C581D44E4085}"/>
    <cellStyle name="Followed Hyperlink 34" xfId="6614" hidden="1" xr:uid="{20F2D32F-4654-4220-A55D-0D59284F3886}"/>
    <cellStyle name="Followed Hyperlink 34" xfId="6656" hidden="1" xr:uid="{D23665FA-61CA-4457-8211-3EBD9FD39D2E}"/>
    <cellStyle name="Followed Hyperlink 34" xfId="6260" hidden="1" xr:uid="{FA28E598-32ED-4DBD-A895-464A5C4CF459}"/>
    <cellStyle name="Followed Hyperlink 34" xfId="6698" hidden="1" xr:uid="{5076F865-9D88-44C8-9EC8-069F24C0D8A1}"/>
    <cellStyle name="Followed Hyperlink 34" xfId="6740" hidden="1" xr:uid="{ED65F9F1-60F0-47A0-B6EC-E2CCB2FB399F}"/>
    <cellStyle name="Followed Hyperlink 34" xfId="6782" hidden="1" xr:uid="{301ECA6C-AD8B-48BB-AB0A-7C48AB7ED04A}"/>
    <cellStyle name="Followed Hyperlink 34" xfId="6431" hidden="1" xr:uid="{D034B3ED-8B2C-402B-B911-B7DF72B6C295}"/>
    <cellStyle name="Followed Hyperlink 34" xfId="6824" hidden="1" xr:uid="{3950B2FB-9BE7-424C-BF36-54E6AFE9061B}"/>
    <cellStyle name="Followed Hyperlink 34" xfId="5488" hidden="1" xr:uid="{7D8B429D-684A-42CA-881B-CC648CAF7504}"/>
    <cellStyle name="Followed Hyperlink 34" xfId="5530" hidden="1" xr:uid="{DA41EA51-8603-4F07-8B67-93BE529E04F7}"/>
    <cellStyle name="Followed Hyperlink 34" xfId="5111" hidden="1" xr:uid="{9048D8AF-D5DE-4152-BB42-AB80F2584E20}"/>
    <cellStyle name="Followed Hyperlink 34" xfId="5571" hidden="1" xr:uid="{B4D48866-3D81-4565-BF61-58A36277C9BA}"/>
    <cellStyle name="Followed Hyperlink 34" xfId="5656" hidden="1" xr:uid="{71643D95-C3A0-4E29-8E69-1486E39BC4C0}"/>
    <cellStyle name="Followed Hyperlink 34" xfId="5698" hidden="1" xr:uid="{0532E595-2244-4AFC-9BCF-BD0DDBAA0DFB}"/>
    <cellStyle name="Followed Hyperlink 34" xfId="5272" hidden="1" xr:uid="{81C852D2-FA18-4086-A9C7-CFC764C87392}"/>
    <cellStyle name="Followed Hyperlink 34" xfId="6530" hidden="1" xr:uid="{194D6E5E-7669-45A8-A059-EE281389D76F}"/>
    <cellStyle name="Followed Hyperlink 34" xfId="7160" hidden="1" xr:uid="{9CD6DA70-0761-4FF0-8A27-A7EE1EC66B21}"/>
    <cellStyle name="Followed Hyperlink 34" xfId="7202" hidden="1" xr:uid="{E6585E3C-77E5-45C6-9076-9487F111E150}"/>
    <cellStyle name="Followed Hyperlink 34" xfId="7244" hidden="1" xr:uid="{F93A7CA6-1467-4D25-822B-82EF3F001783}"/>
    <cellStyle name="Followed Hyperlink 34" xfId="7307" hidden="1" xr:uid="{88C8F3CD-76D8-4B09-8888-FD967AEA382E}"/>
    <cellStyle name="Followed Hyperlink 34" xfId="7349" hidden="1" xr:uid="{B7228738-41F7-41E6-A146-E0CEF3498590}"/>
    <cellStyle name="Followed Hyperlink 34" xfId="7391" hidden="1" xr:uid="{35CB9F85-48FC-4209-B7A0-ED08BB2A8915}"/>
    <cellStyle name="Followed Hyperlink 34" xfId="7433" hidden="1" xr:uid="{F1F7918A-D778-45BC-BEBF-92CBF01BD226}"/>
    <cellStyle name="Followed Hyperlink 34" xfId="7566" hidden="1" xr:uid="{663ECA5D-81F1-4DDC-B606-EFF9FB414EE8}"/>
    <cellStyle name="Followed Hyperlink 34" xfId="7608" hidden="1" xr:uid="{D680006F-4ABA-492E-9F36-C58E8F78E1C5}"/>
    <cellStyle name="Followed Hyperlink 34" xfId="7692" hidden="1" xr:uid="{EA1717EB-5AF3-4960-B4B1-71970BB3A78C}"/>
    <cellStyle name="Followed Hyperlink 34" xfId="7734" hidden="1" xr:uid="{C121514A-AADB-4777-A2DD-D531CF161846}"/>
    <cellStyle name="Followed Hyperlink 34" xfId="7509" hidden="1" xr:uid="{DA2B3A1D-ABE5-49A6-ACE2-F9D0CFDFE5F4}"/>
    <cellStyle name="Followed Hyperlink 34" xfId="7776" hidden="1" xr:uid="{1F9691B2-2DC4-4D1F-801A-CD8FCA7C73BE}"/>
    <cellStyle name="Followed Hyperlink 34" xfId="7903" hidden="1" xr:uid="{4D70529B-7C1E-4F36-9A46-535151C2AAB3}"/>
    <cellStyle name="Followed Hyperlink 34" xfId="7484" hidden="1" xr:uid="{FA89572C-6F9F-400A-A02E-99CFE15300BE}"/>
    <cellStyle name="Followed Hyperlink 34" xfId="7944" hidden="1" xr:uid="{914D34C2-1524-49E3-B2F0-C7C135F3AA98}"/>
    <cellStyle name="Followed Hyperlink 34" xfId="8029" hidden="1" xr:uid="{10A08B6F-8B79-46DA-A73A-40A29574E2EC}"/>
    <cellStyle name="Followed Hyperlink 34" xfId="8071" hidden="1" xr:uid="{10A9C35E-2599-450B-A426-B920E6C9A692}"/>
    <cellStyle name="Followed Hyperlink 34" xfId="7645" hidden="1" xr:uid="{6A163EB4-377C-41D8-B714-1C2A71745827}"/>
    <cellStyle name="Followed Hyperlink 34" xfId="8112" hidden="1" xr:uid="{74ACCBF2-A9B0-4B05-974F-D244CE4684C4}"/>
    <cellStyle name="Followed Hyperlink 34" xfId="8167" hidden="1" xr:uid="{48C58EA4-58FA-4CBE-927D-F6FDE2420FF9}"/>
    <cellStyle name="Followed Hyperlink 34" xfId="8209" hidden="1" xr:uid="{07CDBABA-B7F5-4E93-853E-0304FDBA7A58}"/>
    <cellStyle name="Followed Hyperlink 34" xfId="8224" hidden="1" xr:uid="{EF5C01C1-BEF4-4240-9213-A0A37117F46B}"/>
    <cellStyle name="Followed Hyperlink 34" xfId="9449" hidden="1" xr:uid="{9005CB9D-08D5-4942-9BBC-CC4CCAB1CCD5}"/>
    <cellStyle name="Followed Hyperlink 34" xfId="9491" hidden="1" xr:uid="{A4108082-67C5-40FC-82DA-6E6C30D6AA6E}"/>
    <cellStyle name="Followed Hyperlink 34" xfId="9308" hidden="1" xr:uid="{FB8938ED-9DA8-4C64-B00A-01DE7872F7C2}"/>
    <cellStyle name="Followed Hyperlink 34" xfId="9575" hidden="1" xr:uid="{613C3EC8-117C-44FA-81EE-EAD16F6020D6}"/>
    <cellStyle name="Followed Hyperlink 34" xfId="9533" hidden="1" xr:uid="{153D9E43-32B3-4078-AD32-37A1AED5D342}"/>
    <cellStyle name="Followed Hyperlink 34" xfId="6866" hidden="1" xr:uid="{06B314B6-45E9-42F7-AE90-BB50D4174E60}"/>
    <cellStyle name="Followed Hyperlink 34" xfId="6908" hidden="1" xr:uid="{AE8D7F4F-CB0B-4652-AD1B-75E7ADFEACEA}"/>
    <cellStyle name="Followed Hyperlink 34" xfId="7861" hidden="1" xr:uid="{4EAF5F73-3856-4663-951A-C1AC91669088}"/>
    <cellStyle name="Followed Hyperlink 34" xfId="8616" hidden="1" xr:uid="{8AC12153-2E22-4325-9EBA-6E08006EC20E}"/>
    <cellStyle name="Followed Hyperlink 34" xfId="8697" hidden="1" xr:uid="{037289BE-438F-46F4-BF8A-E9910E8D9DE5}"/>
    <cellStyle name="Followed Hyperlink 34" xfId="8739" hidden="1" xr:uid="{26552329-50E4-4E00-B102-5DF2EBA68D9A}"/>
    <cellStyle name="Followed Hyperlink 34" xfId="7960" hidden="1" xr:uid="{1C2589E7-0AE0-49D5-B31C-5F03DB859774}"/>
    <cellStyle name="Followed Hyperlink 34" xfId="8784" hidden="1" xr:uid="{DE760538-A2BC-4308-87AA-093A953B53EB}"/>
    <cellStyle name="Followed Hyperlink 34" xfId="8861" hidden="1" xr:uid="{EEB48420-10F7-44FD-98E9-1A37AA2797F7}"/>
    <cellStyle name="Followed Hyperlink 34" xfId="8903" hidden="1" xr:uid="{BE9E41A2-B1A8-40F2-BDFE-413BD8764129}"/>
    <cellStyle name="Followed Hyperlink 34" xfId="8131" hidden="1" xr:uid="{2379EC94-7317-46D1-B622-4A349477DBBC}"/>
    <cellStyle name="Followed Hyperlink 34" xfId="8945" hidden="1" xr:uid="{BE750CB4-4130-4C03-8983-2B32B8EA54C2}"/>
    <cellStyle name="Followed Hyperlink 34" xfId="8987" hidden="1" xr:uid="{AD6341BF-41FF-4F77-9461-256179DB65EB}"/>
    <cellStyle name="Followed Hyperlink 34" xfId="8266" hidden="1" xr:uid="{160112AC-3E4C-4AD9-96B3-71971C6C6832}"/>
    <cellStyle name="Followed Hyperlink 34" xfId="5936" hidden="1" xr:uid="{6E012973-CD25-4553-A70E-788B335239AA}"/>
    <cellStyle name="Followed Hyperlink 34" xfId="5978" hidden="1" xr:uid="{CF13D3C5-024F-4A1B-B282-EB4E3FCF63AD}"/>
    <cellStyle name="Followed Hyperlink 34" xfId="6033" hidden="1" xr:uid="{CCB54C2E-6FD8-40BE-B88F-51E88D543E04}"/>
    <cellStyle name="Followed Hyperlink 34" xfId="6075" hidden="1" xr:uid="{D1373778-F7F8-468E-91E6-06CEA8327CA7}"/>
    <cellStyle name="Followed Hyperlink 34" xfId="6148" hidden="1" xr:uid="{909210B3-77B3-476E-9DA0-620CF64D8EE9}"/>
    <cellStyle name="Followed Hyperlink 34" xfId="6190" hidden="1" xr:uid="{D52D09FA-561C-49B3-8394-7AC074CC01C6}"/>
    <cellStyle name="Followed Hyperlink 34" xfId="6201" hidden="1" xr:uid="{38D3E31F-C3B6-42A4-9A4F-4FC9267276CD}"/>
    <cellStyle name="Followed Hyperlink 34" xfId="6243" hidden="1" xr:uid="{8DF65D2C-17BF-47F9-8CA3-0D25CB318740}"/>
    <cellStyle name="Followed Hyperlink 34" xfId="6324" hidden="1" xr:uid="{53199168-01F2-4467-8C17-6A8E36487AAC}"/>
    <cellStyle name="Followed Hyperlink 34" xfId="6366" hidden="1" xr:uid="{3D0A7E20-F0EC-4534-9936-647C1A65B5C0}"/>
    <cellStyle name="Followed Hyperlink 34" xfId="5587" hidden="1" xr:uid="{176854CD-8648-4603-835C-4666A8E5D7B8}"/>
    <cellStyle name="Followed Hyperlink 34" xfId="6411" hidden="1" xr:uid="{AB7D28C7-21A0-4476-A275-BE4E59CDEBAD}"/>
    <cellStyle name="Followed Hyperlink 34" xfId="6488" hidden="1" xr:uid="{6E9D0146-8A94-49A4-9E3F-A394CDF31DEB}"/>
    <cellStyle name="Followed Hyperlink 34" xfId="4976" hidden="1" xr:uid="{CB65FC9B-13D8-4F0E-90B7-1637B88C3044}"/>
    <cellStyle name="Followed Hyperlink 34" xfId="5018" hidden="1" xr:uid="{A067A509-2755-4F57-AD79-9B6C3A3FB692}"/>
    <cellStyle name="Followed Hyperlink 34" xfId="5060" hidden="1" xr:uid="{7771A40B-C1CD-4356-951E-CCF9AE4029F5}"/>
    <cellStyle name="Followed Hyperlink 34" xfId="4892" hidden="1" xr:uid="{175A35BF-46B0-4D5D-AC99-1859CE3336D5}"/>
    <cellStyle name="Followed Hyperlink 34" xfId="4934" hidden="1" xr:uid="{44704195-A13E-4847-88AB-D4A5CB9675BE}"/>
    <cellStyle name="Followed Hyperlink 34" xfId="8309" hidden="1" xr:uid="{DD871E7D-4563-4480-ACD9-29891F373FA2}"/>
    <cellStyle name="Followed Hyperlink 34" xfId="8351" hidden="1" xr:uid="{A59FFB28-CC88-40B2-8BC8-FD45781D41DA}"/>
    <cellStyle name="Followed Hyperlink 34" xfId="8406" hidden="1" xr:uid="{FD1A3E0B-924A-4FDE-AD6C-FA55EF4857B5}"/>
    <cellStyle name="Followed Hyperlink 34" xfId="8448" hidden="1" xr:uid="{31A33D07-3CB3-4766-8363-80483273D41A}"/>
    <cellStyle name="Followed Hyperlink 34" xfId="8521" hidden="1" xr:uid="{0FF943FC-0F1D-452B-A0FC-7B334C9DD4BB}"/>
    <cellStyle name="Followed Hyperlink 34" xfId="8563" hidden="1" xr:uid="{0868AE6B-DDEF-4F42-BA18-C463677904A3}"/>
    <cellStyle name="Followed Hyperlink 34" xfId="8574" hidden="1" xr:uid="{D094E36B-21B8-4105-A2C7-1CF889D75F3A}"/>
    <cellStyle name="Followed Hyperlink 34" xfId="5193" hidden="1" xr:uid="{69DC9C7A-2A63-4EB8-8BBC-FAF72E327BD2}"/>
    <cellStyle name="Followed Hyperlink 34" xfId="5235" hidden="1" xr:uid="{BAD85F2E-77B1-4103-976A-1115CF5FFB29}"/>
    <cellStyle name="Followed Hyperlink 34" xfId="5319" hidden="1" xr:uid="{3A856F4E-4786-42F4-A526-7D6D66069BE6}"/>
    <cellStyle name="Followed Hyperlink 34" xfId="5361" hidden="1" xr:uid="{15BDCA48-EBE8-4492-BCCE-CE6113A13F07}"/>
    <cellStyle name="Followed Hyperlink 34" xfId="5136" hidden="1" xr:uid="{F1A20D25-D5EA-4D04-B532-59B61DEF10DA}"/>
    <cellStyle name="Followed Hyperlink 34" xfId="5403" hidden="1" xr:uid="{F966E535-9A88-4535-9490-3F15D17BD289}"/>
    <cellStyle name="Followed Hyperlink 34" xfId="5836" hidden="1" xr:uid="{DEA025C4-AF23-4B79-9909-F24827358E00}"/>
    <cellStyle name="Followed Hyperlink 34" xfId="5851" hidden="1" xr:uid="{07318896-5E47-4B7B-AAAC-48EC84E98AB2}"/>
    <cellStyle name="Followed Hyperlink 34" xfId="5893" hidden="1" xr:uid="{B3B58EF5-CE82-4B2C-931B-FE2CFD2EFCBF}"/>
    <cellStyle name="Followed Hyperlink 34" xfId="5794" hidden="1" xr:uid="{CA484D9F-8866-4554-A286-5F6199D5FE06}"/>
    <cellStyle name="Followed Hyperlink 34" xfId="5739" hidden="1" xr:uid="{2F9A9E2B-9926-4F75-8B42-9629A2700BD6}"/>
    <cellStyle name="Followed Hyperlink 34" xfId="9617" hidden="1" xr:uid="{EDAF96D7-3F5F-465E-B4E9-5B9FFF4E3403}"/>
    <cellStyle name="Followed Hyperlink 34" xfId="11779" hidden="1" xr:uid="{E6796D15-8B25-4EE3-8D56-27FC6C80F0B6}"/>
    <cellStyle name="Followed Hyperlink 34" xfId="11821" hidden="1" xr:uid="{29282FFD-AB10-4955-8806-6B1F17195670}"/>
    <cellStyle name="Followed Hyperlink 34" xfId="11863" hidden="1" xr:uid="{789492C6-B0A7-4528-85D7-CF48BC1212DB}"/>
    <cellStyle name="Followed Hyperlink 34" xfId="11680" hidden="1" xr:uid="{806B2A61-CA3F-42CA-A85E-BC4AB9AEE329}"/>
    <cellStyle name="Followed Hyperlink 34" xfId="13547" hidden="1" xr:uid="{8676D9A3-F57E-446B-9CB6-B981FF5C38B8}"/>
    <cellStyle name="Followed Hyperlink 34" xfId="13940" hidden="1" xr:uid="{A86242B1-CFCB-4E3D-A617-3EF5303F86A1}"/>
    <cellStyle name="Followed Hyperlink 34" xfId="13982" hidden="1" xr:uid="{EFB23A52-A670-4587-B8FB-0E8DEB26903B}"/>
    <cellStyle name="Followed Hyperlink 34" xfId="14024" hidden="1" xr:uid="{029CB537-42FB-4AB9-9FD3-EC64535E2695}"/>
    <cellStyle name="Followed Hyperlink 34" xfId="14108" hidden="1" xr:uid="{82733A5D-3EB1-4D50-949F-7DCD80176626}"/>
    <cellStyle name="Followed Hyperlink 34" xfId="14150" hidden="1" xr:uid="{8F928254-544E-4AEE-B702-996DD04BC97D}"/>
    <cellStyle name="Followed Hyperlink 34" xfId="13814" hidden="1" xr:uid="{6FBF0D00-1C2C-4F2F-857C-C501AE055249}"/>
    <cellStyle name="Followed Hyperlink 34" xfId="13856" hidden="1" xr:uid="{7556021A-1E5A-47F5-8968-58B86781B86A}"/>
    <cellStyle name="Followed Hyperlink 34" xfId="13898" hidden="1" xr:uid="{FD8C54F6-B840-4A45-9D15-AF3CF90FF95F}"/>
    <cellStyle name="Followed Hyperlink 34" xfId="13772" hidden="1" xr:uid="{D487B98C-CA0F-4DF0-931F-6FD4CA6D7913}"/>
    <cellStyle name="Followed Hyperlink 34" xfId="13376" hidden="1" xr:uid="{FAB1A275-63EA-47BF-B43B-F4933B0C90A9}"/>
    <cellStyle name="Followed Hyperlink 34" xfId="10503" hidden="1" xr:uid="{11607A78-50CE-4919-A219-780E41DAF141}"/>
    <cellStyle name="Followed Hyperlink 34" xfId="11317" hidden="1" xr:uid="{82FB5FBD-D4D8-4C7E-BAB5-2AB143B9F5BA}"/>
    <cellStyle name="Followed Hyperlink 34" xfId="11359" hidden="1" xr:uid="{2AF3C0C8-3932-4D46-9E50-514F430DDDF9}"/>
    <cellStyle name="Followed Hyperlink 34" xfId="11401" hidden="1" xr:uid="{33C67D1D-2CAB-47CC-BA5E-A8673655F1FD}"/>
    <cellStyle name="Followed Hyperlink 34" xfId="11005" hidden="1" xr:uid="{F8E24169-A81E-4124-B3BC-AF0C24C294D3}"/>
    <cellStyle name="Followed Hyperlink 34" xfId="11443" hidden="1" xr:uid="{882090C9-35CF-4C7F-8A9D-2D8D763329B5}"/>
    <cellStyle name="Followed Hyperlink 34" xfId="11485" hidden="1" xr:uid="{AC70B366-3295-4BBD-87AC-3CE9C7464215}"/>
    <cellStyle name="Followed Hyperlink 34" xfId="11527" hidden="1" xr:uid="{0B38731D-F697-46FD-91DE-1AA9F05C6F21}"/>
    <cellStyle name="Followed Hyperlink 34" xfId="11176" hidden="1" xr:uid="{5532AC33-C990-45A9-9343-FF88E14300DC}"/>
    <cellStyle name="Followed Hyperlink 34" xfId="11569" hidden="1" xr:uid="{DD03C07F-BB3E-46EF-99C8-FD82D2A4DE71}"/>
    <cellStyle name="Followed Hyperlink 34" xfId="10233" hidden="1" xr:uid="{253F920F-6D32-4521-83EB-CC1A818D3CA0}"/>
    <cellStyle name="Followed Hyperlink 34" xfId="10275" hidden="1" xr:uid="{66439A82-D3F7-467A-B8B0-7DA65E69E58B}"/>
    <cellStyle name="Followed Hyperlink 34" xfId="9856" hidden="1" xr:uid="{97355DB8-E426-4223-8A35-B877D3066BD7}"/>
    <cellStyle name="Followed Hyperlink 34" xfId="10316" hidden="1" xr:uid="{01353E47-ADDB-4D7A-A655-E70F607D55FA}"/>
    <cellStyle name="Followed Hyperlink 34" xfId="10401" hidden="1" xr:uid="{3F50DE66-2D0D-4979-8FF8-1D07B26065FE}"/>
    <cellStyle name="Followed Hyperlink 34" xfId="10443" hidden="1" xr:uid="{BF459E0A-13D1-4731-B894-59D06DD5A93E}"/>
    <cellStyle name="Followed Hyperlink 34" xfId="10017" hidden="1" xr:uid="{E9942D8D-08D0-48B9-BD07-736B4D441BBA}"/>
    <cellStyle name="Followed Hyperlink 34" xfId="11275" hidden="1" xr:uid="{37B64B33-1E9D-4E9A-AD1E-274847FFF5EA}"/>
    <cellStyle name="Followed Hyperlink 34" xfId="11905" hidden="1" xr:uid="{356A1E6B-F75F-4505-AA32-0819DDE413B9}"/>
    <cellStyle name="Followed Hyperlink 34" xfId="11947" hidden="1" xr:uid="{0EF11207-6567-4569-9865-99F123D55039}"/>
    <cellStyle name="Followed Hyperlink 34" xfId="11989" hidden="1" xr:uid="{FE8EA4D4-3F9F-4885-9789-7B4441F0B51E}"/>
    <cellStyle name="Followed Hyperlink 34" xfId="12050" hidden="1" xr:uid="{6175A61F-24AD-40D3-9D45-27744643DB4F}"/>
    <cellStyle name="Followed Hyperlink 34" xfId="12092" hidden="1" xr:uid="{B29C70C0-9AD5-4102-BEDD-A6A439D82397}"/>
    <cellStyle name="Followed Hyperlink 34" xfId="12134" hidden="1" xr:uid="{669884A8-7A18-4545-93B3-401E3CB5E6F6}"/>
    <cellStyle name="Followed Hyperlink 34" xfId="12176" hidden="1" xr:uid="{1DA66AA1-C2D7-4ED0-80B7-2B83138702F3}"/>
    <cellStyle name="Followed Hyperlink 34" xfId="12309" hidden="1" xr:uid="{3DF2F885-B416-44A9-9CDD-CB198E8B643D}"/>
    <cellStyle name="Followed Hyperlink 34" xfId="12351" hidden="1" xr:uid="{16C83C85-F851-47F2-88B0-2481FAEAA622}"/>
    <cellStyle name="Followed Hyperlink 34" xfId="12435" hidden="1" xr:uid="{E9AA4547-D171-43F3-A62C-02C5A307A1BF}"/>
    <cellStyle name="Followed Hyperlink 34" xfId="12477" hidden="1" xr:uid="{AB957289-B7AE-4A05-AAD5-E8BA9018A2C4}"/>
    <cellStyle name="Followed Hyperlink 34" xfId="12252" hidden="1" xr:uid="{80569FE7-3FD1-41DD-9C21-67F2F354FF38}"/>
    <cellStyle name="Followed Hyperlink 34" xfId="12519" hidden="1" xr:uid="{F9FBDA20-AD9F-4D80-A65C-9C6C1D419528}"/>
    <cellStyle name="Followed Hyperlink 34" xfId="12646" hidden="1" xr:uid="{78EDD3F1-9F47-4FDC-98F0-603B78EA6672}"/>
    <cellStyle name="Followed Hyperlink 34" xfId="12227" hidden="1" xr:uid="{C47E19BD-F17D-40A9-B198-14C2A193F3CF}"/>
    <cellStyle name="Followed Hyperlink 34" xfId="12687" hidden="1" xr:uid="{3F7283DE-ABA6-494A-8318-C483A994A935}"/>
    <cellStyle name="Followed Hyperlink 34" xfId="12772" hidden="1" xr:uid="{048C2CEE-E99C-4508-8A19-BABF59965906}"/>
    <cellStyle name="Followed Hyperlink 34" xfId="12814" hidden="1" xr:uid="{CABB36FB-A819-449E-8268-B61E0FF70B49}"/>
    <cellStyle name="Followed Hyperlink 34" xfId="12388" hidden="1" xr:uid="{60E8146A-2BC1-40B0-AC14-F6207003BBE3}"/>
    <cellStyle name="Followed Hyperlink 34" xfId="12855" hidden="1" xr:uid="{5739AE04-8A0E-40BB-9F52-A1E51726826A}"/>
    <cellStyle name="Followed Hyperlink 34" xfId="12910" hidden="1" xr:uid="{1E57D0BB-E76A-4A9F-BA76-78F1C3CE91D2}"/>
    <cellStyle name="Followed Hyperlink 34" xfId="12952" hidden="1" xr:uid="{73033447-2D5F-4600-9CD6-FE9BC3416DE0}"/>
    <cellStyle name="Followed Hyperlink 34" xfId="12967" hidden="1" xr:uid="{51FCFCEC-4F87-4E0E-B779-FE83A7532063}"/>
    <cellStyle name="Followed Hyperlink 34" xfId="14192" hidden="1" xr:uid="{277F8456-9CA2-4F42-865A-7B2A058DF329}"/>
    <cellStyle name="Followed Hyperlink 34" xfId="14234" hidden="1" xr:uid="{30510B81-CA6C-419A-9C03-8D8480FE840E}"/>
    <cellStyle name="Followed Hyperlink 34" xfId="14051" hidden="1" xr:uid="{380E3B5C-0B49-4728-A322-9FC52C27328A}"/>
    <cellStyle name="Followed Hyperlink 34" xfId="14318" hidden="1" xr:uid="{62340386-D786-43FF-96E3-D321168CDB41}"/>
    <cellStyle name="Followed Hyperlink 34" xfId="14276" hidden="1" xr:uid="{CA0DF629-6620-4C20-A922-3EE809AF9F20}"/>
    <cellStyle name="Followed Hyperlink 34" xfId="11611" hidden="1" xr:uid="{37666C78-343A-43F4-83E0-E3988EEBB796}"/>
    <cellStyle name="Followed Hyperlink 34" xfId="11653" hidden="1" xr:uid="{5FE9362F-EEAE-40CC-8BEB-81E6E45071B1}"/>
    <cellStyle name="Followed Hyperlink 34" xfId="12604" hidden="1" xr:uid="{4CCCF968-B529-40C0-9FC7-F7C8B54A83CD}"/>
    <cellStyle name="Followed Hyperlink 34" xfId="13359" hidden="1" xr:uid="{0E3476EA-BFC3-4009-803A-32B50DDF299B}"/>
    <cellStyle name="Followed Hyperlink 34" xfId="13440" hidden="1" xr:uid="{87DC3823-408E-45F5-BB01-4AE32B96D7DA}"/>
    <cellStyle name="Followed Hyperlink 34" xfId="13482" hidden="1" xr:uid="{949C2A92-44DB-406D-A7D2-4FFBA9C4B931}"/>
    <cellStyle name="Followed Hyperlink 34" xfId="12703" hidden="1" xr:uid="{4706A664-47F0-47C6-835F-17C453CB0B59}"/>
    <cellStyle name="Followed Hyperlink 34" xfId="13527" hidden="1" xr:uid="{15986106-84D7-448B-9DCA-9CD35C21A2B6}"/>
    <cellStyle name="Followed Hyperlink 34" xfId="13604" hidden="1" xr:uid="{C1D881C9-B6F5-420A-BA42-6AC721378FD2}"/>
    <cellStyle name="Followed Hyperlink 34" xfId="13646" hidden="1" xr:uid="{B27FF173-88A8-4D8A-A1F6-54E73A46AEEE}"/>
    <cellStyle name="Followed Hyperlink 34" xfId="12874" hidden="1" xr:uid="{54A47B5B-CD89-4124-A778-37A2EF262835}"/>
    <cellStyle name="Followed Hyperlink 34" xfId="13688" hidden="1" xr:uid="{899643DE-76B4-4CD1-AB16-3C64E38D8E55}"/>
    <cellStyle name="Followed Hyperlink 34" xfId="13730" hidden="1" xr:uid="{B63F9D58-8C26-4F2D-9624-26F4462C98A4}"/>
    <cellStyle name="Followed Hyperlink 34" xfId="13009" hidden="1" xr:uid="{75FF022F-78F1-4AD7-825D-942372D25DF5}"/>
    <cellStyle name="Followed Hyperlink 34" xfId="10681" hidden="1" xr:uid="{C4EE05DE-68BA-4656-B4A2-6B123A14910A}"/>
    <cellStyle name="Followed Hyperlink 34" xfId="10723" hidden="1" xr:uid="{C13C8DD1-DC1F-4FFA-8950-3E4DEA4EAEB3}"/>
    <cellStyle name="Followed Hyperlink 34" xfId="10778" hidden="1" xr:uid="{520E1396-91C3-46DC-9B1D-2E7B667064F4}"/>
    <cellStyle name="Followed Hyperlink 34" xfId="10820" hidden="1" xr:uid="{D1C70331-FEDC-4AAD-BB67-FCFB6992BF20}"/>
    <cellStyle name="Followed Hyperlink 34" xfId="10893" hidden="1" xr:uid="{A050A942-6069-40F7-8F52-DE69E795929C}"/>
    <cellStyle name="Followed Hyperlink 34" xfId="10935" hidden="1" xr:uid="{7A42E397-C4EB-41F0-8576-1925187D2DC7}"/>
    <cellStyle name="Followed Hyperlink 34" xfId="10946" hidden="1" xr:uid="{5C530520-AF2E-4F1B-88A2-ACE76DA58FC8}"/>
    <cellStyle name="Followed Hyperlink 34" xfId="10988" hidden="1" xr:uid="{3553DA21-D637-40D2-9CE2-2C5D7CFAA54F}"/>
    <cellStyle name="Followed Hyperlink 34" xfId="11069" hidden="1" xr:uid="{E1107DD1-5193-4072-83AB-91A90812CC38}"/>
    <cellStyle name="Followed Hyperlink 34" xfId="11111" hidden="1" xr:uid="{53A9E3C0-CB80-4AFF-A371-6EFFE3FDD338}"/>
    <cellStyle name="Followed Hyperlink 34" xfId="10332" hidden="1" xr:uid="{D6A3A14B-5281-42DD-918A-FC741D4DCDED}"/>
    <cellStyle name="Followed Hyperlink 34" xfId="11156" hidden="1" xr:uid="{F0B40922-636E-4F18-AD66-FA5068DCDF79}"/>
    <cellStyle name="Followed Hyperlink 34" xfId="11233" hidden="1" xr:uid="{30040844-DA45-494F-A56C-F779BE9FDC05}"/>
    <cellStyle name="Followed Hyperlink 34" xfId="9721" hidden="1" xr:uid="{A72B7329-A49F-4EDF-9679-DB8B55980533}"/>
    <cellStyle name="Followed Hyperlink 34" xfId="9763" hidden="1" xr:uid="{DCE0EF58-6187-4653-AD3C-10F79F3128F2}"/>
    <cellStyle name="Followed Hyperlink 34" xfId="9805" hidden="1" xr:uid="{FD3B31F6-2BDB-4B07-8D52-AA1ACDB075F8}"/>
    <cellStyle name="Followed Hyperlink 34" xfId="9545" hidden="1" xr:uid="{15D2822F-E8C9-4020-AFF9-3728E9392191}"/>
    <cellStyle name="Followed Hyperlink 34" xfId="9679" hidden="1" xr:uid="{18E00EB5-2ABA-4206-A632-0D846541D99D}"/>
    <cellStyle name="Followed Hyperlink 34" xfId="13052" hidden="1" xr:uid="{2E0BEF6F-0DB9-4CEB-9714-52C868C49523}"/>
    <cellStyle name="Followed Hyperlink 34" xfId="13094" hidden="1" xr:uid="{993A9A4E-0A09-4CDB-BEFA-EF1F0C553FAB}"/>
    <cellStyle name="Followed Hyperlink 34" xfId="13149" hidden="1" xr:uid="{2C120F5F-BE5F-4127-B266-4ED21FD17472}"/>
    <cellStyle name="Followed Hyperlink 34" xfId="13191" hidden="1" xr:uid="{717E8F76-760F-4E33-AB19-867C46C068B3}"/>
    <cellStyle name="Followed Hyperlink 34" xfId="13264" hidden="1" xr:uid="{41DCC357-DE01-4A27-A836-29B038CD4FE5}"/>
    <cellStyle name="Followed Hyperlink 34" xfId="13306" hidden="1" xr:uid="{318FEADD-74F8-464D-B78E-10C2A921BB65}"/>
    <cellStyle name="Followed Hyperlink 34" xfId="13317" hidden="1" xr:uid="{FFCA40D8-831E-4658-8713-47A933AFF6AE}"/>
    <cellStyle name="Followed Hyperlink 34" xfId="9938" hidden="1" xr:uid="{F87125F5-A8DF-449C-B937-61CA06EAFFEA}"/>
    <cellStyle name="Followed Hyperlink 34" xfId="9980" hidden="1" xr:uid="{D1486007-1EF5-4AD1-9284-54EFCB922333}"/>
    <cellStyle name="Followed Hyperlink 34" xfId="10064" hidden="1" xr:uid="{D646A42E-5F09-4D18-ABA1-AE87F03BD223}"/>
    <cellStyle name="Followed Hyperlink 34" xfId="10106" hidden="1" xr:uid="{C8770734-A0F6-4973-A8F7-F9854E7A5806}"/>
    <cellStyle name="Followed Hyperlink 34" xfId="9881" hidden="1" xr:uid="{7FB9746F-D486-473A-928A-F296EFF47018}"/>
    <cellStyle name="Followed Hyperlink 34" xfId="10148" hidden="1" xr:uid="{ABB982E4-9726-4453-9D1A-B2DA70162BB5}"/>
    <cellStyle name="Followed Hyperlink 34" xfId="10581" hidden="1" xr:uid="{80BB3EB1-A7CD-451F-9C2C-33D98455709A}"/>
    <cellStyle name="Followed Hyperlink 34" xfId="10596" hidden="1" xr:uid="{BE2EBD27-C5C9-4BF2-B9F3-6D0045292916}"/>
    <cellStyle name="Followed Hyperlink 34" xfId="10638" hidden="1" xr:uid="{EFCFFBF8-56F6-419B-B8D1-5F7AE23FB624}"/>
    <cellStyle name="Followed Hyperlink 34" xfId="10539" hidden="1" xr:uid="{92AC331B-3C44-458D-BB22-46721D7C044D}"/>
    <cellStyle name="Followed Hyperlink 34" xfId="10484" hidden="1" xr:uid="{08652D76-242A-415B-BCBD-26A4D6E7B67F}"/>
    <cellStyle name="Followed Hyperlink 34" xfId="14360" hidden="1" xr:uid="{7DAD2F57-5186-4C22-9E43-3EE5906EA514}"/>
    <cellStyle name="Followed Hyperlink 34" xfId="16464" hidden="1" xr:uid="{5185AB0C-3499-4D9E-BA9B-1141A5887493}"/>
    <cellStyle name="Followed Hyperlink 34" xfId="16503" hidden="1" xr:uid="{AC47E898-0560-463F-8A7D-FDDD76578135}"/>
    <cellStyle name="Followed Hyperlink 34" xfId="16544" hidden="1" xr:uid="{068E320D-5D44-4967-AAB7-B0DD44328858}"/>
    <cellStyle name="Followed Hyperlink 34" xfId="16366" hidden="1" xr:uid="{FC6B3289-C58F-4478-BC20-C43CDC717CCF}"/>
    <cellStyle name="Followed Hyperlink 34" xfId="18193" hidden="1" xr:uid="{3470A015-38A8-474F-9FDA-ED2C74D44CFD}"/>
    <cellStyle name="Followed Hyperlink 34" xfId="18584" hidden="1" xr:uid="{48060761-CDB6-4B28-BB11-CFD5FBDEBBBF}"/>
    <cellStyle name="Followed Hyperlink 34" xfId="18624" hidden="1" xr:uid="{887FDC8F-C650-400A-AA86-5484D4F2FBBA}"/>
    <cellStyle name="Followed Hyperlink 34" xfId="18666" hidden="1" xr:uid="{6CB87826-AE57-45E6-8786-7774F65B36B9}"/>
    <cellStyle name="Followed Hyperlink 34" xfId="18749" hidden="1" xr:uid="{2C4710F1-E47E-433E-A4F6-43DF51A0A9BD}"/>
    <cellStyle name="Followed Hyperlink 34" xfId="18789" hidden="1" xr:uid="{EEB48B8C-8455-4DDF-8748-38ECF00BC7E9}"/>
    <cellStyle name="Followed Hyperlink 34" xfId="18459" hidden="1" xr:uid="{6EEE61B9-6241-4868-A0EC-227341799F87}"/>
    <cellStyle name="Followed Hyperlink 34" xfId="18501" hidden="1" xr:uid="{6374B53D-97C6-42F8-8B1A-78FDFFCDA09E}"/>
    <cellStyle name="Followed Hyperlink 34" xfId="18543" hidden="1" xr:uid="{9895DDF8-C30A-4B4F-A39F-4DEC7A1ABD61}"/>
    <cellStyle name="Followed Hyperlink 34" xfId="18418" hidden="1" xr:uid="{A5EDA5C9-4904-47A6-90D0-A107BF1BEBA0}"/>
    <cellStyle name="Followed Hyperlink 34" xfId="18024" hidden="1" xr:uid="{8D9802B0-9C37-49C1-A9D6-944FC70CE753}"/>
    <cellStyle name="Followed Hyperlink 34" xfId="15194" hidden="1" xr:uid="{31A51B34-0F5B-4A19-B60A-43FE53D8C8FF}"/>
    <cellStyle name="Followed Hyperlink 34" xfId="16007" hidden="1" xr:uid="{DFCCC084-830B-4109-814A-B6FB4199F9D6}"/>
    <cellStyle name="Followed Hyperlink 34" xfId="16049" hidden="1" xr:uid="{BDD51443-C2E8-48A8-9E31-B5C80DE2F803}"/>
    <cellStyle name="Followed Hyperlink 34" xfId="16091" hidden="1" xr:uid="{F467C2C2-9CB3-43AD-87AF-FDAD74E202D1}"/>
    <cellStyle name="Followed Hyperlink 34" xfId="15696" hidden="1" xr:uid="{3711D2A2-AA59-45B1-BCA7-F5D06ED2FB12}"/>
    <cellStyle name="Followed Hyperlink 34" xfId="16133" hidden="1" xr:uid="{565D5402-5026-4DF3-8978-A2AE99130C9B}"/>
    <cellStyle name="Followed Hyperlink 34" xfId="16172" hidden="1" xr:uid="{0D53A463-C68E-42B8-B12B-7FCF96CF0232}"/>
    <cellStyle name="Followed Hyperlink 34" xfId="16214" hidden="1" xr:uid="{6E45C468-4DE0-48DD-A26B-9F4621A5484B}"/>
    <cellStyle name="Followed Hyperlink 34" xfId="15867" hidden="1" xr:uid="{F5F17A70-022D-42C4-A187-1D53EE31E6A6}"/>
    <cellStyle name="Followed Hyperlink 34" xfId="16256" hidden="1" xr:uid="{1981191F-BAB2-43D3-9685-BAC0E8D616E4}"/>
    <cellStyle name="Followed Hyperlink 34" xfId="14925" hidden="1" xr:uid="{DFE315EB-8B74-40E9-9841-F5BFE2561582}"/>
    <cellStyle name="Followed Hyperlink 34" xfId="14967" hidden="1" xr:uid="{F37F16FE-948F-4F70-8B93-50EFF9A991D1}"/>
    <cellStyle name="Followed Hyperlink 34" xfId="14548" hidden="1" xr:uid="{87009369-8A10-42C2-846C-044B0CFA382D}"/>
    <cellStyle name="Followed Hyperlink 34" xfId="15008" hidden="1" xr:uid="{4E5E7C70-BE84-42DB-B0F8-196BDA267D5B}"/>
    <cellStyle name="Followed Hyperlink 34" xfId="15093" hidden="1" xr:uid="{BC68B452-F3DB-4876-9E4E-4658764A04CF}"/>
    <cellStyle name="Followed Hyperlink 34" xfId="15135" hidden="1" xr:uid="{9468E8F6-1EFA-423F-8DE5-A291D3350DA7}"/>
    <cellStyle name="Followed Hyperlink 34" xfId="14709" hidden="1" xr:uid="{B47420E0-0D80-4430-AA5C-09EE01D0794A}"/>
    <cellStyle name="Followed Hyperlink 34" xfId="15965" hidden="1" xr:uid="{FA99414B-1CAF-4DCB-B2FE-04F82D2BECC5}"/>
    <cellStyle name="Followed Hyperlink 34" xfId="16586" hidden="1" xr:uid="{562C5B76-8D39-4E13-B46C-46D7CB4DFCF2}"/>
    <cellStyle name="Followed Hyperlink 34" xfId="16627" hidden="1" xr:uid="{8DE75263-95ED-454D-BF0A-67AF661D2131}"/>
    <cellStyle name="Followed Hyperlink 34" xfId="16668" hidden="1" xr:uid="{7E2FCDA3-1A3F-4CE1-967C-D62977A69BBA}"/>
    <cellStyle name="Followed Hyperlink 34" xfId="16710" hidden="1" xr:uid="{CDE1E750-B91B-45BD-A6C4-C86DEC6493B0}"/>
    <cellStyle name="Followed Hyperlink 34" xfId="16752" hidden="1" xr:uid="{A84EF063-08C9-4E74-83DB-78F19779308C}"/>
    <cellStyle name="Followed Hyperlink 34" xfId="16791" hidden="1" xr:uid="{D372DCC7-B8D9-419F-B6DA-1E14BB7A99C8}"/>
    <cellStyle name="Followed Hyperlink 34" xfId="16833" hidden="1" xr:uid="{FAE4D2A1-C7E0-42A8-90F7-33336B20B155}"/>
    <cellStyle name="Followed Hyperlink 34" xfId="16966" hidden="1" xr:uid="{4B5B91AA-F86F-4D71-AD1B-F34439035FAF}"/>
    <cellStyle name="Followed Hyperlink 34" xfId="17006" hidden="1" xr:uid="{660EF765-7BB8-41CC-A8F3-65D5542609BC}"/>
    <cellStyle name="Followed Hyperlink 34" xfId="17090" hidden="1" xr:uid="{D7822D37-5B40-4BB8-B6A1-43364E02666E}"/>
    <cellStyle name="Followed Hyperlink 34" xfId="17131" hidden="1" xr:uid="{B5D531CC-6CF4-4A55-977C-D3E51BFF42BC}"/>
    <cellStyle name="Followed Hyperlink 34" xfId="16909" hidden="1" xr:uid="{AF56A86A-A543-4064-8BEF-E16755747DFE}"/>
    <cellStyle name="Followed Hyperlink 34" xfId="17173" hidden="1" xr:uid="{1EF71F8F-87CC-4E2D-B4E7-120BD1611515}"/>
    <cellStyle name="Followed Hyperlink 34" xfId="17299" hidden="1" xr:uid="{FA1C68EC-8923-4638-A226-157F41766CD5}"/>
    <cellStyle name="Followed Hyperlink 34" xfId="16884" hidden="1" xr:uid="{6F081BD6-C28C-4652-8099-B9101A11FF02}"/>
    <cellStyle name="Followed Hyperlink 34" xfId="17340" hidden="1" xr:uid="{A8FB48A0-5900-483C-BA64-3DE0BF23AEA9}"/>
    <cellStyle name="Followed Hyperlink 34" xfId="17425" hidden="1" xr:uid="{C58EBCB0-11D6-4DCC-886D-4F01DD4265F3}"/>
    <cellStyle name="Followed Hyperlink 34" xfId="17465" hidden="1" xr:uid="{4C363C7E-919B-42CC-980B-2111A39CA39D}"/>
    <cellStyle name="Followed Hyperlink 34" xfId="17043" hidden="1" xr:uid="{17BFDC17-E0B7-4A8C-953C-0E7D1A9EC847}"/>
    <cellStyle name="Followed Hyperlink 34" xfId="17506" hidden="1" xr:uid="{5B19B369-C82F-4951-9595-0D687DF932A3}"/>
    <cellStyle name="Followed Hyperlink 34" xfId="17561" hidden="1" xr:uid="{039162C1-D71E-409C-87CD-EDE19C9EBA86}"/>
    <cellStyle name="Followed Hyperlink 34" xfId="17603" hidden="1" xr:uid="{9BE299BE-9A29-42A6-9716-629E9D2D2802}"/>
    <cellStyle name="Followed Hyperlink 34" xfId="17618" hidden="1" xr:uid="{142C881B-19EB-4963-B48C-5444CF29E889}"/>
    <cellStyle name="Followed Hyperlink 34" xfId="18830" hidden="1" xr:uid="{0140FEED-7ED4-43F0-94CF-CC4D74BEA8C8}"/>
    <cellStyle name="Followed Hyperlink 34" xfId="18872" hidden="1" xr:uid="{352473BE-C621-4FE8-99A0-75FBB6251C9F}"/>
    <cellStyle name="Followed Hyperlink 34" xfId="18692" hidden="1" xr:uid="{5A4E3C32-5CA4-4263-A2FE-E6569D64D81D}"/>
    <cellStyle name="Followed Hyperlink 34" xfId="18951" hidden="1" xr:uid="{FB5340D5-C774-48A0-89CB-1DDA82F5549C}"/>
    <cellStyle name="Followed Hyperlink 34" xfId="18911" hidden="1" xr:uid="{E01BE761-097B-4D48-8E89-8C02AFCB3E22}"/>
    <cellStyle name="Followed Hyperlink 34" xfId="16298" hidden="1" xr:uid="{63300D08-B8AF-474B-847B-79EF5986020C}"/>
    <cellStyle name="Followed Hyperlink 34" xfId="16339" hidden="1" xr:uid="{F6FB278F-A5C5-4A0F-8912-967E30F3EDB4}"/>
    <cellStyle name="Followed Hyperlink 34" xfId="17257" hidden="1" xr:uid="{6720FC11-78A9-492C-ACAE-938E46915516}"/>
    <cellStyle name="Followed Hyperlink 34" xfId="18007" hidden="1" xr:uid="{E8ADB0DE-CE8A-422B-8EAF-4D6DEB560C3E}"/>
    <cellStyle name="Followed Hyperlink 34" xfId="18087" hidden="1" xr:uid="{FE0DA605-7626-4CE9-B259-4B9832174276}"/>
    <cellStyle name="Followed Hyperlink 34" xfId="18129" hidden="1" xr:uid="{E4DF78F2-1F2A-4222-A1D7-A559609BA469}"/>
    <cellStyle name="Followed Hyperlink 34" xfId="17356" hidden="1" xr:uid="{5992F0F7-2BD2-4C1D-9E26-01B0555EABE3}"/>
    <cellStyle name="Followed Hyperlink 34" xfId="18173" hidden="1" xr:uid="{25ED26AA-D8E5-495B-ACE7-21AF6E1BFC04}"/>
    <cellStyle name="Followed Hyperlink 34" xfId="18250" hidden="1" xr:uid="{DE4123FC-2935-4B6B-900F-E66A6BDBB8EF}"/>
    <cellStyle name="Followed Hyperlink 34" xfId="18292" hidden="1" xr:uid="{80A9CB0B-7858-45A4-858B-B859B55FF227}"/>
    <cellStyle name="Followed Hyperlink 34" xfId="17525" hidden="1" xr:uid="{A2FDC742-8BC1-4352-92AA-281BB7E66876}"/>
    <cellStyle name="Followed Hyperlink 34" xfId="18334" hidden="1" xr:uid="{925BC1BF-F482-43E9-B020-E5E1C35951D8}"/>
    <cellStyle name="Followed Hyperlink 34" xfId="18376" hidden="1" xr:uid="{85A310CC-DD30-4AD7-BDB7-0819E8140AAF}"/>
    <cellStyle name="Followed Hyperlink 34" xfId="17660" hidden="1" xr:uid="{D483297C-5D3D-4BF9-B246-EDDD26AD6245}"/>
    <cellStyle name="Followed Hyperlink 34" xfId="15372" hidden="1" xr:uid="{6E723994-4446-4A6D-827F-0B17C9043BE5}"/>
    <cellStyle name="Followed Hyperlink 34" xfId="15414" hidden="1" xr:uid="{456A029B-7FA9-44B8-BD59-D42CD7DC5640}"/>
    <cellStyle name="Followed Hyperlink 34" xfId="15469" hidden="1" xr:uid="{B73B26D8-A019-407D-9233-E086B2060640}"/>
    <cellStyle name="Followed Hyperlink 34" xfId="15511" hidden="1" xr:uid="{1CA160D4-0167-4151-A9F9-7ECF475F7CDF}"/>
    <cellStyle name="Followed Hyperlink 34" xfId="15584" hidden="1" xr:uid="{F4F5C23F-2968-4233-8CAB-60F11CB0ED40}"/>
    <cellStyle name="Followed Hyperlink 34" xfId="15626" hidden="1" xr:uid="{A186F874-E130-4FC7-A666-5A96A10995EA}"/>
    <cellStyle name="Followed Hyperlink 34" xfId="15637" hidden="1" xr:uid="{4D7B2F41-650C-4F4A-812B-28BAEEB5531C}"/>
    <cellStyle name="Followed Hyperlink 34" xfId="15679" hidden="1" xr:uid="{39E9CBC9-249A-4478-97D7-B530371A226B}"/>
    <cellStyle name="Followed Hyperlink 34" xfId="15760" hidden="1" xr:uid="{6DE9A456-768A-4B64-B6F9-CF3AE4923E34}"/>
    <cellStyle name="Followed Hyperlink 34" xfId="15802" hidden="1" xr:uid="{EB2CE830-B98D-44D3-A850-4C5687E15B42}"/>
    <cellStyle name="Followed Hyperlink 34" xfId="15024" hidden="1" xr:uid="{3479EA46-DD1A-4AB8-9781-C474E746F21F}"/>
    <cellStyle name="Followed Hyperlink 34" xfId="15847" hidden="1" xr:uid="{EAC170FC-EF9C-4591-B622-4B26C7EC8D00}"/>
    <cellStyle name="Followed Hyperlink 34" xfId="15924" hidden="1" xr:uid="{D9DA1F11-751D-4F63-B5B5-5516852CA30C}"/>
    <cellStyle name="Followed Hyperlink 34" xfId="14413" hidden="1" xr:uid="{087123C3-875B-403D-A6F1-3E8B02F8C3E0}"/>
    <cellStyle name="Followed Hyperlink 34" xfId="14455" hidden="1" xr:uid="{DBD0127A-1084-4484-8129-C4598F20445B}"/>
    <cellStyle name="Followed Hyperlink 34" xfId="14497" hidden="1" xr:uid="{095061C7-6337-442A-B95D-21A5981D5120}"/>
    <cellStyle name="Followed Hyperlink 34" xfId="14371" hidden="1" xr:uid="{CDD4F511-9817-41BB-8ECB-BC95C798AAD9}"/>
    <cellStyle name="Followed Hyperlink 34" xfId="12349" hidden="1" xr:uid="{074CC864-060D-46A9-95BE-B0BDE529E606}"/>
    <cellStyle name="Followed Hyperlink 34" xfId="17703" hidden="1" xr:uid="{430E592C-2AE5-4C02-A7DA-750DB1B86131}"/>
    <cellStyle name="Followed Hyperlink 34" xfId="17745" hidden="1" xr:uid="{5E8A6617-32D2-4F91-8069-37D2A76846F4}"/>
    <cellStyle name="Followed Hyperlink 34" xfId="17800" hidden="1" xr:uid="{AA327A00-45EF-4A1A-812D-0D38EE25F135}"/>
    <cellStyle name="Followed Hyperlink 34" xfId="17842" hidden="1" xr:uid="{A1406D61-4D3A-466C-80E5-B207FBD912A3}"/>
    <cellStyle name="Followed Hyperlink 34" xfId="17915" hidden="1" xr:uid="{6F9F8501-C304-40B4-880F-63ED80D170E0}"/>
    <cellStyle name="Followed Hyperlink 34" xfId="17956" hidden="1" xr:uid="{AEB7ECE5-12AA-45A4-A869-85848A564C2E}"/>
    <cellStyle name="Followed Hyperlink 34" xfId="17966" hidden="1" xr:uid="{A609DB0E-578B-4533-8046-B0E43F1F9915}"/>
    <cellStyle name="Followed Hyperlink 34" xfId="14630" hidden="1" xr:uid="{A653087F-915D-4787-9A01-16C67E7BE993}"/>
    <cellStyle name="Followed Hyperlink 34" xfId="14672" hidden="1" xr:uid="{15DCA13E-FAF6-4F18-897F-9EBEAB9513E9}"/>
    <cellStyle name="Followed Hyperlink 34" xfId="14756" hidden="1" xr:uid="{53E68F28-B8B3-4327-8F1B-79B8FDB339D6}"/>
    <cellStyle name="Followed Hyperlink 34" xfId="14798" hidden="1" xr:uid="{C8FAC12F-C8F8-4FDB-8719-BE820B40E4CD}"/>
    <cellStyle name="Followed Hyperlink 34" xfId="14573" hidden="1" xr:uid="{392C7AAA-F9D1-4ABC-ADB6-EB644D3AC532}"/>
    <cellStyle name="Followed Hyperlink 34" xfId="14840" hidden="1" xr:uid="{1CE01713-05C5-4F17-BEFA-CAA2E641473D}"/>
    <cellStyle name="Followed Hyperlink 34" xfId="15272" hidden="1" xr:uid="{339885BA-ABDF-484D-8985-4200440E0E42}"/>
    <cellStyle name="Followed Hyperlink 34" xfId="15287" hidden="1" xr:uid="{52AF8763-92FA-4172-9813-D94039629C76}"/>
    <cellStyle name="Followed Hyperlink 34" xfId="15329" hidden="1" xr:uid="{92845BB9-03CB-4B6B-ABF6-BB691EA49415}"/>
    <cellStyle name="Followed Hyperlink 34" xfId="15230" hidden="1" xr:uid="{9BB5C8C0-3F26-44F1-B30B-A2D07D2AE0F3}"/>
    <cellStyle name="Followed Hyperlink 34" xfId="15175" hidden="1" xr:uid="{519DF4B7-EA89-4060-A555-74225C10E490}"/>
    <cellStyle name="Followed Hyperlink 34" xfId="18991" hidden="1" xr:uid="{78541A67-4819-4626-B21A-E3EEECF185D6}"/>
    <cellStyle name="Followed Hyperlink 34" xfId="21171" hidden="1" xr:uid="{3F655F33-E7C3-4213-8D16-108C6CB0D8F5}"/>
    <cellStyle name="Followed Hyperlink 34" xfId="21210" hidden="1" xr:uid="{86D8D18A-9C38-493C-84CD-5A9D07743F16}"/>
    <cellStyle name="Followed Hyperlink 34" xfId="21251" hidden="1" xr:uid="{E7890D3D-ECE6-4521-8CF6-8AF5DA7E44CC}"/>
    <cellStyle name="Followed Hyperlink 34" xfId="21073" hidden="1" xr:uid="{3AD7C70B-4D48-4689-9CB7-FAA5304CAFCE}"/>
    <cellStyle name="Followed Hyperlink 34" xfId="22912" hidden="1" xr:uid="{51274FB2-BC9F-4BD5-87BD-4EDA0D75EE8F}"/>
    <cellStyle name="Followed Hyperlink 34" xfId="23303" hidden="1" xr:uid="{15AE181F-8C78-4DDE-AF72-3C55562818F3}"/>
    <cellStyle name="Followed Hyperlink 34" xfId="23343" hidden="1" xr:uid="{31075E2D-8BB8-41F7-A52F-EE9BC2260700}"/>
    <cellStyle name="Followed Hyperlink 34" xfId="23385" hidden="1" xr:uid="{360CD4E9-5363-48E9-8191-F4C9CBEDC2CD}"/>
    <cellStyle name="Followed Hyperlink 34" xfId="23468" hidden="1" xr:uid="{16569DF5-363A-4306-B1BC-DBE5496E7255}"/>
    <cellStyle name="Followed Hyperlink 34" xfId="23508" hidden="1" xr:uid="{F1CF30F4-4DEB-40C9-AB0B-367AFE246338}"/>
    <cellStyle name="Followed Hyperlink 34" xfId="23178" hidden="1" xr:uid="{E4862EB6-A9B1-4759-A686-44A3CF5FE2A2}"/>
    <cellStyle name="Followed Hyperlink 34" xfId="23220" hidden="1" xr:uid="{4D6FCF83-3A01-4B5D-89CE-64077F486CEF}"/>
    <cellStyle name="Followed Hyperlink 34" xfId="23262" hidden="1" xr:uid="{9A54BAD2-2C2C-4C26-B69B-419AD0C3C20B}"/>
    <cellStyle name="Followed Hyperlink 34" xfId="23137" hidden="1" xr:uid="{54D01B6A-E84C-4EE6-A5E0-24C85014BB57}"/>
    <cellStyle name="Followed Hyperlink 34" xfId="22743" hidden="1" xr:uid="{760CAA80-A2F5-4270-8334-E77BEB2D7229}"/>
    <cellStyle name="Followed Hyperlink 34" xfId="19901" hidden="1" xr:uid="{F9A2D3C5-AE48-459F-8732-0F3E468E1231}"/>
    <cellStyle name="Followed Hyperlink 34" xfId="20714" hidden="1" xr:uid="{9780E30B-E66D-4264-AEA9-ED9D7FE6FCD4}"/>
    <cellStyle name="Followed Hyperlink 34" xfId="20756" hidden="1" xr:uid="{4CFB14D7-686E-41F4-94AB-4737771DB9C2}"/>
    <cellStyle name="Followed Hyperlink 34" xfId="20798" hidden="1" xr:uid="{394A4C30-E606-4F59-83A9-18463F379D80}"/>
    <cellStyle name="Followed Hyperlink 34" xfId="20403" hidden="1" xr:uid="{AF62EF2C-47EC-48DE-B5CF-26D1C0CBA921}"/>
    <cellStyle name="Followed Hyperlink 34" xfId="20840" hidden="1" xr:uid="{017DFD21-FC84-4BFE-B483-7F0E31B42AAF}"/>
    <cellStyle name="Followed Hyperlink 34" xfId="20879" hidden="1" xr:uid="{08982CAE-1BEE-40F0-B460-8B387EDDDB76}"/>
    <cellStyle name="Followed Hyperlink 34" xfId="20921" hidden="1" xr:uid="{10AD6F0E-4B6D-4017-AF56-EB46FF21865E}"/>
    <cellStyle name="Followed Hyperlink 34" xfId="20574" hidden="1" xr:uid="{F5C79ACB-F5AF-4FBB-B2C1-4AA3514CB5AB}"/>
    <cellStyle name="Followed Hyperlink 34" xfId="20963" hidden="1" xr:uid="{26807A6F-1B39-477F-B7B2-E5E7C9B936A5}"/>
    <cellStyle name="Followed Hyperlink 34" xfId="19632" hidden="1" xr:uid="{4B36DB02-2A41-4634-8CF5-1A5F91818B5F}"/>
    <cellStyle name="Followed Hyperlink 34" xfId="19674" hidden="1" xr:uid="{5EA9A09D-49BE-4F86-A257-469721164705}"/>
    <cellStyle name="Followed Hyperlink 34" xfId="19255" hidden="1" xr:uid="{694AF80D-2D00-46D3-868A-E51554A59554}"/>
    <cellStyle name="Followed Hyperlink 34" xfId="19715" hidden="1" xr:uid="{286A73D8-0DB4-45D7-A9BC-D7075E3E0AAD}"/>
    <cellStyle name="Followed Hyperlink 34" xfId="19800" hidden="1" xr:uid="{C869D213-71CF-4F7C-9305-0D3BD4ADE838}"/>
    <cellStyle name="Followed Hyperlink 34" xfId="19842" hidden="1" xr:uid="{14F62F48-0B7C-4BF6-BF8C-3587DA0664BB}"/>
    <cellStyle name="Followed Hyperlink 34" xfId="19416" hidden="1" xr:uid="{A5E3CCB1-35FB-45F8-B2C6-E3487CEA7B84}"/>
    <cellStyle name="Followed Hyperlink 34" xfId="20672" hidden="1" xr:uid="{D02C780B-E6A0-4854-8D04-3D73C66AB301}"/>
    <cellStyle name="Followed Hyperlink 34" xfId="21293" hidden="1" xr:uid="{6B31301D-F990-4AE9-AE5C-7CA87F4AE749}"/>
    <cellStyle name="Followed Hyperlink 34" xfId="21334" hidden="1" xr:uid="{37FB8B70-4BF9-4E20-B815-237C63E36547}"/>
    <cellStyle name="Followed Hyperlink 34" xfId="21375" hidden="1" xr:uid="{CF5C3A78-05E3-481D-8335-55694D5D09CC}"/>
    <cellStyle name="Followed Hyperlink 34" xfId="21429" hidden="1" xr:uid="{310700EF-8670-422E-A297-84C9A231A11D}"/>
    <cellStyle name="Followed Hyperlink 34" xfId="21471" hidden="1" xr:uid="{F9EE5F15-6290-4022-B3BB-92E9B5EAD8B3}"/>
    <cellStyle name="Followed Hyperlink 34" xfId="21510" hidden="1" xr:uid="{65927F32-30EB-4580-8E3C-3F9719F34C2E}"/>
    <cellStyle name="Followed Hyperlink 34" xfId="21552" hidden="1" xr:uid="{BABBFB75-BC69-4B6F-9C93-43E751330051}"/>
    <cellStyle name="Followed Hyperlink 34" xfId="21685" hidden="1" xr:uid="{60B59BF0-73DA-4583-998D-BEA2DEE7A70D}"/>
    <cellStyle name="Followed Hyperlink 34" xfId="21725" hidden="1" xr:uid="{871BA24E-9207-464A-9CCA-FC4DB41D3AC5}"/>
    <cellStyle name="Followed Hyperlink 34" xfId="21809" hidden="1" xr:uid="{754E90A9-97C6-4E7C-9C62-BF24B0888E49}"/>
    <cellStyle name="Followed Hyperlink 34" xfId="21850" hidden="1" xr:uid="{D7058FF9-9239-43BF-9274-B26D793F1458}"/>
    <cellStyle name="Followed Hyperlink 34" xfId="21628" hidden="1" xr:uid="{5D33E399-144C-467A-A420-462948954BC7}"/>
    <cellStyle name="Followed Hyperlink 34" xfId="21892" hidden="1" xr:uid="{8374F555-1F82-4F88-A7B1-1A0604358DEF}"/>
    <cellStyle name="Followed Hyperlink 34" xfId="22018" hidden="1" xr:uid="{9AC14853-7D06-4931-8713-618428AAA22C}"/>
    <cellStyle name="Followed Hyperlink 34" xfId="21603" hidden="1" xr:uid="{94193A54-ED50-457A-B1BB-54EBDAD9E837}"/>
    <cellStyle name="Followed Hyperlink 34" xfId="22059" hidden="1" xr:uid="{EA95222A-AFAA-4624-AF12-07AAE8AF0F08}"/>
    <cellStyle name="Followed Hyperlink 34" xfId="22144" hidden="1" xr:uid="{804B2BCC-02FF-4824-BEDE-7D0FB53886BE}"/>
    <cellStyle name="Followed Hyperlink 34" xfId="22184" hidden="1" xr:uid="{5BA4B417-C16F-4287-AA48-DDA5C1ECDBDC}"/>
    <cellStyle name="Followed Hyperlink 34" xfId="21762" hidden="1" xr:uid="{C162A84A-05D5-4D50-921A-38F604D3E1AA}"/>
    <cellStyle name="Followed Hyperlink 34" xfId="22225" hidden="1" xr:uid="{D30EA3D8-D73E-4CB4-8BDE-E2DBB47482A0}"/>
    <cellStyle name="Followed Hyperlink 34" xfId="22280" hidden="1" xr:uid="{D8E8C6F4-32B7-4882-8B71-FF4E36E1B70C}"/>
    <cellStyle name="Followed Hyperlink 34" xfId="22322" hidden="1" xr:uid="{DBA02986-EB1A-4792-BE0F-8751399D216D}"/>
    <cellStyle name="Followed Hyperlink 34" xfId="22337" hidden="1" xr:uid="{D79E3E34-8948-4ED8-9C5B-0E300FAAA16F}"/>
    <cellStyle name="Followed Hyperlink 34" xfId="23549" hidden="1" xr:uid="{BA7C3D83-CBE8-4634-9C82-612CE69A27D7}"/>
    <cellStyle name="Followed Hyperlink 34" xfId="23591" hidden="1" xr:uid="{90FFC191-5ABB-4614-82BA-95E8316712BA}"/>
    <cellStyle name="Followed Hyperlink 34" xfId="23411" hidden="1" xr:uid="{2AE78B0F-77E0-4C54-B5CF-7FB1AAD717C9}"/>
    <cellStyle name="Followed Hyperlink 34" xfId="23670" hidden="1" xr:uid="{448A997A-68D7-4DC1-A41A-70044AC28429}"/>
    <cellStyle name="Followed Hyperlink 34" xfId="23630" hidden="1" xr:uid="{6FC5C955-B8AE-43AF-BCDC-6C7E279A07F1}"/>
    <cellStyle name="Followed Hyperlink 34" xfId="21005" hidden="1" xr:uid="{D06A0A33-53D5-4E58-8E37-64A2F9295E65}"/>
    <cellStyle name="Followed Hyperlink 34" xfId="21046" hidden="1" xr:uid="{D2B478B1-DC1E-4073-97DB-97342B7A053B}"/>
    <cellStyle name="Followed Hyperlink 34" xfId="21976" hidden="1" xr:uid="{0F609B70-CD84-43D8-96EF-8661C233CF1E}"/>
    <cellStyle name="Followed Hyperlink 34" xfId="22726" hidden="1" xr:uid="{FFFB4A69-1541-4D47-ACD2-664FF7B99961}"/>
    <cellStyle name="Followed Hyperlink 34" xfId="22806" hidden="1" xr:uid="{DC5E6F9C-24E7-405D-B023-9858D7A9FDD8}"/>
    <cellStyle name="Followed Hyperlink 34" xfId="22848" hidden="1" xr:uid="{D0DDBE5E-F469-4478-BDEC-5CD823313E95}"/>
    <cellStyle name="Followed Hyperlink 34" xfId="22075" hidden="1" xr:uid="{FD28FD1F-16FC-46E7-9562-F233FA59833A}"/>
    <cellStyle name="Followed Hyperlink 34" xfId="22892" hidden="1" xr:uid="{BC9F64B2-0412-4D98-928D-D3EA28CAD057}"/>
    <cellStyle name="Followed Hyperlink 34" xfId="22969" hidden="1" xr:uid="{67B4AB04-00EB-4D09-A302-4C00C3864EE8}"/>
    <cellStyle name="Followed Hyperlink 34" xfId="23011" hidden="1" xr:uid="{B0B98D63-5242-414B-8AA0-9FA1E9410F01}"/>
    <cellStyle name="Followed Hyperlink 34" xfId="22244" hidden="1" xr:uid="{940614EF-621E-4A6D-A266-0288763B152A}"/>
    <cellStyle name="Followed Hyperlink 34" xfId="23053" hidden="1" xr:uid="{8D22D26D-9ED1-424C-8096-981349DF35BD}"/>
    <cellStyle name="Followed Hyperlink 34" xfId="23095" hidden="1" xr:uid="{8100147C-6686-4776-B0BB-939571827321}"/>
    <cellStyle name="Followed Hyperlink 34" xfId="22379" hidden="1" xr:uid="{F6A89571-F666-4404-B5C7-23F9E3A720E4}"/>
    <cellStyle name="Followed Hyperlink 34" xfId="20079" hidden="1" xr:uid="{2BFB9535-752C-45DE-896D-894EA6744041}"/>
    <cellStyle name="Followed Hyperlink 34" xfId="20121" hidden="1" xr:uid="{AC9A26D7-3E66-4148-B32B-15F83872EDD3}"/>
    <cellStyle name="Followed Hyperlink 34" xfId="20176" hidden="1" xr:uid="{C9E97354-3587-44AD-B19F-AFFA01F19824}"/>
    <cellStyle name="Followed Hyperlink 34" xfId="20218" hidden="1" xr:uid="{C9A86651-3B96-489D-8819-966E157E34C9}"/>
    <cellStyle name="Followed Hyperlink 34" xfId="20291" hidden="1" xr:uid="{D0E43320-15CB-4D8C-9CB6-153BC5577C52}"/>
    <cellStyle name="Followed Hyperlink 34" xfId="20333" hidden="1" xr:uid="{642DC26B-9F3D-487F-9AF2-84195DB7B151}"/>
    <cellStyle name="Followed Hyperlink 34" xfId="20344" hidden="1" xr:uid="{6CA7E291-59D7-41B9-B8CC-3977102C03D4}"/>
    <cellStyle name="Followed Hyperlink 34" xfId="20386" hidden="1" xr:uid="{9BB61670-548F-4FFC-B446-89CBD5F7C4D4}"/>
    <cellStyle name="Followed Hyperlink 34" xfId="20467" hidden="1" xr:uid="{410C92F8-0CD5-424C-8686-92F368C10492}"/>
    <cellStyle name="Followed Hyperlink 34" xfId="20509" hidden="1" xr:uid="{27849915-B121-4544-B519-F9A8AB7BA67E}"/>
    <cellStyle name="Followed Hyperlink 34" xfId="19731" hidden="1" xr:uid="{3AEB6C54-1939-4720-BE26-1CEA8CFEF1E1}"/>
    <cellStyle name="Followed Hyperlink 34" xfId="20554" hidden="1" xr:uid="{8A3F8B45-3A02-40BE-9EC0-4F0DB7F0AA27}"/>
    <cellStyle name="Followed Hyperlink 34" xfId="20631" hidden="1" xr:uid="{1086B6B2-BEF1-439C-AF88-5982591A98E2}"/>
    <cellStyle name="Followed Hyperlink 34" xfId="19120" hidden="1" xr:uid="{D716089D-89DB-4ECD-8311-F87610293BB0}"/>
    <cellStyle name="Followed Hyperlink 34" xfId="19162" hidden="1" xr:uid="{FF7565CB-336E-4589-8DA6-103871083F37}"/>
    <cellStyle name="Followed Hyperlink 34" xfId="19204" hidden="1" xr:uid="{89E8EF35-F7D5-4C69-8D1B-270D35CE58E4}"/>
    <cellStyle name="Followed Hyperlink 34" xfId="19036" hidden="1" xr:uid="{8636D2A5-A2D1-459D-A4AD-B4D041D176C3}"/>
    <cellStyle name="Followed Hyperlink 34" xfId="19078" hidden="1" xr:uid="{31265165-4E22-4368-A073-E14976785338}"/>
    <cellStyle name="Followed Hyperlink 34" xfId="22422" hidden="1" xr:uid="{8B594E22-F14E-4478-9CFD-5676877A146A}"/>
    <cellStyle name="Followed Hyperlink 34" xfId="22464" hidden="1" xr:uid="{045C7405-6BFB-4B06-B750-2B1AAF0DB7B1}"/>
    <cellStyle name="Followed Hyperlink 34" xfId="22519" hidden="1" xr:uid="{C08FF69B-0409-4775-BA76-6CEB71D5DD74}"/>
    <cellStyle name="Followed Hyperlink 34" xfId="22561" hidden="1" xr:uid="{2A69C729-091C-40A2-9004-5F970C4ED3E2}"/>
    <cellStyle name="Followed Hyperlink 34" xfId="22634" hidden="1" xr:uid="{0369454A-1656-4858-9815-166A8F41C7AE}"/>
    <cellStyle name="Followed Hyperlink 34" xfId="22675" hidden="1" xr:uid="{E3544EEE-BCBA-482E-B9AF-27C66460CCFE}"/>
    <cellStyle name="Followed Hyperlink 34" xfId="22685" hidden="1" xr:uid="{427B9919-8882-4EF8-A51E-07F599129638}"/>
    <cellStyle name="Followed Hyperlink 34" xfId="19337" hidden="1" xr:uid="{2AE1EA1A-D6D8-4D80-AB86-9CF0BDF99539}"/>
    <cellStyle name="Followed Hyperlink 34" xfId="19379" hidden="1" xr:uid="{DD3346FF-77A1-4729-8B57-61422C8BFEBF}"/>
    <cellStyle name="Followed Hyperlink 34" xfId="19463" hidden="1" xr:uid="{08C03130-F221-472E-A930-E4369BA2521E}"/>
    <cellStyle name="Followed Hyperlink 34" xfId="19505" hidden="1" xr:uid="{7A75F41F-5459-49E9-B119-4B99EB61E2DF}"/>
    <cellStyle name="Followed Hyperlink 34" xfId="19280" hidden="1" xr:uid="{EBE1AC60-3351-4FFC-95D4-7C654C5C61FF}"/>
    <cellStyle name="Followed Hyperlink 34" xfId="19547" hidden="1" xr:uid="{9D2CC8DF-B042-4137-9850-86A7C6437449}"/>
    <cellStyle name="Followed Hyperlink 34" xfId="19979" hidden="1" xr:uid="{4EA3F995-BCF7-42E4-81DF-36724F5364F2}"/>
    <cellStyle name="Followed Hyperlink 34" xfId="19994" hidden="1" xr:uid="{C1382320-BB8B-4815-9D96-1E2A897B501E}"/>
    <cellStyle name="Followed Hyperlink 34" xfId="20036" hidden="1" xr:uid="{817C416B-36C3-4F07-AA77-B8D0083D41F9}"/>
    <cellStyle name="Followed Hyperlink 34" xfId="19937" hidden="1" xr:uid="{D4CAA07D-E881-412E-897E-146743CF5F6F}"/>
    <cellStyle name="Followed Hyperlink 34" xfId="19882" hidden="1" xr:uid="{BCEB9F31-6E16-4B44-BC31-3556470356DF}"/>
    <cellStyle name="Followed Hyperlink 34" xfId="23710" hidden="1" xr:uid="{15CEE165-AD24-41E1-BA49-D77DE3BA869F}"/>
    <cellStyle name="Followed Hyperlink 34" xfId="25941" hidden="1" xr:uid="{21288F46-1BEF-4DAF-BE63-72FBD3537C6F}"/>
    <cellStyle name="Followed Hyperlink 34" xfId="25983" hidden="1" xr:uid="{310AEEE7-8AC7-4ACE-9F2C-69139EC8979F}"/>
    <cellStyle name="Followed Hyperlink 34" xfId="26025" hidden="1" xr:uid="{B9633B47-FBF9-4044-BE36-77389E73E7BD}"/>
    <cellStyle name="Followed Hyperlink 34" xfId="25842" hidden="1" xr:uid="{8EFB2B65-DC66-444F-A713-9E7D00895A00}"/>
    <cellStyle name="Followed Hyperlink 34" xfId="27711" hidden="1" xr:uid="{8D382BED-4B70-4545-BB63-AE91AB4FDBA0}"/>
    <cellStyle name="Followed Hyperlink 34" xfId="28104" hidden="1" xr:uid="{E3D02F00-3942-40CE-AD08-4E9A3B4E3FF5}"/>
    <cellStyle name="Followed Hyperlink 34" xfId="28146" hidden="1" xr:uid="{9115422C-7B8D-462C-A414-068644BDBEBE}"/>
    <cellStyle name="Followed Hyperlink 34" xfId="28188" hidden="1" xr:uid="{FCA36B82-FC5B-45F5-BECC-283EBD9EFF96}"/>
    <cellStyle name="Followed Hyperlink 34" xfId="28272" hidden="1" xr:uid="{31BB67FE-9532-4077-806E-6EB97939D80A}"/>
    <cellStyle name="Followed Hyperlink 34" xfId="28314" hidden="1" xr:uid="{3990A120-8EB9-4C87-A64A-9686A90A5445}"/>
    <cellStyle name="Followed Hyperlink 34" xfId="27978" hidden="1" xr:uid="{0B2E0B43-12DB-4C13-B520-866F9F166F11}"/>
    <cellStyle name="Followed Hyperlink 34" xfId="28020" hidden="1" xr:uid="{B1AA0B5B-155A-4CAA-9803-058B475FC0E8}"/>
    <cellStyle name="Followed Hyperlink 34" xfId="28062" hidden="1" xr:uid="{577EDD9C-A1E2-4B46-9018-1DAF34FF7A1C}"/>
    <cellStyle name="Followed Hyperlink 34" xfId="27936" hidden="1" xr:uid="{6972E88B-331C-4506-93F4-A5B5868342E3}"/>
    <cellStyle name="Followed Hyperlink 34" xfId="27540" hidden="1" xr:uid="{2F7E465B-D9FF-4896-807B-F49B9D1DA090}"/>
    <cellStyle name="Followed Hyperlink 34" xfId="24665" hidden="1" xr:uid="{CF28BC9E-7F14-4B5B-B042-60546EA5A075}"/>
    <cellStyle name="Followed Hyperlink 34" xfId="25479" hidden="1" xr:uid="{F43B1262-0529-4E55-832F-371212B44E0E}"/>
    <cellStyle name="Followed Hyperlink 34" xfId="25521" hidden="1" xr:uid="{5A1861E0-4773-4A8E-AC3B-3798924E3616}"/>
    <cellStyle name="Followed Hyperlink 34" xfId="25563" hidden="1" xr:uid="{98F69752-5C0C-4D2B-BD5B-B4161C11AF5B}"/>
    <cellStyle name="Followed Hyperlink 34" xfId="25167" hidden="1" xr:uid="{32EB54F9-0B1D-4211-B94C-50F9B19F25ED}"/>
    <cellStyle name="Followed Hyperlink 34" xfId="25605" hidden="1" xr:uid="{FA2B5F1B-E62D-467C-A069-68B3A3361028}"/>
    <cellStyle name="Followed Hyperlink 34" xfId="25647" hidden="1" xr:uid="{591E1F96-5382-411C-965B-32767CA0CB21}"/>
    <cellStyle name="Followed Hyperlink 34" xfId="25689" hidden="1" xr:uid="{CEF00AAB-B369-4E9B-A584-7A1B9CCF2A33}"/>
    <cellStyle name="Followed Hyperlink 34" xfId="25338" hidden="1" xr:uid="{1C3C5604-8FCF-4038-9DBD-2BAB3150F1E1}"/>
    <cellStyle name="Followed Hyperlink 34" xfId="25731" hidden="1" xr:uid="{27844C8C-1207-412B-B90E-34521322FE68}"/>
    <cellStyle name="Followed Hyperlink 34" xfId="24395" hidden="1" xr:uid="{6FED4838-D655-4396-9667-48ED02295B1A}"/>
    <cellStyle name="Followed Hyperlink 34" xfId="24437" hidden="1" xr:uid="{415F1DD4-E833-4B4D-9BF5-EA3CC8028487}"/>
    <cellStyle name="Followed Hyperlink 34" xfId="24018" hidden="1" xr:uid="{142438B7-8BA6-4915-8A35-4FC62008DA8A}"/>
    <cellStyle name="Followed Hyperlink 34" xfId="24478" hidden="1" xr:uid="{2F6221F4-857D-4E62-9587-7EA35388417F}"/>
    <cellStyle name="Followed Hyperlink 34" xfId="24563" hidden="1" xr:uid="{0DF14F2D-8DCC-4215-A757-5CCDC8F27B89}"/>
    <cellStyle name="Followed Hyperlink 34" xfId="24605" hidden="1" xr:uid="{133848C4-3C79-41BF-8EB9-6930F971118B}"/>
    <cellStyle name="Followed Hyperlink 34" xfId="24179" hidden="1" xr:uid="{68FFC7A2-A469-4172-BAE9-35B39DD5D4E7}"/>
    <cellStyle name="Followed Hyperlink 34" xfId="25437" hidden="1" xr:uid="{D46041BE-B9AC-4D76-A2A4-B1E99CF0F477}"/>
    <cellStyle name="Followed Hyperlink 34" xfId="26067" hidden="1" xr:uid="{0798898D-883F-4403-9681-6EDFDCC931BE}"/>
    <cellStyle name="Followed Hyperlink 34" xfId="26109" hidden="1" xr:uid="{941188A3-909F-43E2-B0C7-3306946FD20C}"/>
    <cellStyle name="Followed Hyperlink 34" xfId="26151" hidden="1" xr:uid="{F73BB8A9-6DF0-4363-BADC-737560EB4CD0}"/>
    <cellStyle name="Followed Hyperlink 34" xfId="26214" hidden="1" xr:uid="{3A0ACE64-FB3D-484F-B6D4-DF4490593A38}"/>
    <cellStyle name="Followed Hyperlink 34" xfId="26256" hidden="1" xr:uid="{BFC13267-AC33-4102-8F90-3F5D69DB5775}"/>
    <cellStyle name="Followed Hyperlink 34" xfId="26298" hidden="1" xr:uid="{EA9A41AD-680D-44BF-950B-929D9BABFDCB}"/>
    <cellStyle name="Followed Hyperlink 34" xfId="26340" hidden="1" xr:uid="{9AA3E161-15C1-4641-B352-BF10517A9DD5}"/>
    <cellStyle name="Followed Hyperlink 34" xfId="26473" hidden="1" xr:uid="{BB357ECA-D8A4-4112-B9EC-41D0D6517231}"/>
    <cellStyle name="Followed Hyperlink 34" xfId="26515" hidden="1" xr:uid="{C8C2A692-C316-4BCA-B389-F84411EBD464}"/>
    <cellStyle name="Followed Hyperlink 34" xfId="26599" hidden="1" xr:uid="{E0869489-D3D5-4519-A62C-2141584FBC4B}"/>
    <cellStyle name="Followed Hyperlink 34" xfId="26641" hidden="1" xr:uid="{2B84C141-9BB8-4E66-B214-97E799361CF5}"/>
    <cellStyle name="Followed Hyperlink 34" xfId="26416" hidden="1" xr:uid="{1B88B18C-47AC-4112-9E8E-2077859DC905}"/>
    <cellStyle name="Followed Hyperlink 34" xfId="26683" hidden="1" xr:uid="{8DE072B5-BB10-413F-84CD-69B29D055FCF}"/>
    <cellStyle name="Followed Hyperlink 34" xfId="26810" hidden="1" xr:uid="{A14DAD3A-708F-4CDA-A289-7BC60083EEED}"/>
    <cellStyle name="Followed Hyperlink 34" xfId="26391" hidden="1" xr:uid="{AD8721B5-A631-4CE3-87A8-4DF794890C25}"/>
    <cellStyle name="Followed Hyperlink 34" xfId="26851" hidden="1" xr:uid="{93D7604E-6344-4E57-8D6D-9FB63B7BA866}"/>
    <cellStyle name="Followed Hyperlink 34" xfId="26936" hidden="1" xr:uid="{6997791E-41D6-44B7-9179-1C8D23AED72F}"/>
    <cellStyle name="Followed Hyperlink 34" xfId="26978" hidden="1" xr:uid="{CD00A339-2ACC-4150-9839-1F92AE41818F}"/>
    <cellStyle name="Followed Hyperlink 34" xfId="26552" hidden="1" xr:uid="{E977ECDC-B14A-464F-80F2-27F1D108212B}"/>
    <cellStyle name="Followed Hyperlink 34" xfId="27019" hidden="1" xr:uid="{B3C958A6-83FD-413C-A840-C4741910A6CA}"/>
    <cellStyle name="Followed Hyperlink 34" xfId="27074" hidden="1" xr:uid="{FE712339-CA4B-41E4-970B-4FCCBB0944B5}"/>
    <cellStyle name="Followed Hyperlink 34" xfId="27116" hidden="1" xr:uid="{BD7EDC42-1FB7-4197-8791-7112301B68E9}"/>
    <cellStyle name="Followed Hyperlink 34" xfId="27131" hidden="1" xr:uid="{55565CAE-A18C-476E-8E10-BA764D47455D}"/>
    <cellStyle name="Followed Hyperlink 34" xfId="28356" hidden="1" xr:uid="{785C4D5E-F597-4602-A981-465A48CFF99B}"/>
    <cellStyle name="Followed Hyperlink 34" xfId="28398" hidden="1" xr:uid="{D82AAFD8-FCBC-47EF-A265-AC7BBD5BE310}"/>
    <cellStyle name="Followed Hyperlink 34" xfId="28215" hidden="1" xr:uid="{3F4EC5EE-EF46-4D2D-95B9-649B91994361}"/>
    <cellStyle name="Followed Hyperlink 34" xfId="28482" hidden="1" xr:uid="{86F3F217-EE06-46A4-86AF-C8C259A96426}"/>
    <cellStyle name="Followed Hyperlink 34" xfId="28440" hidden="1" xr:uid="{1D832B9A-5E76-4CDF-9EB7-0191CC25DD3F}"/>
    <cellStyle name="Followed Hyperlink 34" xfId="25773" hidden="1" xr:uid="{1AD4D7DB-8F28-497F-9C1A-EE61C9CB3A22}"/>
    <cellStyle name="Followed Hyperlink 34" xfId="25815" hidden="1" xr:uid="{356594DC-A986-482E-8BB2-184F1D6D23B6}"/>
    <cellStyle name="Followed Hyperlink 34" xfId="26768" hidden="1" xr:uid="{EBBC3858-4B70-4664-9173-F10D2B3BC4D5}"/>
    <cellStyle name="Followed Hyperlink 34" xfId="27523" hidden="1" xr:uid="{B192CD52-9411-479A-AC87-9351295AA456}"/>
    <cellStyle name="Followed Hyperlink 34" xfId="27604" hidden="1" xr:uid="{1D09D026-E5BC-4DB3-97B4-96CB0C6BDEC1}"/>
    <cellStyle name="Followed Hyperlink 34" xfId="27646" hidden="1" xr:uid="{8BA6A7EC-B77C-4FF0-A0FF-C02AF86EA208}"/>
    <cellStyle name="Followed Hyperlink 34" xfId="26867" hidden="1" xr:uid="{54889CBB-4902-4952-825C-4BDD24F08147}"/>
    <cellStyle name="Followed Hyperlink 34" xfId="27691" hidden="1" xr:uid="{52E22DF0-D3D7-4E10-899F-04B7FFB7389B}"/>
    <cellStyle name="Followed Hyperlink 34" xfId="27768" hidden="1" xr:uid="{96289813-4554-497E-9940-B76CC27661B2}"/>
    <cellStyle name="Followed Hyperlink 34" xfId="27810" hidden="1" xr:uid="{8D0721E8-CEB2-4216-A620-255DC71979BD}"/>
    <cellStyle name="Followed Hyperlink 34" xfId="27038" hidden="1" xr:uid="{76CF58D3-F572-4AE5-8526-F3AD33474A41}"/>
    <cellStyle name="Followed Hyperlink 34" xfId="27852" hidden="1" xr:uid="{23E8B55E-887C-431A-B5C3-EADE5FD7F4B7}"/>
    <cellStyle name="Followed Hyperlink 34" xfId="27894" hidden="1" xr:uid="{7212168E-A03E-4CED-B367-0DEFA63CF9D5}"/>
    <cellStyle name="Followed Hyperlink 34" xfId="27173" hidden="1" xr:uid="{8CC03DE8-2D39-419F-AC69-7FB2AE9CFB62}"/>
    <cellStyle name="Followed Hyperlink 34" xfId="24843" hidden="1" xr:uid="{79CE5B16-E9B9-4F93-AD30-6FBD791BD29D}"/>
    <cellStyle name="Followed Hyperlink 34" xfId="24885" hidden="1" xr:uid="{8B0C60F5-F341-4E2D-89C8-196F6C7C1E28}"/>
    <cellStyle name="Followed Hyperlink 34" xfId="24940" hidden="1" xr:uid="{BF856E1C-D25B-497D-85D3-DA814554155A}"/>
    <cellStyle name="Followed Hyperlink 34" xfId="24982" hidden="1" xr:uid="{74962830-52FD-4747-9725-D789BE4C4347}"/>
    <cellStyle name="Followed Hyperlink 34" xfId="25055" hidden="1" xr:uid="{47B7E894-C7F0-405D-ABC9-6CB2880F5C40}"/>
    <cellStyle name="Followed Hyperlink 34" xfId="25097" hidden="1" xr:uid="{ABE8A93E-C813-4DF9-91C5-AB894EAFED40}"/>
    <cellStyle name="Followed Hyperlink 34" xfId="25108" hidden="1" xr:uid="{BCC44AEB-EE98-4B71-A6C6-C9A64EAAD22B}"/>
    <cellStyle name="Followed Hyperlink 34" xfId="25150" hidden="1" xr:uid="{9D1CCFB2-8E27-42ED-B5FA-A536B6B401A1}"/>
    <cellStyle name="Followed Hyperlink 34" xfId="25231" hidden="1" xr:uid="{E2B2397B-0589-4654-BDE2-A93D803A9357}"/>
    <cellStyle name="Followed Hyperlink 34" xfId="25273" hidden="1" xr:uid="{3DCFD6B9-6882-4BCF-A5B1-9FBB066E95E2}"/>
    <cellStyle name="Followed Hyperlink 34" xfId="24494" hidden="1" xr:uid="{A9883397-B1FB-42B9-9BEF-9DD72412AC47}"/>
    <cellStyle name="Followed Hyperlink 34" xfId="25318" hidden="1" xr:uid="{D74236E7-7FE8-4993-9E92-0C15FFB2BDE0}"/>
    <cellStyle name="Followed Hyperlink 34" xfId="25395" hidden="1" xr:uid="{87D9ED8C-DEDC-45F8-AC24-9B3F9055DB48}"/>
    <cellStyle name="Followed Hyperlink 34" xfId="23883" hidden="1" xr:uid="{EB44B1F1-E151-4936-AD96-3204B98F1E69}"/>
    <cellStyle name="Followed Hyperlink 34" xfId="23925" hidden="1" xr:uid="{A017651A-316E-4045-9FDF-7D28A7F47815}"/>
    <cellStyle name="Followed Hyperlink 34" xfId="23967" hidden="1" xr:uid="{41334085-4577-44B4-B632-FB5187152A70}"/>
    <cellStyle name="Followed Hyperlink 34" xfId="23799" hidden="1" xr:uid="{3057CDA5-26CB-4307-8257-6F7F40E1C13C}"/>
    <cellStyle name="Followed Hyperlink 34" xfId="23841" hidden="1" xr:uid="{8B4C72DE-FE65-4DEB-AA8E-861C9205F05E}"/>
    <cellStyle name="Followed Hyperlink 34" xfId="27216" hidden="1" xr:uid="{E2FB8570-DBC0-4B52-8EDD-EBBBA362548C}"/>
    <cellStyle name="Followed Hyperlink 34" xfId="27258" hidden="1" xr:uid="{14D23B60-0305-411A-8528-9F06D37798EA}"/>
    <cellStyle name="Followed Hyperlink 34" xfId="27313" hidden="1" xr:uid="{DE666587-674E-4F8B-98E1-08E8DCDD3D99}"/>
    <cellStyle name="Followed Hyperlink 34" xfId="27355" hidden="1" xr:uid="{C389AB1C-3181-4049-99E1-3623D4051FA6}"/>
    <cellStyle name="Followed Hyperlink 34" xfId="27428" hidden="1" xr:uid="{0CA983BE-9D4D-439A-BC29-74D4455FFAA7}"/>
    <cellStyle name="Followed Hyperlink 34" xfId="27470" hidden="1" xr:uid="{3572C2A7-3308-4577-A16D-E887837E84F0}"/>
    <cellStyle name="Followed Hyperlink 34" xfId="27481" hidden="1" xr:uid="{33A22617-427A-4FF5-AEA7-8198ED4A9326}"/>
    <cellStyle name="Followed Hyperlink 34" xfId="24100" hidden="1" xr:uid="{7AD84E65-C15E-4D21-8A39-317D1CBB23B6}"/>
    <cellStyle name="Followed Hyperlink 34" xfId="24142" hidden="1" xr:uid="{33CDDDD8-F363-41D9-ADF3-13D25751714B}"/>
    <cellStyle name="Followed Hyperlink 34" xfId="24226" hidden="1" xr:uid="{3820A673-8FF6-4B88-B517-31CC26D4F5B7}"/>
    <cellStyle name="Followed Hyperlink 34" xfId="24268" hidden="1" xr:uid="{00CBA89B-4969-45F1-8A61-D62A204F9BFE}"/>
    <cellStyle name="Followed Hyperlink 34" xfId="24043" hidden="1" xr:uid="{FBA98F21-B90E-44C0-B66C-93D39264FB95}"/>
    <cellStyle name="Followed Hyperlink 34" xfId="24310" hidden="1" xr:uid="{041D24A2-6611-453D-AA14-6F713D294BCD}"/>
    <cellStyle name="Followed Hyperlink 34" xfId="24743" hidden="1" xr:uid="{F23610E7-C876-4B34-83EF-58C7D229400A}"/>
    <cellStyle name="Followed Hyperlink 34" xfId="24758" hidden="1" xr:uid="{E5F5D248-736A-46C3-AA96-127F4F657C37}"/>
    <cellStyle name="Followed Hyperlink 34" xfId="24800" hidden="1" xr:uid="{679E1C97-623D-4A77-91C8-FBD3648A3EF4}"/>
    <cellStyle name="Followed Hyperlink 34" xfId="24701" hidden="1" xr:uid="{D5B65CA4-541E-48F7-B537-AC792A0F5287}"/>
    <cellStyle name="Followed Hyperlink 34" xfId="24646" hidden="1" xr:uid="{29DBDA48-21ED-4700-B429-65CD04F16DA1}"/>
    <cellStyle name="Followed Hyperlink 34" xfId="28524" hidden="1" xr:uid="{8B41D731-A106-4EBC-94D6-DCA7DCDA1F3E}"/>
    <cellStyle name="Followed Hyperlink 34" xfId="30685" hidden="1" xr:uid="{2A8C86B5-33EA-475F-A407-B43D7E6794FE}"/>
    <cellStyle name="Followed Hyperlink 34" xfId="30727" hidden="1" xr:uid="{DC54424F-2219-43B9-9791-6FCB2E50F42F}"/>
    <cellStyle name="Followed Hyperlink 34" xfId="30769" hidden="1" xr:uid="{DE4A0281-BBE7-4A47-A353-7C1B8EAF789E}"/>
    <cellStyle name="Followed Hyperlink 34" xfId="30586" hidden="1" xr:uid="{5E99C188-6691-43EC-92E0-F296A3FE3FFC}"/>
    <cellStyle name="Followed Hyperlink 34" xfId="32453" hidden="1" xr:uid="{1D81ED78-F5CB-4C6A-ABF9-167552AE699D}"/>
    <cellStyle name="Followed Hyperlink 34" xfId="32846" hidden="1" xr:uid="{B92BF902-81EB-4901-BD7A-6C9A17BEBBFB}"/>
    <cellStyle name="Followed Hyperlink 34" xfId="32888" hidden="1" xr:uid="{7D621C7D-9203-4641-8C7F-26EAB06636F4}"/>
    <cellStyle name="Followed Hyperlink 34" xfId="32930" hidden="1" xr:uid="{920092AE-6761-4BC9-95B5-74329C3F23FB}"/>
    <cellStyle name="Followed Hyperlink 34" xfId="33014" hidden="1" xr:uid="{EEFCEFAE-1B2F-486E-BEFF-0187C6A20E39}"/>
    <cellStyle name="Followed Hyperlink 34" xfId="33056" hidden="1" xr:uid="{DCAED0BE-926B-4826-9F3F-1C12DF0E2218}"/>
    <cellStyle name="Followed Hyperlink 34" xfId="32720" hidden="1" xr:uid="{F4225C66-C93A-49AB-AAD2-511F55CF70C4}"/>
    <cellStyle name="Followed Hyperlink 34" xfId="32762" hidden="1" xr:uid="{463CDEC7-1922-433A-97B5-2E91F908B1FE}"/>
    <cellStyle name="Followed Hyperlink 34" xfId="32804" hidden="1" xr:uid="{0001EA87-B8F2-4297-827E-16BD1758B976}"/>
    <cellStyle name="Followed Hyperlink 34" xfId="32678" hidden="1" xr:uid="{9FA53424-30A5-4ECD-9B89-0733417586BC}"/>
    <cellStyle name="Followed Hyperlink 34" xfId="32282" hidden="1" xr:uid="{84D9DDC3-7A64-496E-B6ED-A05989EFA23C}"/>
    <cellStyle name="Followed Hyperlink 34" xfId="29409" hidden="1" xr:uid="{1517581C-1F93-4125-8DBC-E29E952DA944}"/>
    <cellStyle name="Followed Hyperlink 34" xfId="30223" hidden="1" xr:uid="{D64C8F56-8E19-4B79-93D2-9E0981A9A33D}"/>
    <cellStyle name="Followed Hyperlink 34" xfId="30265" hidden="1" xr:uid="{DA111D8A-5E0D-4190-A9B2-0B05059AB80B}"/>
    <cellStyle name="Followed Hyperlink 34" xfId="30307" hidden="1" xr:uid="{0D60876A-EDEF-464D-BA8D-4F3D8B628263}"/>
    <cellStyle name="Followed Hyperlink 34" xfId="29911" hidden="1" xr:uid="{9DE04D86-371E-4652-A635-9AF92B15126C}"/>
    <cellStyle name="Followed Hyperlink 34" xfId="30349" hidden="1" xr:uid="{993864DA-C222-45A0-B0D3-53B8EE807638}"/>
    <cellStyle name="Followed Hyperlink 34" xfId="30391" hidden="1" xr:uid="{99B7526C-A65A-43E9-AD7A-89B187ED7D1C}"/>
    <cellStyle name="Followed Hyperlink 34" xfId="30433" hidden="1" xr:uid="{0A0D60DB-05C6-4008-860B-2C6CB41FAD3F}"/>
    <cellStyle name="Followed Hyperlink 34" xfId="30082" hidden="1" xr:uid="{C9A3B3E5-4F84-471C-8783-974A73CF398D}"/>
    <cellStyle name="Followed Hyperlink 34" xfId="30475" hidden="1" xr:uid="{10154282-01C7-4C52-BCD4-EE3F1294CFF4}"/>
    <cellStyle name="Followed Hyperlink 34" xfId="29139" hidden="1" xr:uid="{56EAB517-4710-4A9D-BE94-A75F5D2925AA}"/>
    <cellStyle name="Followed Hyperlink 34" xfId="29181" hidden="1" xr:uid="{92555CFF-A1AF-445F-9012-EDE96D4E8253}"/>
    <cellStyle name="Followed Hyperlink 34" xfId="28762" hidden="1" xr:uid="{B2E37E92-081E-4E4A-AFAC-26233E733990}"/>
    <cellStyle name="Followed Hyperlink 34" xfId="29222" hidden="1" xr:uid="{1853A647-8E95-4881-AA5B-066501B604B6}"/>
    <cellStyle name="Followed Hyperlink 34" xfId="29307" hidden="1" xr:uid="{C181169A-84B2-445B-A635-93556DF4C764}"/>
    <cellStyle name="Followed Hyperlink 34" xfId="29349" hidden="1" xr:uid="{8BC27ABB-D95E-48EF-9601-95FD560B6258}"/>
    <cellStyle name="Followed Hyperlink 34" xfId="28923" hidden="1" xr:uid="{3C7A8A31-FE88-450D-93EE-D9DE2B4DDF6B}"/>
    <cellStyle name="Followed Hyperlink 34" xfId="30181" hidden="1" xr:uid="{34BC3F04-F0F7-4D4A-B347-7A486A0E7ECF}"/>
    <cellStyle name="Followed Hyperlink 34" xfId="30811" hidden="1" xr:uid="{B0CEE5B9-ECDA-4DD0-8BE9-CC6015892CC3}"/>
    <cellStyle name="Followed Hyperlink 34" xfId="30853" hidden="1" xr:uid="{D682D37B-DD4D-4BD4-980B-9B5A1EEAC45F}"/>
    <cellStyle name="Followed Hyperlink 34" xfId="30895" hidden="1" xr:uid="{379AE960-62FE-40ED-897B-D78D0C57B24E}"/>
    <cellStyle name="Followed Hyperlink 34" xfId="30956" hidden="1" xr:uid="{0D387927-B284-4F35-B253-2764FFA00149}"/>
    <cellStyle name="Followed Hyperlink 34" xfId="30998" hidden="1" xr:uid="{53AE37A4-F422-407E-BA49-5AF1484FFE32}"/>
    <cellStyle name="Followed Hyperlink 34" xfId="31040" hidden="1" xr:uid="{62843175-C5F7-479C-ABB1-7B71535A6129}"/>
    <cellStyle name="Followed Hyperlink 34" xfId="31082" hidden="1" xr:uid="{1EE33876-8F58-454F-92A1-950D826E3039}"/>
    <cellStyle name="Followed Hyperlink 34" xfId="31215" hidden="1" xr:uid="{0CB994AB-D86B-41FE-963C-A3D248FC4CBF}"/>
    <cellStyle name="Followed Hyperlink 34" xfId="31257" hidden="1" xr:uid="{FD40A41A-E0B1-4705-9B06-D9A3B303139A}"/>
    <cellStyle name="Followed Hyperlink 34" xfId="31341" hidden="1" xr:uid="{BD6691E9-C4A3-40EE-B2FE-3A8BC57D0359}"/>
    <cellStyle name="Followed Hyperlink 34" xfId="31383" hidden="1" xr:uid="{A6554B48-281E-4BE2-807A-23BAD99298B4}"/>
    <cellStyle name="Followed Hyperlink 34" xfId="31158" hidden="1" xr:uid="{28E98AA6-E6CF-4B65-A944-7BDA33C4388A}"/>
    <cellStyle name="Followed Hyperlink 34" xfId="31425" hidden="1" xr:uid="{BAF10432-5F09-421D-A171-0DFF0D54370A}"/>
    <cellStyle name="Followed Hyperlink 34" xfId="31552" hidden="1" xr:uid="{E6C1472D-0CF2-4723-B188-A41C36821064}"/>
    <cellStyle name="Followed Hyperlink 34" xfId="31133" hidden="1" xr:uid="{FE665440-F308-45FF-AC79-8FD6116400FA}"/>
    <cellStyle name="Followed Hyperlink 34" xfId="31593" hidden="1" xr:uid="{8C5DC60A-7F20-405F-BE5B-DBD8E28D9D75}"/>
    <cellStyle name="Followed Hyperlink 34" xfId="31678" hidden="1" xr:uid="{1C4E8A38-94A3-4D8A-898F-F8A50E99D875}"/>
    <cellStyle name="Followed Hyperlink 34" xfId="31720" hidden="1" xr:uid="{8AD42D57-FAA7-4D6F-BD29-361F0A9C53E2}"/>
    <cellStyle name="Followed Hyperlink 34" xfId="31294" hidden="1" xr:uid="{8F9BA9C2-8F20-416F-B9AA-FD461E06787E}"/>
    <cellStyle name="Followed Hyperlink 34" xfId="31761" hidden="1" xr:uid="{043E8ACF-253B-4280-A17F-1E3B28611D87}"/>
    <cellStyle name="Followed Hyperlink 34" xfId="31816" hidden="1" xr:uid="{15C4CFCE-C0F6-467A-AD1B-6CED294DDB20}"/>
    <cellStyle name="Followed Hyperlink 34" xfId="31858" hidden="1" xr:uid="{7C942370-539C-4907-BFA5-C32560530F28}"/>
    <cellStyle name="Followed Hyperlink 34" xfId="31873" hidden="1" xr:uid="{FAD52B1A-7592-4C66-B05E-914CC3C307C8}"/>
    <cellStyle name="Followed Hyperlink 34" xfId="33098" hidden="1" xr:uid="{1A0347E3-C8EA-4D32-8DE6-F68CDE3F00AB}"/>
    <cellStyle name="Followed Hyperlink 34" xfId="33140" hidden="1" xr:uid="{85F9516C-61F8-4ADD-9B71-9802607F9D5E}"/>
    <cellStyle name="Followed Hyperlink 34" xfId="32957" hidden="1" xr:uid="{13924B3D-FB71-43A6-8DAB-6362F9CEBE00}"/>
    <cellStyle name="Followed Hyperlink 34" xfId="33224" hidden="1" xr:uid="{D282AF3B-5211-4A26-A2BA-35FF5B2AF12F}"/>
    <cellStyle name="Followed Hyperlink 34" xfId="33182" hidden="1" xr:uid="{2020DC80-9CB3-40C1-93E6-64AAB929AF94}"/>
    <cellStyle name="Followed Hyperlink 34" xfId="30517" hidden="1" xr:uid="{523259D2-A0BE-445B-AFA7-59B6DE575014}"/>
    <cellStyle name="Followed Hyperlink 34" xfId="30559" hidden="1" xr:uid="{7F50AEAA-C398-4361-A553-32E1498D7CC7}"/>
    <cellStyle name="Followed Hyperlink 34" xfId="31510" hidden="1" xr:uid="{478C3E80-2F51-4B97-AAE0-DB313BAE0F42}"/>
    <cellStyle name="Followed Hyperlink 34" xfId="32265" hidden="1" xr:uid="{D2BEB4AE-4FBC-4A53-B538-86DEA56CDB6F}"/>
    <cellStyle name="Followed Hyperlink 34" xfId="32346" hidden="1" xr:uid="{981AC9F6-0997-4A15-BD73-E81562ED7BAF}"/>
    <cellStyle name="Followed Hyperlink 34" xfId="32388" hidden="1" xr:uid="{B8931788-CD4C-4ABC-9815-74E07D8C5AE8}"/>
    <cellStyle name="Followed Hyperlink 34" xfId="31609" hidden="1" xr:uid="{3D3855BD-B09F-49D1-BCEE-F88D9F837BD4}"/>
    <cellStyle name="Followed Hyperlink 34" xfId="32433" hidden="1" xr:uid="{B1D2052A-214E-4753-8E7C-C07A9E0877FD}"/>
    <cellStyle name="Followed Hyperlink 34" xfId="32510" hidden="1" xr:uid="{FF8A4BFA-4879-4371-87B4-AAB0B2E1AED0}"/>
    <cellStyle name="Followed Hyperlink 34" xfId="32552" hidden="1" xr:uid="{CE459745-911E-4B08-A487-AE3D6BEFDD6F}"/>
    <cellStyle name="Followed Hyperlink 34" xfId="31780" hidden="1" xr:uid="{5672211C-F07E-45D8-B722-D11F990D275E}"/>
    <cellStyle name="Followed Hyperlink 34" xfId="32594" hidden="1" xr:uid="{D7F5C96B-A908-4AE5-AF4D-2DD4FEEB1AF6}"/>
    <cellStyle name="Followed Hyperlink 34" xfId="32636" hidden="1" xr:uid="{477EEE89-1839-48F2-9525-7F47F4C56190}"/>
    <cellStyle name="Followed Hyperlink 34" xfId="31915" hidden="1" xr:uid="{CA8E1165-A021-48EE-B675-9388420681E4}"/>
    <cellStyle name="Followed Hyperlink 34" xfId="29587" hidden="1" xr:uid="{D2B38FB5-4A01-42F7-B277-0F551D84E52C}"/>
    <cellStyle name="Followed Hyperlink 34" xfId="29629" hidden="1" xr:uid="{7F4334A4-303F-4A9D-8171-14803242CC81}"/>
    <cellStyle name="Followed Hyperlink 34" xfId="29684" hidden="1" xr:uid="{D55B51AE-7789-45AB-A201-A8DE4B43E549}"/>
    <cellStyle name="Followed Hyperlink 34" xfId="29726" hidden="1" xr:uid="{A1162DE4-5598-449E-84EE-7674211EDFB2}"/>
    <cellStyle name="Followed Hyperlink 34" xfId="29799" hidden="1" xr:uid="{35B484B9-F3BF-483E-9AF1-78F10F4CD613}"/>
    <cellStyle name="Followed Hyperlink 34" xfId="29841" hidden="1" xr:uid="{9A988905-835D-4938-BB05-DC4641B92F8D}"/>
    <cellStyle name="Followed Hyperlink 34" xfId="29852" hidden="1" xr:uid="{B0097D4A-176C-4CD5-855F-F213C86C2FBD}"/>
    <cellStyle name="Followed Hyperlink 34" xfId="29894" hidden="1" xr:uid="{7DCECE89-1479-4380-96D4-330EDA415B04}"/>
    <cellStyle name="Followed Hyperlink 34" xfId="29975" hidden="1" xr:uid="{DB3E0DAB-F1A4-4B2B-99DA-431EC2948EF2}"/>
    <cellStyle name="Followed Hyperlink 34" xfId="30017" hidden="1" xr:uid="{DF4DC614-11CB-49B1-8D09-11AE7A837640}"/>
    <cellStyle name="Followed Hyperlink 34" xfId="29238" hidden="1" xr:uid="{84A3D0A7-5160-485D-BBCE-A02512DB89A5}"/>
    <cellStyle name="Followed Hyperlink 34" xfId="30062" hidden="1" xr:uid="{D691C8C2-5085-440D-B6AC-61B7FE250644}"/>
    <cellStyle name="Followed Hyperlink 34" xfId="30139" hidden="1" xr:uid="{24A1515E-70FD-4F44-9FE1-DC0BCB1F79AF}"/>
    <cellStyle name="Followed Hyperlink 34" xfId="28627" hidden="1" xr:uid="{2785F4A0-4675-4E27-8AD8-D17561673012}"/>
    <cellStyle name="Followed Hyperlink 34" xfId="28669" hidden="1" xr:uid="{839E4794-8B0C-45DB-9962-C2D52F5F53A6}"/>
    <cellStyle name="Followed Hyperlink 34" xfId="28711" hidden="1" xr:uid="{B592F7D9-C72F-4759-9720-F763B37E2598}"/>
    <cellStyle name="Followed Hyperlink 34" xfId="28452" hidden="1" xr:uid="{4DCF117F-D25F-456B-B3AE-9C30877C0286}"/>
    <cellStyle name="Followed Hyperlink 34" xfId="28585" hidden="1" xr:uid="{38CC5337-AC8D-4B0E-800B-52E50217ABF4}"/>
    <cellStyle name="Followed Hyperlink 34" xfId="31958" hidden="1" xr:uid="{F9862C37-C622-4CB7-9061-3CA8D0862157}"/>
    <cellStyle name="Followed Hyperlink 34" xfId="32000" hidden="1" xr:uid="{D92D1355-A348-4E17-9CCE-C26FDB54CF3C}"/>
    <cellStyle name="Followed Hyperlink 34" xfId="32055" hidden="1" xr:uid="{07167AAC-EB13-4373-95D3-BC428F3573F3}"/>
    <cellStyle name="Followed Hyperlink 34" xfId="32097" hidden="1" xr:uid="{553B364C-DA8F-48E0-80D7-7F96661BCD90}"/>
    <cellStyle name="Followed Hyperlink 34" xfId="32170" hidden="1" xr:uid="{FEB0A841-90C4-4195-813A-733FF17EEC7C}"/>
    <cellStyle name="Followed Hyperlink 34" xfId="32212" hidden="1" xr:uid="{EC8AEC12-E2AD-436F-BD3C-338F6A672546}"/>
    <cellStyle name="Followed Hyperlink 34" xfId="32223" hidden="1" xr:uid="{5B940915-EBF1-48CB-ABC8-21E9581D021C}"/>
    <cellStyle name="Followed Hyperlink 34" xfId="28844" hidden="1" xr:uid="{A05309FA-5FB6-4092-9EC2-5E6F322A1239}"/>
    <cellStyle name="Followed Hyperlink 34" xfId="28886" hidden="1" xr:uid="{CC200BC6-2482-445F-BCA5-0C4CC5708B9F}"/>
    <cellStyle name="Followed Hyperlink 34" xfId="28970" hidden="1" xr:uid="{FFACFC27-0904-415D-B689-0C31C2FA3E0F}"/>
    <cellStyle name="Followed Hyperlink 34" xfId="29012" hidden="1" xr:uid="{C927A7C3-98D5-4665-B4E4-D0C6065F6074}"/>
    <cellStyle name="Followed Hyperlink 34" xfId="28787" hidden="1" xr:uid="{571AA88D-0944-4E0A-BB64-52A04AD078E9}"/>
    <cellStyle name="Followed Hyperlink 34" xfId="29054" hidden="1" xr:uid="{B7C9CAC1-E25B-4CDD-A0AB-88187197A79B}"/>
    <cellStyle name="Followed Hyperlink 34" xfId="29487" hidden="1" xr:uid="{B03ACEBA-838D-4B85-9B5F-69B9517D1ABB}"/>
    <cellStyle name="Followed Hyperlink 34" xfId="29502" hidden="1" xr:uid="{B1F88D60-CB8C-4634-B65F-49EEA6460618}"/>
    <cellStyle name="Followed Hyperlink 34" xfId="29544" hidden="1" xr:uid="{15283DBF-0AD1-4E78-BEA1-E61B7AF68E96}"/>
    <cellStyle name="Followed Hyperlink 34" xfId="29445" hidden="1" xr:uid="{1FCE688E-6B23-490E-BBE2-2E2833E097B1}"/>
    <cellStyle name="Followed Hyperlink 34" xfId="29390" hidden="1" xr:uid="{05CDE4B1-661C-4029-8814-CC9AD12DC7C9}"/>
    <cellStyle name="Followed Hyperlink 34" xfId="33266" hidden="1" xr:uid="{1ADD0D05-4E78-4F93-96C2-CE73A6ECD13E}"/>
    <cellStyle name="Followed Hyperlink 34" xfId="35370" hidden="1" xr:uid="{B4BF9AE6-9F81-4FF1-98F2-DDD295154739}"/>
    <cellStyle name="Followed Hyperlink 34" xfId="35409" hidden="1" xr:uid="{DB190343-E45D-45A5-90B6-35F2E3297BE0}"/>
    <cellStyle name="Followed Hyperlink 34" xfId="35450" hidden="1" xr:uid="{76CBF662-B6AE-4E79-9E45-C51E1B79F128}"/>
    <cellStyle name="Followed Hyperlink 34" xfId="35272" hidden="1" xr:uid="{880C5A0B-FA7A-4E6B-9DBE-F8583248D0CE}"/>
    <cellStyle name="Followed Hyperlink 34" xfId="37099" hidden="1" xr:uid="{1168F7D7-D1EA-4DE9-B622-EFA18EBAA0E2}"/>
    <cellStyle name="Followed Hyperlink 34" xfId="37490" hidden="1" xr:uid="{41AA84B0-2111-4A55-864A-5565257C9211}"/>
    <cellStyle name="Followed Hyperlink 34" xfId="37530" hidden="1" xr:uid="{82ADC3A7-D1DE-466B-B4CB-77A4B3C95737}"/>
    <cellStyle name="Followed Hyperlink 34" xfId="37572" hidden="1" xr:uid="{31BAF1EB-0586-4B4F-B297-D6F3D4CF7D00}"/>
    <cellStyle name="Followed Hyperlink 34" xfId="37655" hidden="1" xr:uid="{B4DEDD6B-9C5D-4A4F-B9E9-249A31FBC409}"/>
    <cellStyle name="Followed Hyperlink 34" xfId="37695" hidden="1" xr:uid="{373CA3B9-CEFE-4BE1-80EC-9249A02C265E}"/>
    <cellStyle name="Followed Hyperlink 34" xfId="37365" hidden="1" xr:uid="{A87D9639-18A6-4BB5-B532-EF97B7984A48}"/>
    <cellStyle name="Followed Hyperlink 34" xfId="37407" hidden="1" xr:uid="{6CF6DD8D-BB19-4DE7-9A81-65EFE5525FAF}"/>
    <cellStyle name="Followed Hyperlink 34" xfId="37449" hidden="1" xr:uid="{BB5D47CD-4C71-450B-9E5E-A88CDD1B2BED}"/>
    <cellStyle name="Followed Hyperlink 34" xfId="37324" hidden="1" xr:uid="{92D381D1-FA68-40B5-A7A3-33E35E0206EE}"/>
    <cellStyle name="Followed Hyperlink 34" xfId="36930" hidden="1" xr:uid="{62715D0B-B8F4-4908-90BE-97931DAE9A71}"/>
    <cellStyle name="Followed Hyperlink 34" xfId="34100" hidden="1" xr:uid="{E3619974-1B16-4DD1-9942-F0A96593F85D}"/>
    <cellStyle name="Followed Hyperlink 34" xfId="34913" hidden="1" xr:uid="{42F4B97D-6675-42B8-9195-42E70EF959EE}"/>
    <cellStyle name="Followed Hyperlink 34" xfId="34955" hidden="1" xr:uid="{2589F0D8-B62D-42CE-9C76-6C59E1DA4EE6}"/>
    <cellStyle name="Followed Hyperlink 34" xfId="34997" hidden="1" xr:uid="{0AC3FD9E-36AE-4736-9920-97DE65436861}"/>
    <cellStyle name="Followed Hyperlink 34" xfId="34602" hidden="1" xr:uid="{B23F6CA7-DD1F-4DB4-A50A-0C2DE4CC510E}"/>
    <cellStyle name="Followed Hyperlink 34" xfId="35039" hidden="1" xr:uid="{A5CC9159-6D4E-474B-AF0C-FADB8406646E}"/>
    <cellStyle name="Followed Hyperlink 34" xfId="35078" hidden="1" xr:uid="{BD1647F7-FBDF-49A9-94A8-09CC3F456D64}"/>
    <cellStyle name="Followed Hyperlink 34" xfId="35120" hidden="1" xr:uid="{E97592AE-CD88-4CDA-B706-FEB98E2AA1E7}"/>
    <cellStyle name="Followed Hyperlink 34" xfId="34773" hidden="1" xr:uid="{05F1D924-7EC1-421C-A531-5BA49B74852C}"/>
    <cellStyle name="Followed Hyperlink 34" xfId="35162" hidden="1" xr:uid="{29EAAE49-C8A4-4976-BFDC-4CF81028FDFA}"/>
    <cellStyle name="Followed Hyperlink 34" xfId="33831" hidden="1" xr:uid="{1C30131D-5CAD-47CC-8E51-B3EF23C201AA}"/>
    <cellStyle name="Followed Hyperlink 34" xfId="33873" hidden="1" xr:uid="{E10B9C58-F070-4D59-BA03-458BB04A849A}"/>
    <cellStyle name="Followed Hyperlink 34" xfId="33454" hidden="1" xr:uid="{A6AD542E-30DB-4B1E-BABA-B363BF540C09}"/>
    <cellStyle name="Followed Hyperlink 34" xfId="33914" hidden="1" xr:uid="{3F7518CA-6CEE-4ACA-A567-5F2687B73C2E}"/>
    <cellStyle name="Followed Hyperlink 34" xfId="33999" hidden="1" xr:uid="{BF88AD74-8CC9-4C58-8569-5BAB678D0678}"/>
    <cellStyle name="Followed Hyperlink 34" xfId="34041" hidden="1" xr:uid="{7D61570F-609F-455D-BC95-CE784DA12958}"/>
    <cellStyle name="Followed Hyperlink 34" xfId="33615" hidden="1" xr:uid="{31B789EB-3ACD-410A-B5B4-2582830D871A}"/>
    <cellStyle name="Followed Hyperlink 34" xfId="34871" hidden="1" xr:uid="{8A9B9A10-E121-4AB0-9FCF-351EA1D66866}"/>
    <cellStyle name="Followed Hyperlink 34" xfId="35492" hidden="1" xr:uid="{03B01560-F6B9-4ACA-907E-E02F64D1C95B}"/>
    <cellStyle name="Followed Hyperlink 34" xfId="35533" hidden="1" xr:uid="{A1B3E36A-2947-4642-AFF0-DECE531AFDFD}"/>
    <cellStyle name="Followed Hyperlink 34" xfId="35574" hidden="1" xr:uid="{79DC1DF6-922D-4553-B8C1-A4782765E50D}"/>
    <cellStyle name="Followed Hyperlink 34" xfId="35616" hidden="1" xr:uid="{F043EC43-58B0-4815-9513-DEC39C3D2C22}"/>
    <cellStyle name="Followed Hyperlink 34" xfId="35658" hidden="1" xr:uid="{D344CC0E-B283-40EE-B150-816ADE636E18}"/>
    <cellStyle name="Followed Hyperlink 34" xfId="35697" hidden="1" xr:uid="{361AB4D4-9EA5-4296-8DFD-6F11CD0DD212}"/>
    <cellStyle name="Followed Hyperlink 34" xfId="35739" hidden="1" xr:uid="{98124B0E-1E38-43AA-8DB0-72AB8F60BAAB}"/>
    <cellStyle name="Followed Hyperlink 34" xfId="35872" hidden="1" xr:uid="{C28283A0-88A6-46A1-A989-5AEC6CDFA38A}"/>
    <cellStyle name="Followed Hyperlink 34" xfId="35912" hidden="1" xr:uid="{2C7F5BDA-B17B-440E-B9D3-E5870429D93A}"/>
    <cellStyle name="Followed Hyperlink 34" xfId="35996" hidden="1" xr:uid="{8CA94926-4041-49B1-8B8E-9FA2E4870D80}"/>
    <cellStyle name="Followed Hyperlink 34" xfId="36037" hidden="1" xr:uid="{ACB221AA-FAB4-4758-963A-1578B8ECE3BE}"/>
    <cellStyle name="Followed Hyperlink 34" xfId="35815" hidden="1" xr:uid="{8884FAFD-DFA8-4200-AC84-9539E984F8B4}"/>
    <cellStyle name="Followed Hyperlink 34" xfId="36079" hidden="1" xr:uid="{EA03BD9C-71AA-4A57-9827-EE5683FBEA8C}"/>
    <cellStyle name="Followed Hyperlink 34" xfId="36205" hidden="1" xr:uid="{1F4DB577-2A4E-4D8A-A0CE-45E67DD1C026}"/>
    <cellStyle name="Followed Hyperlink 34" xfId="35790" hidden="1" xr:uid="{89B531CB-E3D8-4045-A276-2B9126035ACD}"/>
    <cellStyle name="Followed Hyperlink 34" xfId="36246" hidden="1" xr:uid="{4B35B4C0-F297-4440-B358-06F84104DD10}"/>
    <cellStyle name="Followed Hyperlink 34" xfId="36331" hidden="1" xr:uid="{39263162-0102-4179-AD2F-0AFADBD2F126}"/>
    <cellStyle name="Followed Hyperlink 34" xfId="36371" hidden="1" xr:uid="{A87F4031-6D40-493A-B8C9-A5805F01693D}"/>
    <cellStyle name="Followed Hyperlink 34" xfId="35949" hidden="1" xr:uid="{1166D404-8540-4D66-967E-7B1DE2A8BC10}"/>
    <cellStyle name="Followed Hyperlink 34" xfId="36412" hidden="1" xr:uid="{A2FC2917-C372-4325-8197-6662D4AC25A9}"/>
    <cellStyle name="Followed Hyperlink 34" xfId="36467" hidden="1" xr:uid="{7E9CECB0-03DF-4C0F-B87E-F34AD2A1044E}"/>
    <cellStyle name="Followed Hyperlink 34" xfId="36509" hidden="1" xr:uid="{A7DCE80E-92CD-4C73-8C0D-AAA6841AAFA0}"/>
    <cellStyle name="Followed Hyperlink 34" xfId="36524" hidden="1" xr:uid="{55E27BCD-6D05-463E-96BC-193CE899AD9E}"/>
    <cellStyle name="Followed Hyperlink 34" xfId="37736" hidden="1" xr:uid="{E041F705-3DD0-4958-ACC4-FDF32B4E11D4}"/>
    <cellStyle name="Followed Hyperlink 34" xfId="37778" hidden="1" xr:uid="{A3DAB093-ADA7-4133-9743-090512755070}"/>
    <cellStyle name="Followed Hyperlink 34" xfId="37598" hidden="1" xr:uid="{C48031EC-8B8A-430F-9AC4-754B8D529D14}"/>
    <cellStyle name="Followed Hyperlink 34" xfId="37857" hidden="1" xr:uid="{5DCDC06F-98F9-4FBE-92C6-339B5B386FDF}"/>
    <cellStyle name="Followed Hyperlink 34" xfId="37817" hidden="1" xr:uid="{A8EB8152-1471-4977-B410-D0A67CD673C2}"/>
    <cellStyle name="Followed Hyperlink 34" xfId="35204" hidden="1" xr:uid="{ED6815CC-EBBC-49B3-BB5A-9E1EE3440028}"/>
    <cellStyle name="Followed Hyperlink 34" xfId="35245" hidden="1" xr:uid="{C24E7131-48EB-47B2-8501-86A6DC503031}"/>
    <cellStyle name="Followed Hyperlink 34" xfId="36163" hidden="1" xr:uid="{F3FD6704-F271-4AB7-813E-394A8886A684}"/>
    <cellStyle name="Followed Hyperlink 34" xfId="36913" hidden="1" xr:uid="{388E3E15-644B-4BEF-8EAB-97F807AECCB3}"/>
    <cellStyle name="Followed Hyperlink 34" xfId="36993" hidden="1" xr:uid="{8E221564-5D6B-4A93-B65B-B828A0EB86B8}"/>
    <cellStyle name="Followed Hyperlink 34" xfId="37035" hidden="1" xr:uid="{A0494382-2815-4793-9BBA-6D146D042375}"/>
    <cellStyle name="Followed Hyperlink 34" xfId="36262" hidden="1" xr:uid="{94E92505-D7AB-4B51-8BF6-1BDC33260BBC}"/>
    <cellStyle name="Followed Hyperlink 34" xfId="37079" hidden="1" xr:uid="{E10771FA-B0DC-439C-BA1E-799A5A809022}"/>
    <cellStyle name="Followed Hyperlink 34" xfId="37156" hidden="1" xr:uid="{FC9BC64F-F164-4DAF-A252-755056182330}"/>
    <cellStyle name="Followed Hyperlink 34" xfId="37198" hidden="1" xr:uid="{60E1BB00-5E4A-43A3-854B-5625F7991AE7}"/>
    <cellStyle name="Followed Hyperlink 34" xfId="36431" hidden="1" xr:uid="{F493AFDD-366C-4658-84EE-85E9371E24A4}"/>
    <cellStyle name="Followed Hyperlink 34" xfId="37240" hidden="1" xr:uid="{A61D718E-F034-4619-AA4B-29C2A642D4BF}"/>
    <cellStyle name="Followed Hyperlink 34" xfId="37282" hidden="1" xr:uid="{C1005002-09E3-4274-AE7C-84323D342245}"/>
    <cellStyle name="Followed Hyperlink 34" xfId="36566" hidden="1" xr:uid="{11B7E253-EAFF-4AE6-BEBE-9EE6AE4A887B}"/>
    <cellStyle name="Followed Hyperlink 34" xfId="34278" hidden="1" xr:uid="{C75E66FE-FB22-4698-A316-64E9AB29283B}"/>
    <cellStyle name="Followed Hyperlink 34" xfId="34320" hidden="1" xr:uid="{80B7C2C4-AC22-458A-B0BF-DC3B5F72003F}"/>
    <cellStyle name="Followed Hyperlink 34" xfId="34375" hidden="1" xr:uid="{9451C9A8-93D4-4A86-A95E-3A8E1BB9141E}"/>
    <cellStyle name="Followed Hyperlink 34" xfId="34417" hidden="1" xr:uid="{CE1FCE92-C6D4-4214-A652-8408F6739C28}"/>
    <cellStyle name="Followed Hyperlink 34" xfId="34490" hidden="1" xr:uid="{17C2E49B-A399-43DC-8F25-FDC5C86B2629}"/>
    <cellStyle name="Followed Hyperlink 34" xfId="34532" hidden="1" xr:uid="{EE94107B-E590-4BDD-B42F-6372A56220F4}"/>
    <cellStyle name="Followed Hyperlink 34" xfId="34543" hidden="1" xr:uid="{BB85A2FC-538A-4758-B0D8-E805F763DE97}"/>
    <cellStyle name="Followed Hyperlink 34" xfId="34585" hidden="1" xr:uid="{9F36FB7F-846C-440F-B297-E393C667FC4F}"/>
    <cellStyle name="Followed Hyperlink 34" xfId="34666" hidden="1" xr:uid="{CE55A2A2-9C1F-40C9-B3CB-3026CF38CF30}"/>
    <cellStyle name="Followed Hyperlink 34" xfId="34708" hidden="1" xr:uid="{61F61A78-503E-4D0A-B67E-2EC861573E12}"/>
    <cellStyle name="Followed Hyperlink 34" xfId="33930" hidden="1" xr:uid="{E57D495C-079F-4C96-B4ED-D74BA85A5789}"/>
    <cellStyle name="Followed Hyperlink 34" xfId="34753" hidden="1" xr:uid="{ED4204A6-8BF0-4D6F-A8F1-F6EC03CAD66E}"/>
    <cellStyle name="Followed Hyperlink 34" xfId="34830" hidden="1" xr:uid="{57DFD3C1-EDEC-42E4-808B-8F7552AC5DD5}"/>
    <cellStyle name="Followed Hyperlink 34" xfId="33319" hidden="1" xr:uid="{C3A9EA02-EE25-4FEE-8C0D-B09602652BD5}"/>
    <cellStyle name="Followed Hyperlink 34" xfId="33361" hidden="1" xr:uid="{EAEB3B82-6CAD-4B89-8E35-7C99799FD209}"/>
    <cellStyle name="Followed Hyperlink 34" xfId="33403" hidden="1" xr:uid="{B27E08E1-2B7B-4483-83F5-3F55861769C3}"/>
    <cellStyle name="Followed Hyperlink 34" xfId="33277" hidden="1" xr:uid="{E1F7320A-FB8B-496B-A11D-F431E91EE916}"/>
    <cellStyle name="Followed Hyperlink 34" xfId="31255" hidden="1" xr:uid="{9BBA59B4-246A-4879-97E6-D2000AA39D68}"/>
    <cellStyle name="Followed Hyperlink 34" xfId="36609" hidden="1" xr:uid="{CB77C795-E9B9-4884-8F72-349AFD2FC7BB}"/>
    <cellStyle name="Followed Hyperlink 34" xfId="36651" hidden="1" xr:uid="{0ECE3319-3E8D-43A4-AF3C-E177071E2D6F}"/>
    <cellStyle name="Followed Hyperlink 34" xfId="36706" hidden="1" xr:uid="{7DA3405A-3187-4DF0-B416-2B4DAF2F4FE1}"/>
    <cellStyle name="Followed Hyperlink 34" xfId="36748" hidden="1" xr:uid="{90511CE0-BB1D-47A2-9329-0753CB7C9025}"/>
    <cellStyle name="Followed Hyperlink 34" xfId="36821" hidden="1" xr:uid="{A96F9EC3-69DF-4F6C-B6B9-F3D9D5C166D1}"/>
    <cellStyle name="Followed Hyperlink 34" xfId="36862" hidden="1" xr:uid="{7DBEEAC2-D89E-4028-85E6-718FB4E4CFA0}"/>
    <cellStyle name="Followed Hyperlink 34" xfId="36872" hidden="1" xr:uid="{47297B2D-151F-46FD-82D6-3B7A636BD0EC}"/>
    <cellStyle name="Followed Hyperlink 34" xfId="33536" hidden="1" xr:uid="{5A907CBD-8869-4E87-830B-825AF6B5A0B3}"/>
    <cellStyle name="Followed Hyperlink 34" xfId="33578" hidden="1" xr:uid="{1C1254D0-89B4-4249-B084-7E57F0F8F1E9}"/>
    <cellStyle name="Followed Hyperlink 34" xfId="33662" hidden="1" xr:uid="{F1F40DC6-4BC0-4594-8838-1A6416B93CF2}"/>
    <cellStyle name="Followed Hyperlink 34" xfId="33704" hidden="1" xr:uid="{45075557-9F23-46B3-B344-99A35F5659AB}"/>
    <cellStyle name="Followed Hyperlink 34" xfId="33479" hidden="1" xr:uid="{413E7642-5169-4FDF-8FC9-FF9CB0068D9F}"/>
    <cellStyle name="Followed Hyperlink 34" xfId="33746" hidden="1" xr:uid="{ABB79B00-867B-4CC3-988B-EAF8FD5FEFD6}"/>
    <cellStyle name="Followed Hyperlink 34" xfId="34178" hidden="1" xr:uid="{1E6B4CF8-851B-4065-B14A-51ECE2D6D546}"/>
    <cellStyle name="Followed Hyperlink 34" xfId="34193" hidden="1" xr:uid="{470A90D2-4685-4CF4-966F-C79E11FC5FB0}"/>
    <cellStyle name="Followed Hyperlink 34" xfId="34235" hidden="1" xr:uid="{2DCB4AEC-AE05-4000-82AD-58AE5C177C3A}"/>
    <cellStyle name="Followed Hyperlink 34" xfId="34136" hidden="1" xr:uid="{54498513-E3F2-497F-AFA4-8020F30676E4}"/>
    <cellStyle name="Followed Hyperlink 34" xfId="34081" hidden="1" xr:uid="{8C698696-D511-4F29-8D02-F064EAF6B178}"/>
    <cellStyle name="Followed Hyperlink 34" xfId="37897" xr:uid="{9B0F236D-EFBD-46F2-89B4-F9149CC3E3F3}"/>
    <cellStyle name="Followed Hyperlink 35" xfId="4589" hidden="1" xr:uid="{00000000-0005-0000-0000-00006A0C0000}"/>
    <cellStyle name="Followed Hyperlink 35" xfId="4631" hidden="1" xr:uid="{00000000-0005-0000-0000-00006B0C0000}"/>
    <cellStyle name="Followed Hyperlink 35" xfId="4673" hidden="1" xr:uid="{00000000-0005-0000-0000-00006C0C0000}"/>
    <cellStyle name="Followed Hyperlink 35" xfId="4488" hidden="1" xr:uid="{00000000-0005-0000-0000-00006D0C0000}"/>
    <cellStyle name="Followed Hyperlink 35" xfId="4715" hidden="1" xr:uid="{00000000-0005-0000-0000-00006E0C0000}"/>
    <cellStyle name="Followed Hyperlink 35" xfId="4757" hidden="1" xr:uid="{00000000-0005-0000-0000-00006F0C0000}"/>
    <cellStyle name="Followed Hyperlink 35" xfId="4421" hidden="1" xr:uid="{00000000-0005-0000-0000-0000670C0000}"/>
    <cellStyle name="Followed Hyperlink 35" xfId="4463" hidden="1" xr:uid="{00000000-0005-0000-0000-0000680C0000}"/>
    <cellStyle name="Followed Hyperlink 35" xfId="4547" hidden="1" xr:uid="{00000000-0005-0000-0000-0000690C0000}"/>
    <cellStyle name="Followed Hyperlink 35" xfId="3986" hidden="1" xr:uid="{00000000-0005-0000-0000-0000650C0000}"/>
    <cellStyle name="Followed Hyperlink 35" xfId="4379" hidden="1" xr:uid="{00000000-0005-0000-0000-0000660C0000}"/>
    <cellStyle name="Followed Hyperlink 35" xfId="4337" hidden="1" xr:uid="{00000000-0005-0000-0000-0000640C0000}"/>
    <cellStyle name="Followed Hyperlink 35" xfId="2044" hidden="1" xr:uid="{00000000-0005-0000-0000-00002F0C0000}"/>
    <cellStyle name="Followed Hyperlink 35" xfId="2086" hidden="1" xr:uid="{00000000-0005-0000-0000-0000300C0000}"/>
    <cellStyle name="Followed Hyperlink 35" xfId="708" hidden="1" xr:uid="{00000000-0005-0000-0000-00000C0C0000}"/>
    <cellStyle name="Followed Hyperlink 35" xfId="271" hidden="1" xr:uid="{00000000-0005-0000-0000-00000D0C0000}"/>
    <cellStyle name="Followed Hyperlink 35" xfId="749" hidden="1" xr:uid="{00000000-0005-0000-0000-00000E0C0000}"/>
    <cellStyle name="Followed Hyperlink 35" xfId="834" hidden="1" xr:uid="{00000000-0005-0000-0000-00000F0C0000}"/>
    <cellStyle name="Followed Hyperlink 35" xfId="876" hidden="1" xr:uid="{00000000-0005-0000-0000-0000100C0000}"/>
    <cellStyle name="Followed Hyperlink 35" xfId="917" hidden="1" xr:uid="{00000000-0005-0000-0000-0000120C0000}"/>
    <cellStyle name="Followed Hyperlink 35" xfId="972" hidden="1" xr:uid="{00000000-0005-0000-0000-0000130C0000}"/>
    <cellStyle name="Followed Hyperlink 35" xfId="1014" hidden="1" xr:uid="{00000000-0005-0000-0000-0000140C0000}"/>
    <cellStyle name="Followed Hyperlink 35" xfId="1029" hidden="1" xr:uid="{00000000-0005-0000-0000-0000150C0000}"/>
    <cellStyle name="Followed Hyperlink 35" xfId="1071" hidden="1" xr:uid="{00000000-0005-0000-0000-0000160C0000}"/>
    <cellStyle name="Followed Hyperlink 35" xfId="1114" hidden="1" xr:uid="{00000000-0005-0000-0000-0000170C0000}"/>
    <cellStyle name="Followed Hyperlink 35" xfId="432" hidden="1" xr:uid="{00000000-0005-0000-0000-0000110C0000}"/>
    <cellStyle name="Followed Hyperlink 35" xfId="2748" hidden="1" xr:uid="{00000000-0005-0000-0000-00003D0C0000}"/>
    <cellStyle name="Followed Hyperlink 35" xfId="2790" hidden="1" xr:uid="{00000000-0005-0000-0000-00003E0C0000}"/>
    <cellStyle name="Followed Hyperlink 35" xfId="2874" hidden="1" xr:uid="{00000000-0005-0000-0000-00003F0C0000}"/>
    <cellStyle name="Followed Hyperlink 35" xfId="2916" hidden="1" xr:uid="{00000000-0005-0000-0000-0000400C0000}"/>
    <cellStyle name="Followed Hyperlink 35" xfId="2689" hidden="1" xr:uid="{00000000-0005-0000-0000-0000410C0000}"/>
    <cellStyle name="Followed Hyperlink 35" xfId="2958" hidden="1" xr:uid="{00000000-0005-0000-0000-0000420C0000}"/>
    <cellStyle name="Followed Hyperlink 35" xfId="3043" hidden="1" xr:uid="{00000000-0005-0000-0000-0000430C0000}"/>
    <cellStyle name="Followed Hyperlink 35" xfId="3085" hidden="1" xr:uid="{00000000-0005-0000-0000-0000440C0000}"/>
    <cellStyle name="Followed Hyperlink 35" xfId="2648" hidden="1" xr:uid="{00000000-0005-0000-0000-0000450C0000}"/>
    <cellStyle name="Followed Hyperlink 35" xfId="3126" hidden="1" xr:uid="{00000000-0005-0000-0000-0000460C0000}"/>
    <cellStyle name="Followed Hyperlink 35" xfId="3211" hidden="1" xr:uid="{00000000-0005-0000-0000-0000470C0000}"/>
    <cellStyle name="Followed Hyperlink 35" xfId="3253" hidden="1" xr:uid="{00000000-0005-0000-0000-0000480C0000}"/>
    <cellStyle name="Followed Hyperlink 35" xfId="2809" hidden="1" xr:uid="{00000000-0005-0000-0000-0000490C0000}"/>
    <cellStyle name="Followed Hyperlink 35" xfId="3294" hidden="1" xr:uid="{00000000-0005-0000-0000-00004A0C0000}"/>
    <cellStyle name="Followed Hyperlink 35" xfId="3349" hidden="1" xr:uid="{00000000-0005-0000-0000-00004B0C0000}"/>
    <cellStyle name="Followed Hyperlink 35" xfId="3391" hidden="1" xr:uid="{00000000-0005-0000-0000-00004C0C0000}"/>
    <cellStyle name="Followed Hyperlink 35" xfId="3406" hidden="1" xr:uid="{00000000-0005-0000-0000-00004D0C0000}"/>
    <cellStyle name="Followed Hyperlink 35" xfId="3448" hidden="1" xr:uid="{00000000-0005-0000-0000-00004E0C0000}"/>
    <cellStyle name="Followed Hyperlink 35" xfId="3491" hidden="1" xr:uid="{00000000-0005-0000-0000-00004F0C0000}"/>
    <cellStyle name="Followed Hyperlink 35" xfId="3533" hidden="1" xr:uid="{00000000-0005-0000-0000-0000500C0000}"/>
    <cellStyle name="Followed Hyperlink 35" xfId="3588" hidden="1" xr:uid="{00000000-0005-0000-0000-0000510C0000}"/>
    <cellStyle name="Followed Hyperlink 35" xfId="3630" hidden="1" xr:uid="{00000000-0005-0000-0000-0000520C0000}"/>
    <cellStyle name="Followed Hyperlink 35" xfId="3703" hidden="1" xr:uid="{00000000-0005-0000-0000-0000530C0000}"/>
    <cellStyle name="Followed Hyperlink 35" xfId="3745" hidden="1" xr:uid="{00000000-0005-0000-0000-0000540C0000}"/>
    <cellStyle name="Followed Hyperlink 35" xfId="3756" hidden="1" xr:uid="{00000000-0005-0000-0000-0000550C0000}"/>
    <cellStyle name="Followed Hyperlink 35" xfId="2170" hidden="1" xr:uid="{00000000-0005-0000-0000-0000310C0000}"/>
    <cellStyle name="Followed Hyperlink 35" xfId="2212" hidden="1" xr:uid="{00000000-0005-0000-0000-0000320C0000}"/>
    <cellStyle name="Followed Hyperlink 35" xfId="2254" hidden="1" xr:uid="{00000000-0005-0000-0000-0000330C0000}"/>
    <cellStyle name="Followed Hyperlink 35" xfId="2296" hidden="1" xr:uid="{00000000-0005-0000-0000-0000340C0000}"/>
    <cellStyle name="Followed Hyperlink 35" xfId="2111" hidden="1" xr:uid="{00000000-0005-0000-0000-0000350C0000}"/>
    <cellStyle name="Followed Hyperlink 35" xfId="2380" hidden="1" xr:uid="{00000000-0005-0000-0000-0000370C0000}"/>
    <cellStyle name="Followed Hyperlink 35" xfId="2422" hidden="1" xr:uid="{00000000-0005-0000-0000-0000380C0000}"/>
    <cellStyle name="Followed Hyperlink 35" xfId="2488" hidden="1" xr:uid="{00000000-0005-0000-0000-0000390C0000}"/>
    <cellStyle name="Followed Hyperlink 35" xfId="2530" hidden="1" xr:uid="{00000000-0005-0000-0000-00003A0C0000}"/>
    <cellStyle name="Followed Hyperlink 35" xfId="2573" hidden="1" xr:uid="{00000000-0005-0000-0000-00003B0C0000}"/>
    <cellStyle name="Followed Hyperlink 35" xfId="2615" hidden="1" xr:uid="{00000000-0005-0000-0000-00003C0C0000}"/>
    <cellStyle name="Followed Hyperlink 35" xfId="2338" hidden="1" xr:uid="{00000000-0005-0000-0000-0000360C0000}"/>
    <cellStyle name="Followed Hyperlink 35" xfId="4295" hidden="1" xr:uid="{00000000-0005-0000-0000-0000630C0000}"/>
    <cellStyle name="Followed Hyperlink 35" xfId="3313" hidden="1" xr:uid="{00000000-0005-0000-0000-00005D0C0000}"/>
    <cellStyle name="Followed Hyperlink 35" xfId="1156" hidden="1" xr:uid="{00000000-0005-0000-0000-0000180C0000}"/>
    <cellStyle name="Followed Hyperlink 35" xfId="1211" hidden="1" xr:uid="{00000000-0005-0000-0000-0000190C0000}"/>
    <cellStyle name="Followed Hyperlink 35" xfId="1253" hidden="1" xr:uid="{00000000-0005-0000-0000-00001A0C0000}"/>
    <cellStyle name="Followed Hyperlink 35" xfId="1326" hidden="1" xr:uid="{00000000-0005-0000-0000-00001B0C0000}"/>
    <cellStyle name="Followed Hyperlink 35" xfId="1368" hidden="1" xr:uid="{00000000-0005-0000-0000-00001C0C0000}"/>
    <cellStyle name="Followed Hyperlink 35" xfId="1379" hidden="1" xr:uid="{00000000-0005-0000-0000-00001D0C0000}"/>
    <cellStyle name="Followed Hyperlink 35" xfId="1421" hidden="1" xr:uid="{00000000-0005-0000-0000-00001E0C0000}"/>
    <cellStyle name="Followed Hyperlink 35" xfId="1502" hidden="1" xr:uid="{00000000-0005-0000-0000-00001F0C0000}"/>
    <cellStyle name="Followed Hyperlink 35" xfId="1544" hidden="1" xr:uid="{00000000-0005-0000-0000-0000200C0000}"/>
    <cellStyle name="Followed Hyperlink 35" xfId="765" hidden="1" xr:uid="{00000000-0005-0000-0000-0000210C0000}"/>
    <cellStyle name="Followed Hyperlink 35" xfId="1589" hidden="1" xr:uid="{00000000-0005-0000-0000-0000220C0000}"/>
    <cellStyle name="Followed Hyperlink 35" xfId="1666" hidden="1" xr:uid="{00000000-0005-0000-0000-0000230C0000}"/>
    <cellStyle name="Followed Hyperlink 35" xfId="1708" hidden="1" xr:uid="{00000000-0005-0000-0000-0000240C0000}"/>
    <cellStyle name="Followed Hyperlink 35" xfId="936" hidden="1" xr:uid="{00000000-0005-0000-0000-0000250C0000}"/>
    <cellStyle name="Followed Hyperlink 35" xfId="1750" hidden="1" xr:uid="{00000000-0005-0000-0000-0000260C0000}"/>
    <cellStyle name="Followed Hyperlink 35" xfId="1792" hidden="1" xr:uid="{00000000-0005-0000-0000-0000270C0000}"/>
    <cellStyle name="Followed Hyperlink 35" xfId="1834" hidden="1" xr:uid="{00000000-0005-0000-0000-0000280C0000}"/>
    <cellStyle name="Followed Hyperlink 35" xfId="1438" hidden="1" xr:uid="{00000000-0005-0000-0000-0000290C0000}"/>
    <cellStyle name="Followed Hyperlink 35" xfId="1876" hidden="1" xr:uid="{00000000-0005-0000-0000-00002A0C0000}"/>
    <cellStyle name="Followed Hyperlink 35" xfId="1918" hidden="1" xr:uid="{00000000-0005-0000-0000-00002B0C0000}"/>
    <cellStyle name="Followed Hyperlink 35" xfId="1960" hidden="1" xr:uid="{00000000-0005-0000-0000-00002C0C0000}"/>
    <cellStyle name="Followed Hyperlink 35" xfId="1609" hidden="1" xr:uid="{00000000-0005-0000-0000-00002D0C0000}"/>
    <cellStyle name="Followed Hyperlink 35" xfId="2002" hidden="1" xr:uid="{00000000-0005-0000-0000-00002E0C0000}"/>
    <cellStyle name="Followed Hyperlink 35" xfId="3798" hidden="1" xr:uid="{00000000-0005-0000-0000-0000560C0000}"/>
    <cellStyle name="Followed Hyperlink 35" xfId="3879" hidden="1" xr:uid="{00000000-0005-0000-0000-0000570C0000}"/>
    <cellStyle name="Followed Hyperlink 35" xfId="3921" hidden="1" xr:uid="{00000000-0005-0000-0000-0000580C0000}"/>
    <cellStyle name="Followed Hyperlink 35" xfId="3142" hidden="1" xr:uid="{00000000-0005-0000-0000-0000590C0000}"/>
    <cellStyle name="Followed Hyperlink 35" xfId="3966" hidden="1" xr:uid="{00000000-0005-0000-0000-00005A0C0000}"/>
    <cellStyle name="Followed Hyperlink 35" xfId="4043" hidden="1" xr:uid="{00000000-0005-0000-0000-00005B0C0000}"/>
    <cellStyle name="Followed Hyperlink 35" xfId="4085" hidden="1" xr:uid="{00000000-0005-0000-0000-00005C0C0000}"/>
    <cellStyle name="Followed Hyperlink 35" xfId="4127" hidden="1" xr:uid="{00000000-0005-0000-0000-00005E0C0000}"/>
    <cellStyle name="Followed Hyperlink 35" xfId="4169" hidden="1" xr:uid="{00000000-0005-0000-0000-00005F0C0000}"/>
    <cellStyle name="Followed Hyperlink 35" xfId="4211" hidden="1" xr:uid="{00000000-0005-0000-0000-0000600C0000}"/>
    <cellStyle name="Followed Hyperlink 35" xfId="3815" hidden="1" xr:uid="{00000000-0005-0000-0000-0000610C0000}"/>
    <cellStyle name="Followed Hyperlink 35" xfId="4253" hidden="1" xr:uid="{00000000-0005-0000-0000-0000620C0000}"/>
    <cellStyle name="Followed Hyperlink 35" xfId="196" hidden="1" xr:uid="{00000000-0005-0000-0000-0000030C0000}"/>
    <cellStyle name="Followed Hyperlink 35" xfId="238" hidden="1" xr:uid="{00000000-0005-0000-0000-0000040C0000}"/>
    <cellStyle name="Followed Hyperlink 35" xfId="371" hidden="1" xr:uid="{00000000-0005-0000-0000-0000050C0000}"/>
    <cellStyle name="Followed Hyperlink 35" xfId="112" hidden="1" xr:uid="{00000000-0005-0000-0000-0000010C0000}"/>
    <cellStyle name="Followed Hyperlink 35" xfId="154" hidden="1" xr:uid="{00000000-0005-0000-0000-0000020C0000}"/>
    <cellStyle name="Followed Hyperlink 35" xfId="70" hidden="1" xr:uid="{00000000-0005-0000-0000-0000000C0000}"/>
    <cellStyle name="Followed Hyperlink 35" xfId="312" hidden="1" xr:uid="{00000000-0005-0000-0000-0000090C0000}"/>
    <cellStyle name="Followed Hyperlink 35" xfId="581" hidden="1" xr:uid="{00000000-0005-0000-0000-00000A0C0000}"/>
    <cellStyle name="Followed Hyperlink 35" xfId="666" hidden="1" xr:uid="{00000000-0005-0000-0000-00000B0C0000}"/>
    <cellStyle name="Followed Hyperlink 35" xfId="497" hidden="1" xr:uid="{00000000-0005-0000-0000-0000070C0000}"/>
    <cellStyle name="Followed Hyperlink 35" xfId="539" hidden="1" xr:uid="{00000000-0005-0000-0000-0000080C0000}"/>
    <cellStyle name="Followed Hyperlink 35" xfId="413" hidden="1" xr:uid="{00000000-0005-0000-0000-0000060C0000}"/>
    <cellStyle name="Followed Hyperlink 35" xfId="4799" hidden="1" xr:uid="{00000000-0005-0000-0000-0000700C0000}"/>
    <cellStyle name="Followed Hyperlink 35" xfId="9450" hidden="1" xr:uid="{8507086F-B65C-4B0F-B3E1-3031FA4FD7E3}"/>
    <cellStyle name="Followed Hyperlink 35" xfId="9492" hidden="1" xr:uid="{B7F30920-2CA5-4077-91D7-B0A86CC583E7}"/>
    <cellStyle name="Followed Hyperlink 35" xfId="9307" hidden="1" xr:uid="{BDC14E8E-9ABA-41F2-B2D5-916FED5E5BDC}"/>
    <cellStyle name="Followed Hyperlink 35" xfId="9534" hidden="1" xr:uid="{709BA000-E887-4679-9B22-98FEFB01E441}"/>
    <cellStyle name="Followed Hyperlink 35" xfId="9576" hidden="1" xr:uid="{72181CB0-96D6-4D76-8182-F15F339A0E2C}"/>
    <cellStyle name="Followed Hyperlink 35" xfId="9240" hidden="1" xr:uid="{0BFC96AB-2E18-4620-925B-A48F467FA6E7}"/>
    <cellStyle name="Followed Hyperlink 35" xfId="9282" hidden="1" xr:uid="{E4B49636-C568-4FEF-BB6B-064CDF634F6B}"/>
    <cellStyle name="Followed Hyperlink 35" xfId="9366" hidden="1" xr:uid="{683190FC-5D6E-42E9-8FD2-036549E610EA}"/>
    <cellStyle name="Followed Hyperlink 35" xfId="8805" hidden="1" xr:uid="{AE18C7BA-1502-4DC0-897B-1CD1959EF4A2}"/>
    <cellStyle name="Followed Hyperlink 35" xfId="9198" hidden="1" xr:uid="{7A03D425-4F9B-4713-8E31-367AD60D6794}"/>
    <cellStyle name="Followed Hyperlink 35" xfId="9156" hidden="1" xr:uid="{1C0461BE-2B4E-4EF7-A8A6-3896156368DF}"/>
    <cellStyle name="Followed Hyperlink 35" xfId="6867" hidden="1" xr:uid="{2ACA225A-6335-437D-ABED-685AC22DAF3E}"/>
    <cellStyle name="Followed Hyperlink 35" xfId="6909" hidden="1" xr:uid="{B5ECDEE1-0925-4FCD-A711-80E4A07C9BF4}"/>
    <cellStyle name="Followed Hyperlink 35" xfId="5531" hidden="1" xr:uid="{9B2E3327-4121-4B3E-955E-BD7CD4436FD5}"/>
    <cellStyle name="Followed Hyperlink 35" xfId="5094" hidden="1" xr:uid="{9B879570-5BDA-497A-9B3D-07152F458A4F}"/>
    <cellStyle name="Followed Hyperlink 35" xfId="5572" hidden="1" xr:uid="{F20723C3-932A-47E1-8681-0D7ACA21F4B4}"/>
    <cellStyle name="Followed Hyperlink 35" xfId="5657" hidden="1" xr:uid="{EFB32967-D592-4CDF-9424-CB32F87A5A09}"/>
    <cellStyle name="Followed Hyperlink 35" xfId="5699" hidden="1" xr:uid="{7922174B-883D-4B24-A471-F3CF22E6493C}"/>
    <cellStyle name="Followed Hyperlink 35" xfId="5740" hidden="1" xr:uid="{D1F56B36-7F52-4813-BB6C-73C010709D16}"/>
    <cellStyle name="Followed Hyperlink 35" xfId="5795" hidden="1" xr:uid="{FBBDC7C0-673F-42C0-9BC8-50535D08CD69}"/>
    <cellStyle name="Followed Hyperlink 35" xfId="5837" hidden="1" xr:uid="{451579BD-E0F1-416F-B2C1-6B0B379FE5A1}"/>
    <cellStyle name="Followed Hyperlink 35" xfId="5852" hidden="1" xr:uid="{60F015BB-3F1F-4651-9FB0-DFEA873CDDB2}"/>
    <cellStyle name="Followed Hyperlink 35" xfId="5894" hidden="1" xr:uid="{5E2B2745-F19B-4562-9FDB-4391D4CEC170}"/>
    <cellStyle name="Followed Hyperlink 35" xfId="5937" hidden="1" xr:uid="{87EA0550-C498-4810-A4D5-0C85CDF58EA9}"/>
    <cellStyle name="Followed Hyperlink 35" xfId="5255" hidden="1" xr:uid="{C7177F5E-AEEC-4F58-A633-8D9C06DE503C}"/>
    <cellStyle name="Followed Hyperlink 35" xfId="7567" hidden="1" xr:uid="{5F39102C-3DAA-4087-9554-D60013013BFE}"/>
    <cellStyle name="Followed Hyperlink 35" xfId="7609" hidden="1" xr:uid="{C49CEB75-516B-45CB-B8DC-29CF05116467}"/>
    <cellStyle name="Followed Hyperlink 35" xfId="7693" hidden="1" xr:uid="{580A373E-A96E-4D3A-875C-11B7A1AB2ACC}"/>
    <cellStyle name="Followed Hyperlink 35" xfId="7735" hidden="1" xr:uid="{F693CB9C-4B30-403E-8EE1-7ACAB054E611}"/>
    <cellStyle name="Followed Hyperlink 35" xfId="7508" hidden="1" xr:uid="{4146F54D-781C-4938-958C-E74DF97719C3}"/>
    <cellStyle name="Followed Hyperlink 35" xfId="7777" hidden="1" xr:uid="{D1E28A92-7266-4045-B158-11EBA477FC78}"/>
    <cellStyle name="Followed Hyperlink 35" xfId="7862" hidden="1" xr:uid="{E9F67BB9-34FC-4ED1-960D-29C989BB7B0B}"/>
    <cellStyle name="Followed Hyperlink 35" xfId="7904" hidden="1" xr:uid="{22F1DCD4-5936-4495-893B-BFFCB1AE0505}"/>
    <cellStyle name="Followed Hyperlink 35" xfId="7467" hidden="1" xr:uid="{2D4076FB-947B-4805-8AD9-396B708DEB9C}"/>
    <cellStyle name="Followed Hyperlink 35" xfId="7945" hidden="1" xr:uid="{76D096DB-5300-413D-8B3B-79ADF6E7D335}"/>
    <cellStyle name="Followed Hyperlink 35" xfId="8030" hidden="1" xr:uid="{50EA45C1-93B2-4F21-B03E-B57DBA8A53F4}"/>
    <cellStyle name="Followed Hyperlink 35" xfId="8072" hidden="1" xr:uid="{C45EF1A1-5044-4B5C-9D9E-70793EDBCE15}"/>
    <cellStyle name="Followed Hyperlink 35" xfId="7628" hidden="1" xr:uid="{AAE98454-333A-4F52-A11C-798979BD0CCD}"/>
    <cellStyle name="Followed Hyperlink 35" xfId="8113" hidden="1" xr:uid="{08C38272-E4C3-425E-B561-B3D12FA1606D}"/>
    <cellStyle name="Followed Hyperlink 35" xfId="8168" hidden="1" xr:uid="{CAE3BD38-FF82-46F1-A873-3622FEEEF447}"/>
    <cellStyle name="Followed Hyperlink 35" xfId="8210" hidden="1" xr:uid="{9FB3A6F4-7FD2-4551-B7EC-761B3C556381}"/>
    <cellStyle name="Followed Hyperlink 35" xfId="8225" hidden="1" xr:uid="{1A8A34D1-29CF-4412-B1E3-5CB3DAD6D6BB}"/>
    <cellStyle name="Followed Hyperlink 35" xfId="8267" hidden="1" xr:uid="{6E2DC451-5832-48D8-894C-9511AA459808}"/>
    <cellStyle name="Followed Hyperlink 35" xfId="8310" hidden="1" xr:uid="{52979CDD-B90F-458D-8A4F-58838021886E}"/>
    <cellStyle name="Followed Hyperlink 35" xfId="8352" hidden="1" xr:uid="{5E2FE105-1592-482E-9F2B-AD9A31249F14}"/>
    <cellStyle name="Followed Hyperlink 35" xfId="8407" hidden="1" xr:uid="{5BB86852-CA39-42BF-8313-F3EA363E1297}"/>
    <cellStyle name="Followed Hyperlink 35" xfId="8449" hidden="1" xr:uid="{2CEF0EC7-EE0D-40EA-8009-3E1146375073}"/>
    <cellStyle name="Followed Hyperlink 35" xfId="8522" hidden="1" xr:uid="{2453BC17-6299-4BE3-8701-D452F0C21672}"/>
    <cellStyle name="Followed Hyperlink 35" xfId="8564" hidden="1" xr:uid="{9D592913-200C-4BFC-BAE3-A3C9B8DFA854}"/>
    <cellStyle name="Followed Hyperlink 35" xfId="8575" hidden="1" xr:uid="{52E9E982-651D-443B-A3B7-7210E959A005}"/>
    <cellStyle name="Followed Hyperlink 35" xfId="6993" hidden="1" xr:uid="{3ADB84C0-30A3-4977-87C1-B632F5932481}"/>
    <cellStyle name="Followed Hyperlink 35" xfId="7035" hidden="1" xr:uid="{4B8CCF4B-EE9F-4D8C-87BE-8107643A814A}"/>
    <cellStyle name="Followed Hyperlink 35" xfId="7077" hidden="1" xr:uid="{313547D7-B1B2-4A9D-B8F8-8410C202AE3F}"/>
    <cellStyle name="Followed Hyperlink 35" xfId="7119" hidden="1" xr:uid="{738CFAD2-C721-4AC1-A0AE-1AB0B1510156}"/>
    <cellStyle name="Followed Hyperlink 35" xfId="6934" hidden="1" xr:uid="{2EFEA2A2-A3C5-49DC-BFC5-9CF48F60EB45}"/>
    <cellStyle name="Followed Hyperlink 35" xfId="7203" hidden="1" xr:uid="{DAC3F5A0-CB83-4590-8EAA-90CD4AF3413D}"/>
    <cellStyle name="Followed Hyperlink 35" xfId="7245" hidden="1" xr:uid="{8B7466C3-3AD9-4670-89B5-AF997EB243E8}"/>
    <cellStyle name="Followed Hyperlink 35" xfId="7308" hidden="1" xr:uid="{78A29534-BBB5-4533-9E57-C6B5142B003D}"/>
    <cellStyle name="Followed Hyperlink 35" xfId="7350" hidden="1" xr:uid="{A44B0AE6-0167-4FCD-AFCB-E4AECE641A4C}"/>
    <cellStyle name="Followed Hyperlink 35" xfId="7392" hidden="1" xr:uid="{A1279435-007D-4E5E-82EA-069F7B985446}"/>
    <cellStyle name="Followed Hyperlink 35" xfId="7434" hidden="1" xr:uid="{0C3E7947-CB68-4610-8855-554E0ABAB600}"/>
    <cellStyle name="Followed Hyperlink 35" xfId="7161" hidden="1" xr:uid="{4A804BAA-36F7-4E91-9637-6B916DFFE21A}"/>
    <cellStyle name="Followed Hyperlink 35" xfId="9114" hidden="1" xr:uid="{00735D31-3225-4DBF-A3E4-F25826808DB6}"/>
    <cellStyle name="Followed Hyperlink 35" xfId="8132" hidden="1" xr:uid="{CCDB84C1-D9FE-44A4-B65E-FF8F827D1515}"/>
    <cellStyle name="Followed Hyperlink 35" xfId="5979" hidden="1" xr:uid="{97E55625-56D8-42E1-AF1D-216C3B5213FA}"/>
    <cellStyle name="Followed Hyperlink 35" xfId="6034" hidden="1" xr:uid="{DC95CB4E-7303-4104-B29F-ACA2FD0E0BCD}"/>
    <cellStyle name="Followed Hyperlink 35" xfId="6076" hidden="1" xr:uid="{578ABFB4-974F-4C6F-8761-D2A5F341411A}"/>
    <cellStyle name="Followed Hyperlink 35" xfId="6149" hidden="1" xr:uid="{1278A316-5E65-492B-9103-2562B31097F8}"/>
    <cellStyle name="Followed Hyperlink 35" xfId="6191" hidden="1" xr:uid="{C883435F-2957-4757-B4AF-50564B66F154}"/>
    <cellStyle name="Followed Hyperlink 35" xfId="6202" hidden="1" xr:uid="{626A1A09-7ECB-4820-99BA-9589BC748DE4}"/>
    <cellStyle name="Followed Hyperlink 35" xfId="6244" hidden="1" xr:uid="{60BA6B0B-6D3A-4587-A2CA-4112C0426E16}"/>
    <cellStyle name="Followed Hyperlink 35" xfId="6325" hidden="1" xr:uid="{5323821E-3131-4B77-98EF-3EBDF16FDD3B}"/>
    <cellStyle name="Followed Hyperlink 35" xfId="6367" hidden="1" xr:uid="{7B1EAB81-ACEF-47B5-9309-170267BDA16E}"/>
    <cellStyle name="Followed Hyperlink 35" xfId="5588" hidden="1" xr:uid="{E593F6E3-AA43-46BE-8BA8-CF67C27A75C3}"/>
    <cellStyle name="Followed Hyperlink 35" xfId="6412" hidden="1" xr:uid="{28D2BC7E-FE7A-491C-9498-C22DCCADB199}"/>
    <cellStyle name="Followed Hyperlink 35" xfId="6489" hidden="1" xr:uid="{A03BBD8D-D012-43DE-9C1A-E2ED0DD76C2A}"/>
    <cellStyle name="Followed Hyperlink 35" xfId="6531" hidden="1" xr:uid="{06D73057-08D4-44D6-A038-099E81B154AD}"/>
    <cellStyle name="Followed Hyperlink 35" xfId="5759" hidden="1" xr:uid="{F967F0B0-DF79-446A-8FC4-96B9BC60A496}"/>
    <cellStyle name="Followed Hyperlink 35" xfId="6573" hidden="1" xr:uid="{18F62F28-B02D-4364-8934-C0B06E72C806}"/>
    <cellStyle name="Followed Hyperlink 35" xfId="6615" hidden="1" xr:uid="{E39672D3-2E7D-45C7-B687-EF93FDEC6DA4}"/>
    <cellStyle name="Followed Hyperlink 35" xfId="6657" hidden="1" xr:uid="{5C0BB7CC-85BE-4B2F-8A45-6453A9BD92F0}"/>
    <cellStyle name="Followed Hyperlink 35" xfId="6261" hidden="1" xr:uid="{972AC579-5A54-4EAD-B9A1-224D8155FF0F}"/>
    <cellStyle name="Followed Hyperlink 35" xfId="6699" hidden="1" xr:uid="{6C251408-51E3-4B2E-AF2F-EFD6B9804849}"/>
    <cellStyle name="Followed Hyperlink 35" xfId="6741" hidden="1" xr:uid="{B259A88A-9E9A-4A3F-9076-EA3BEE63E45A}"/>
    <cellStyle name="Followed Hyperlink 35" xfId="6783" hidden="1" xr:uid="{91622314-E16E-44B1-86FB-A36ACDE01182}"/>
    <cellStyle name="Followed Hyperlink 35" xfId="6432" hidden="1" xr:uid="{CC8CD072-DE10-4C51-A1B1-C9C3416681BE}"/>
    <cellStyle name="Followed Hyperlink 35" xfId="6825" hidden="1" xr:uid="{AC05AD81-A9CC-4712-AE16-E26B4AA6DEA6}"/>
    <cellStyle name="Followed Hyperlink 35" xfId="8617" hidden="1" xr:uid="{677F29CB-19B7-444B-B39F-8E264B3231FB}"/>
    <cellStyle name="Followed Hyperlink 35" xfId="8698" hidden="1" xr:uid="{F77CB5FC-5DE5-46CA-B52D-B6F6A5ABBD4D}"/>
    <cellStyle name="Followed Hyperlink 35" xfId="8740" hidden="1" xr:uid="{5DC8657F-1B91-49F1-9ED6-46B7CE2C41DE}"/>
    <cellStyle name="Followed Hyperlink 35" xfId="7961" hidden="1" xr:uid="{45E6ECCA-9E59-482C-A1C8-D0CA8E0344E8}"/>
    <cellStyle name="Followed Hyperlink 35" xfId="8785" hidden="1" xr:uid="{E8B9D110-255B-4C64-85A3-4546376AF842}"/>
    <cellStyle name="Followed Hyperlink 35" xfId="8862" hidden="1" xr:uid="{2509D09C-5523-4BC3-BE0B-8474792E71AA}"/>
    <cellStyle name="Followed Hyperlink 35" xfId="8904" hidden="1" xr:uid="{2EC396B5-F0E5-4DB4-BFE0-752966B89C7A}"/>
    <cellStyle name="Followed Hyperlink 35" xfId="8946" hidden="1" xr:uid="{A08646F0-688C-423A-B2BB-4CE4D4D6A632}"/>
    <cellStyle name="Followed Hyperlink 35" xfId="8988" hidden="1" xr:uid="{95B341E7-EDDC-439A-86DC-E3B6AED3920D}"/>
    <cellStyle name="Followed Hyperlink 35" xfId="9030" hidden="1" xr:uid="{799C3D45-4BD6-4B6E-A08C-0F8E7B5A56F1}"/>
    <cellStyle name="Followed Hyperlink 35" xfId="8634" hidden="1" xr:uid="{A6E72F1E-4A21-4703-9676-5173BDB1416F}"/>
    <cellStyle name="Followed Hyperlink 35" xfId="9072" hidden="1" xr:uid="{A7AAA5E2-D879-436A-A50F-11829F8CBDB6}"/>
    <cellStyle name="Followed Hyperlink 35" xfId="5019" hidden="1" xr:uid="{2F08E89D-FD7A-4479-80BF-5E74DC041D67}"/>
    <cellStyle name="Followed Hyperlink 35" xfId="5061" hidden="1" xr:uid="{1EA6F431-49FF-4AA6-A2E7-D009625A84B9}"/>
    <cellStyle name="Followed Hyperlink 35" xfId="5194" hidden="1" xr:uid="{1310AB2F-9BD9-4E11-852D-C1FE507371EE}"/>
    <cellStyle name="Followed Hyperlink 35" xfId="4935" hidden="1" xr:uid="{CAE285B7-8A3B-4ACF-913F-D71F0649069D}"/>
    <cellStyle name="Followed Hyperlink 35" xfId="4977" hidden="1" xr:uid="{D09308A8-9AD0-4C20-BCCA-14C589F4F89D}"/>
    <cellStyle name="Followed Hyperlink 35" xfId="4893" hidden="1" xr:uid="{02981C69-2CB4-4488-B8B6-EECA09D94126}"/>
    <cellStyle name="Followed Hyperlink 35" xfId="5135" hidden="1" xr:uid="{330FA086-90A9-49E8-9711-5185E3A5BA4A}"/>
    <cellStyle name="Followed Hyperlink 35" xfId="5404" hidden="1" xr:uid="{D1AC79F2-98F1-4782-BA0A-26C7F6E2F200}"/>
    <cellStyle name="Followed Hyperlink 35" xfId="5489" hidden="1" xr:uid="{7B35B543-FFCA-4C53-9CB3-08EA795333BD}"/>
    <cellStyle name="Followed Hyperlink 35" xfId="5320" hidden="1" xr:uid="{DAED006A-069A-4425-A635-C16ED79F1769}"/>
    <cellStyle name="Followed Hyperlink 35" xfId="5362" hidden="1" xr:uid="{700543C2-436C-46AE-9B31-BE9A68B536B8}"/>
    <cellStyle name="Followed Hyperlink 35" xfId="5236" hidden="1" xr:uid="{3E289A5A-5063-40E5-A966-013FC388C131}"/>
    <cellStyle name="Followed Hyperlink 35" xfId="9618" hidden="1" xr:uid="{491E2E77-B5D7-43D3-8DEB-F0B2496720F8}"/>
    <cellStyle name="Followed Hyperlink 35" xfId="14193" hidden="1" xr:uid="{5170BCA3-2048-4E7A-BC79-4FA8A56406A8}"/>
    <cellStyle name="Followed Hyperlink 35" xfId="14235" hidden="1" xr:uid="{6C0338AD-A2BF-4366-9895-C523D2DC1635}"/>
    <cellStyle name="Followed Hyperlink 35" xfId="14050" hidden="1" xr:uid="{FB1142FB-6712-4463-B44E-E46ACA32ADDE}"/>
    <cellStyle name="Followed Hyperlink 35" xfId="14277" hidden="1" xr:uid="{E4ACE16F-DB3F-44BC-8802-B223C68A741B}"/>
    <cellStyle name="Followed Hyperlink 35" xfId="14319" hidden="1" xr:uid="{C4208C18-9D77-496E-BCCD-60BB5BC021E6}"/>
    <cellStyle name="Followed Hyperlink 35" xfId="13983" hidden="1" xr:uid="{AFE36B2C-2E7D-4FC3-9CE9-58F1BC8CB337}"/>
    <cellStyle name="Followed Hyperlink 35" xfId="14025" hidden="1" xr:uid="{A32E2841-4E9A-4C14-9DFD-9AA44C219F3F}"/>
    <cellStyle name="Followed Hyperlink 35" xfId="14109" hidden="1" xr:uid="{5D798461-1D31-4C46-857A-FCF0666CBE26}"/>
    <cellStyle name="Followed Hyperlink 35" xfId="13548" hidden="1" xr:uid="{8C500CAB-D6AB-4074-960F-945342A64910}"/>
    <cellStyle name="Followed Hyperlink 35" xfId="13941" hidden="1" xr:uid="{F7DC8BB2-6982-44F2-AF74-C00EDD556890}"/>
    <cellStyle name="Followed Hyperlink 35" xfId="13899" hidden="1" xr:uid="{0D07D0CB-E4DB-4E19-8CE9-C3B828BBBF73}"/>
    <cellStyle name="Followed Hyperlink 35" xfId="11612" hidden="1" xr:uid="{0D9F07B0-BF76-4239-9FB8-F0EC649D7971}"/>
    <cellStyle name="Followed Hyperlink 35" xfId="11654" hidden="1" xr:uid="{A4F03C3E-E882-4E7A-9DB5-05E7995D3544}"/>
    <cellStyle name="Followed Hyperlink 35" xfId="10276" hidden="1" xr:uid="{479AB71C-A3CD-4361-A088-6DDC6A6F73D1}"/>
    <cellStyle name="Followed Hyperlink 35" xfId="9839" hidden="1" xr:uid="{E84980BA-580C-4C5D-BFE7-06D87D045228}"/>
    <cellStyle name="Followed Hyperlink 35" xfId="10317" hidden="1" xr:uid="{26C8D99E-FE19-451A-9F94-2AAFC04A6598}"/>
    <cellStyle name="Followed Hyperlink 35" xfId="10402" hidden="1" xr:uid="{6B69D39E-F785-4E59-AEFB-FC5CBC207C0F}"/>
    <cellStyle name="Followed Hyperlink 35" xfId="10444" hidden="1" xr:uid="{46DE7048-5B21-4B57-935B-01C89295CCC7}"/>
    <cellStyle name="Followed Hyperlink 35" xfId="10485" hidden="1" xr:uid="{25E897C0-8B87-4C77-9C5B-C2AB6FD0E52E}"/>
    <cellStyle name="Followed Hyperlink 35" xfId="10540" hidden="1" xr:uid="{B83A660F-FB59-4C3C-B84F-D6C129059561}"/>
    <cellStyle name="Followed Hyperlink 35" xfId="10582" hidden="1" xr:uid="{A5F76655-224A-473C-AF0A-D48A288629DC}"/>
    <cellStyle name="Followed Hyperlink 35" xfId="10597" hidden="1" xr:uid="{FEA82678-46E1-40DB-B9E5-5B0841CE15D6}"/>
    <cellStyle name="Followed Hyperlink 35" xfId="10639" hidden="1" xr:uid="{73D5A164-4B39-4BC6-84E6-9D35172E058F}"/>
    <cellStyle name="Followed Hyperlink 35" xfId="10682" hidden="1" xr:uid="{5BD140F4-095D-4F72-AC06-AC025B727722}"/>
    <cellStyle name="Followed Hyperlink 35" xfId="10000" hidden="1" xr:uid="{E46E8154-18C0-4768-8B52-0D6AC3591FF7}"/>
    <cellStyle name="Followed Hyperlink 35" xfId="12310" hidden="1" xr:uid="{92F091BA-687C-41C3-8603-60015A596BBA}"/>
    <cellStyle name="Followed Hyperlink 35" xfId="12352" hidden="1" xr:uid="{7564A8FE-991A-40D9-84A0-1F64A5BFAD87}"/>
    <cellStyle name="Followed Hyperlink 35" xfId="12436" hidden="1" xr:uid="{16ED8926-8606-4834-B22E-C9E298F48061}"/>
    <cellStyle name="Followed Hyperlink 35" xfId="12478" hidden="1" xr:uid="{7683ECDF-F26F-4486-9A64-8E659F012C1C}"/>
    <cellStyle name="Followed Hyperlink 35" xfId="12251" hidden="1" xr:uid="{939A9A84-0720-4337-A10E-E9FE840B5A24}"/>
    <cellStyle name="Followed Hyperlink 35" xfId="12520" hidden="1" xr:uid="{DCA3A4D5-54F1-47A3-AA39-D8F97D09C990}"/>
    <cellStyle name="Followed Hyperlink 35" xfId="12605" hidden="1" xr:uid="{C5EBF0EE-4A18-4292-8C56-C32A5D652EB5}"/>
    <cellStyle name="Followed Hyperlink 35" xfId="12647" hidden="1" xr:uid="{9677DA80-8A12-4043-AADF-2EB6B52A17A8}"/>
    <cellStyle name="Followed Hyperlink 35" xfId="12210" hidden="1" xr:uid="{B67BAF0E-541A-43E3-8191-B628FAAC9BD3}"/>
    <cellStyle name="Followed Hyperlink 35" xfId="12688" hidden="1" xr:uid="{CC386499-514C-4F17-99A1-695746C3902A}"/>
    <cellStyle name="Followed Hyperlink 35" xfId="12773" hidden="1" xr:uid="{992A3F2C-69FC-41E4-9B83-028E4A4EA057}"/>
    <cellStyle name="Followed Hyperlink 35" xfId="12815" hidden="1" xr:uid="{BB7EE317-FC75-4D74-A47B-8AD2C71997A9}"/>
    <cellStyle name="Followed Hyperlink 35" xfId="12371" hidden="1" xr:uid="{D06E179F-9A6D-420A-B7B6-8564099EA4F4}"/>
    <cellStyle name="Followed Hyperlink 35" xfId="12856" hidden="1" xr:uid="{408CB172-E45F-4B1F-8DB6-1AA1B0513C62}"/>
    <cellStyle name="Followed Hyperlink 35" xfId="12911" hidden="1" xr:uid="{27FB26CA-AAC1-42C4-84CF-7133194F5E7A}"/>
    <cellStyle name="Followed Hyperlink 35" xfId="12953" hidden="1" xr:uid="{0E996B7E-6D14-4B01-B001-337914517446}"/>
    <cellStyle name="Followed Hyperlink 35" xfId="12968" hidden="1" xr:uid="{05B380A7-5A6B-49CE-9C88-F32F636A200E}"/>
    <cellStyle name="Followed Hyperlink 35" xfId="13010" hidden="1" xr:uid="{82B0C80C-3CC7-4F79-ACEA-FB8B73992753}"/>
    <cellStyle name="Followed Hyperlink 35" xfId="13053" hidden="1" xr:uid="{9072C5B5-5221-4CEA-9553-6D06D51601D0}"/>
    <cellStyle name="Followed Hyperlink 35" xfId="13095" hidden="1" xr:uid="{2A1C786F-813A-4B96-B0EB-FF21D357A91D}"/>
    <cellStyle name="Followed Hyperlink 35" xfId="13150" hidden="1" xr:uid="{057121F1-6803-4760-82A3-698665393BDC}"/>
    <cellStyle name="Followed Hyperlink 35" xfId="13192" hidden="1" xr:uid="{1FFF8A03-589A-4112-9AD7-47C4EF4A4ED3}"/>
    <cellStyle name="Followed Hyperlink 35" xfId="13265" hidden="1" xr:uid="{1D056D85-7128-4074-8769-9188E84306EA}"/>
    <cellStyle name="Followed Hyperlink 35" xfId="13307" hidden="1" xr:uid="{3898FDA3-4DE4-4ED5-9302-9EBAD56CDBEA}"/>
    <cellStyle name="Followed Hyperlink 35" xfId="13318" hidden="1" xr:uid="{28B8264B-91D2-405E-A94A-A656446A4E20}"/>
    <cellStyle name="Followed Hyperlink 35" xfId="11738" hidden="1" xr:uid="{67478726-BAFF-4C1E-8929-9C5EBA7A8E9F}"/>
    <cellStyle name="Followed Hyperlink 35" xfId="11780" hidden="1" xr:uid="{C66EE730-C7CB-41A2-884F-F0B0EE04B867}"/>
    <cellStyle name="Followed Hyperlink 35" xfId="11822" hidden="1" xr:uid="{5B7D072F-A15D-45FF-BA2A-0EBF29939F3A}"/>
    <cellStyle name="Followed Hyperlink 35" xfId="11864" hidden="1" xr:uid="{96721E0A-9D19-4258-8D86-1AF5656E1627}"/>
    <cellStyle name="Followed Hyperlink 35" xfId="11679" hidden="1" xr:uid="{BB6C281D-6F9E-4FED-8F45-5865BAE6A21C}"/>
    <cellStyle name="Followed Hyperlink 35" xfId="11948" hidden="1" xr:uid="{F14F4D51-7F87-46CE-ADC6-25AB0CFBDCC9}"/>
    <cellStyle name="Followed Hyperlink 35" xfId="11990" hidden="1" xr:uid="{C6C63E17-C8D7-4AA1-AA1A-90C201463260}"/>
    <cellStyle name="Followed Hyperlink 35" xfId="12051" hidden="1" xr:uid="{95FE20F7-C956-4E7C-A347-FF771E86C521}"/>
    <cellStyle name="Followed Hyperlink 35" xfId="12093" hidden="1" xr:uid="{9D9F7F60-639A-4DBB-94F4-475AE442A3BE}"/>
    <cellStyle name="Followed Hyperlink 35" xfId="12135" hidden="1" xr:uid="{773A2A62-7855-4BC2-971B-BFAD680FF371}"/>
    <cellStyle name="Followed Hyperlink 35" xfId="12177" hidden="1" xr:uid="{1091ED8B-766D-4075-8710-3DA1CEE53767}"/>
    <cellStyle name="Followed Hyperlink 35" xfId="11906" hidden="1" xr:uid="{D1D7A04B-C2C4-42A1-8BFF-1520ED63CAAE}"/>
    <cellStyle name="Followed Hyperlink 35" xfId="13857" hidden="1" xr:uid="{C957B6AA-0FB1-425A-B20E-187F9DF792B8}"/>
    <cellStyle name="Followed Hyperlink 35" xfId="12875" hidden="1" xr:uid="{05320273-CC97-468A-B713-7BC0986E9780}"/>
    <cellStyle name="Followed Hyperlink 35" xfId="10724" hidden="1" xr:uid="{5BB5D44B-BE2F-4750-AC0D-D966F4122395}"/>
    <cellStyle name="Followed Hyperlink 35" xfId="10779" hidden="1" xr:uid="{79B7A008-5C47-4058-9D98-E00CC666E3AF}"/>
    <cellStyle name="Followed Hyperlink 35" xfId="10821" hidden="1" xr:uid="{496FB122-112E-400A-A708-50A2EA358745}"/>
    <cellStyle name="Followed Hyperlink 35" xfId="10894" hidden="1" xr:uid="{284EB96F-B184-4FCD-AF82-C06C38E066D5}"/>
    <cellStyle name="Followed Hyperlink 35" xfId="10936" hidden="1" xr:uid="{ACF27C02-661D-4A3A-9DD6-889D46ED82F7}"/>
    <cellStyle name="Followed Hyperlink 35" xfId="10947" hidden="1" xr:uid="{85EE2254-D7FC-4383-AAD6-3698BECC08CA}"/>
    <cellStyle name="Followed Hyperlink 35" xfId="10989" hidden="1" xr:uid="{683E9AF6-7D40-4164-9032-281326115906}"/>
    <cellStyle name="Followed Hyperlink 35" xfId="11070" hidden="1" xr:uid="{C0234604-E470-4A36-BFAC-9881B9EE65BD}"/>
    <cellStyle name="Followed Hyperlink 35" xfId="11112" hidden="1" xr:uid="{9739390F-2065-4BEA-A56C-AF482FE35ABA}"/>
    <cellStyle name="Followed Hyperlink 35" xfId="10333" hidden="1" xr:uid="{5D4C0FD7-4AA2-41E9-8838-836B1511989F}"/>
    <cellStyle name="Followed Hyperlink 35" xfId="11157" hidden="1" xr:uid="{EAA1B39F-D150-4929-ACB5-8F2F9F539612}"/>
    <cellStyle name="Followed Hyperlink 35" xfId="11234" hidden="1" xr:uid="{9EDCAD23-486E-4A57-9119-910B49FF087D}"/>
    <cellStyle name="Followed Hyperlink 35" xfId="11276" hidden="1" xr:uid="{D9D52B47-A34D-476C-B13E-22F350B93D92}"/>
    <cellStyle name="Followed Hyperlink 35" xfId="10504" hidden="1" xr:uid="{5E45DB0E-16CC-4D5E-8EB4-7D5D51678571}"/>
    <cellStyle name="Followed Hyperlink 35" xfId="11318" hidden="1" xr:uid="{94AADA08-672B-4E7C-BF6A-1FC7CB174077}"/>
    <cellStyle name="Followed Hyperlink 35" xfId="11360" hidden="1" xr:uid="{B46522A7-4D18-4200-A891-45E8BD12665E}"/>
    <cellStyle name="Followed Hyperlink 35" xfId="11402" hidden="1" xr:uid="{C3814778-94E7-4C4F-AA74-36D04CF4BCEC}"/>
    <cellStyle name="Followed Hyperlink 35" xfId="11006" hidden="1" xr:uid="{28479BD0-A3A7-4E9B-BB28-67E893201AF3}"/>
    <cellStyle name="Followed Hyperlink 35" xfId="11444" hidden="1" xr:uid="{347CA0D5-9929-4EF9-B4D1-73137D107AC2}"/>
    <cellStyle name="Followed Hyperlink 35" xfId="11486" hidden="1" xr:uid="{DE0CE132-7919-467B-A8B9-18D0D5C99F7B}"/>
    <cellStyle name="Followed Hyperlink 35" xfId="11528" hidden="1" xr:uid="{B6F346E8-8A07-4045-A132-577CA465A76B}"/>
    <cellStyle name="Followed Hyperlink 35" xfId="11177" hidden="1" xr:uid="{7371C1D3-7CF6-4041-9AA2-15D60978BD2B}"/>
    <cellStyle name="Followed Hyperlink 35" xfId="11570" hidden="1" xr:uid="{2161C43C-C60E-4423-8250-977D306BD8C7}"/>
    <cellStyle name="Followed Hyperlink 35" xfId="13360" hidden="1" xr:uid="{13059095-B878-4FFF-8B15-618FDD004878}"/>
    <cellStyle name="Followed Hyperlink 35" xfId="13441" hidden="1" xr:uid="{CF29CDEC-6413-4833-8304-C4E24FFC04A9}"/>
    <cellStyle name="Followed Hyperlink 35" xfId="13483" hidden="1" xr:uid="{02D3DC4A-290A-402C-88A3-C0A11C23F81C}"/>
    <cellStyle name="Followed Hyperlink 35" xfId="12704" hidden="1" xr:uid="{0AA55D4C-8F89-4960-9E3A-F16E45B4415E}"/>
    <cellStyle name="Followed Hyperlink 35" xfId="13528" hidden="1" xr:uid="{F938B446-0938-413B-A914-EAD7C7A8EACE}"/>
    <cellStyle name="Followed Hyperlink 35" xfId="13605" hidden="1" xr:uid="{6E392481-81E6-41D2-835E-4E0081AA5AB7}"/>
    <cellStyle name="Followed Hyperlink 35" xfId="13647" hidden="1" xr:uid="{41E46166-67A2-4B46-8E0B-7F622A190896}"/>
    <cellStyle name="Followed Hyperlink 35" xfId="13689" hidden="1" xr:uid="{72B7EB5E-BD13-41E9-845C-BFE53CF0BDF3}"/>
    <cellStyle name="Followed Hyperlink 35" xfId="13731" hidden="1" xr:uid="{9D5E6F99-E93A-486D-90FA-2258EE3F8453}"/>
    <cellStyle name="Followed Hyperlink 35" xfId="13773" hidden="1" xr:uid="{8CBF5EE2-99C6-4177-9397-7EEBCEA70B5C}"/>
    <cellStyle name="Followed Hyperlink 35" xfId="13377" hidden="1" xr:uid="{A7222982-CA02-4BC5-AAEC-D967330AE9D2}"/>
    <cellStyle name="Followed Hyperlink 35" xfId="13815" hidden="1" xr:uid="{98D82A2D-2195-4094-A77A-DA06119219CB}"/>
    <cellStyle name="Followed Hyperlink 35" xfId="9764" hidden="1" xr:uid="{F282ED6D-CEE3-4202-B285-2380D67C5189}"/>
    <cellStyle name="Followed Hyperlink 35" xfId="9806" hidden="1" xr:uid="{328D06BC-E09D-4FFB-94C3-CD20F62D499E}"/>
    <cellStyle name="Followed Hyperlink 35" xfId="9939" hidden="1" xr:uid="{71270297-37B8-4186-A78C-2F80B47D1F83}"/>
    <cellStyle name="Followed Hyperlink 35" xfId="9680" hidden="1" xr:uid="{9B886C85-5F02-4BE2-AC86-2DF716AB24A3}"/>
    <cellStyle name="Followed Hyperlink 35" xfId="9722" hidden="1" xr:uid="{59EE5F44-E438-4DDD-AA36-24A4D9D4E18A}"/>
    <cellStyle name="Followed Hyperlink 35" xfId="9169" hidden="1" xr:uid="{A148C8FD-B7C1-4744-A5FD-DF07C367B3A2}"/>
    <cellStyle name="Followed Hyperlink 35" xfId="9880" hidden="1" xr:uid="{EB15A54A-595E-425C-8BF9-63AE2A795872}"/>
    <cellStyle name="Followed Hyperlink 35" xfId="10149" hidden="1" xr:uid="{64EA8F2E-3ED6-4AEA-AD52-D4DCBFB2B03D}"/>
    <cellStyle name="Followed Hyperlink 35" xfId="10234" hidden="1" xr:uid="{0B275645-0AD7-4FAD-A3E0-5FB2D7DFFB57}"/>
    <cellStyle name="Followed Hyperlink 35" xfId="10065" hidden="1" xr:uid="{E11EB528-DE79-40F0-A5AC-5597028FF24D}"/>
    <cellStyle name="Followed Hyperlink 35" xfId="10107" hidden="1" xr:uid="{E19BB498-A0E2-44C9-80ED-3F34B9D09E36}"/>
    <cellStyle name="Followed Hyperlink 35" xfId="9981" hidden="1" xr:uid="{5EDA1276-6DF9-4FB0-BF24-41444C44CD40}"/>
    <cellStyle name="Followed Hyperlink 35" xfId="14361" hidden="1" xr:uid="{1E704C94-D4FB-4AD7-BD46-A003246F8FEA}"/>
    <cellStyle name="Followed Hyperlink 35" xfId="18831" hidden="1" xr:uid="{29A8D870-2108-4BFA-8460-72FA1AB61DA1}"/>
    <cellStyle name="Followed Hyperlink 35" xfId="18873" hidden="1" xr:uid="{3E94B9BE-9410-434C-9FF2-8CEEAE55C467}"/>
    <cellStyle name="Followed Hyperlink 35" xfId="18691" hidden="1" xr:uid="{E2AEB887-025B-4843-BCC1-B6BF762B3D27}"/>
    <cellStyle name="Followed Hyperlink 35" xfId="18912" hidden="1" xr:uid="{8CC62018-E718-4349-ABED-8F106B8C9767}"/>
    <cellStyle name="Followed Hyperlink 35" xfId="18952" hidden="1" xr:uid="{C3076C80-130F-40C1-97F3-65BE5F4D9937}"/>
    <cellStyle name="Followed Hyperlink 35" xfId="18625" hidden="1" xr:uid="{25594D4D-37EB-40C7-A53E-50F5575248EF}"/>
    <cellStyle name="Followed Hyperlink 35" xfId="18667" hidden="1" xr:uid="{4DF31978-2FA5-48E5-B1A3-35E14B406C92}"/>
    <cellStyle name="Followed Hyperlink 35" xfId="18750" hidden="1" xr:uid="{5E33C9CA-8B4C-43DB-A045-750E6A6FB233}"/>
    <cellStyle name="Followed Hyperlink 35" xfId="18194" hidden="1" xr:uid="{D12FB60F-8186-4D5B-AC57-20B0317238BD}"/>
    <cellStyle name="Followed Hyperlink 35" xfId="18585" hidden="1" xr:uid="{82CE3959-7FE4-49E5-AE63-1F54AC760707}"/>
    <cellStyle name="Followed Hyperlink 35" xfId="18544" hidden="1" xr:uid="{8C1F8A99-4876-41CB-8B2A-4C7AC3C4E951}"/>
    <cellStyle name="Followed Hyperlink 35" xfId="16299" hidden="1" xr:uid="{B8794EE8-CCAB-417E-A68D-EA561133881D}"/>
    <cellStyle name="Followed Hyperlink 35" xfId="16340" hidden="1" xr:uid="{94814900-5DA1-4E5D-8EB9-F36C10EBFB36}"/>
    <cellStyle name="Followed Hyperlink 35" xfId="14968" hidden="1" xr:uid="{3DED91E8-3F38-4D8C-A9DC-9FA22FF5B95E}"/>
    <cellStyle name="Followed Hyperlink 35" xfId="14531" hidden="1" xr:uid="{4073C980-D901-43AF-8299-1CCBA670E7B6}"/>
    <cellStyle name="Followed Hyperlink 35" xfId="15009" hidden="1" xr:uid="{00D26247-7D18-4E2A-9C97-DFA2A0C3D43C}"/>
    <cellStyle name="Followed Hyperlink 35" xfId="15094" hidden="1" xr:uid="{1ED3D840-C4D7-40CF-B851-AAEE73D0E112}"/>
    <cellStyle name="Followed Hyperlink 35" xfId="15136" hidden="1" xr:uid="{007208EA-555A-4695-92B9-F12B055362F8}"/>
    <cellStyle name="Followed Hyperlink 35" xfId="15176" hidden="1" xr:uid="{AC0F3FEA-9A95-411F-A480-3434C6626B5F}"/>
    <cellStyle name="Followed Hyperlink 35" xfId="15231" hidden="1" xr:uid="{1680ED08-E466-4594-B03D-16D85A6E47D9}"/>
    <cellStyle name="Followed Hyperlink 35" xfId="15273" hidden="1" xr:uid="{9C7DEEC9-559B-45BF-8E48-E7DAB21EFBC9}"/>
    <cellStyle name="Followed Hyperlink 35" xfId="15288" hidden="1" xr:uid="{31DC67E9-A3A3-4760-8B62-C457AA1CB3C2}"/>
    <cellStyle name="Followed Hyperlink 35" xfId="15330" hidden="1" xr:uid="{C12C2623-B80C-482D-A5B9-53E562397E15}"/>
    <cellStyle name="Followed Hyperlink 35" xfId="15373" hidden="1" xr:uid="{71A82F91-01EF-484E-9E65-EE43996413C8}"/>
    <cellStyle name="Followed Hyperlink 35" xfId="14692" hidden="1" xr:uid="{6F843C12-927A-4C34-97CD-9AA2C16B0036}"/>
    <cellStyle name="Followed Hyperlink 35" xfId="16967" hidden="1" xr:uid="{40E55F97-DE53-4E29-8AD4-4885681F4631}"/>
    <cellStyle name="Followed Hyperlink 35" xfId="17007" hidden="1" xr:uid="{2A86C2ED-F920-464D-8330-994830B0C2CA}"/>
    <cellStyle name="Followed Hyperlink 35" xfId="17091" hidden="1" xr:uid="{C4D127C5-C3EF-46CB-8C75-5A3723475DE8}"/>
    <cellStyle name="Followed Hyperlink 35" xfId="17132" hidden="1" xr:uid="{90DD8C6B-5694-4422-B748-6DB3C91CA369}"/>
    <cellStyle name="Followed Hyperlink 35" xfId="16908" hidden="1" xr:uid="{5D0CDB37-D1A2-4B08-AA45-D0585F0FF2FB}"/>
    <cellStyle name="Followed Hyperlink 35" xfId="17174" hidden="1" xr:uid="{4CAFBF59-BBA1-4EAB-A0A9-88B729EE8501}"/>
    <cellStyle name="Followed Hyperlink 35" xfId="17258" hidden="1" xr:uid="{AA4DDB1C-8314-437C-A8EF-034F32862B9B}"/>
    <cellStyle name="Followed Hyperlink 35" xfId="17300" hidden="1" xr:uid="{21212E6A-4DD2-4F35-9B15-BAE0091DD7F4}"/>
    <cellStyle name="Followed Hyperlink 35" xfId="16867" hidden="1" xr:uid="{C149F26D-FEB8-4729-A64C-C33211652464}"/>
    <cellStyle name="Followed Hyperlink 35" xfId="17341" hidden="1" xr:uid="{17A89B64-7D6A-44AB-ABEA-7969A6F8DBE8}"/>
    <cellStyle name="Followed Hyperlink 35" xfId="17426" hidden="1" xr:uid="{71022BBA-FADB-46A7-A0C3-D1F088062572}"/>
    <cellStyle name="Followed Hyperlink 35" xfId="17466" hidden="1" xr:uid="{D67C007E-168A-46BD-BEF3-AABADF6F19D5}"/>
    <cellStyle name="Followed Hyperlink 35" xfId="17026" hidden="1" xr:uid="{111C2113-F988-41AF-8641-5783C8025CA6}"/>
    <cellStyle name="Followed Hyperlink 35" xfId="17507" hidden="1" xr:uid="{68D4247E-9B17-47D6-AD93-976143BFC70A}"/>
    <cellStyle name="Followed Hyperlink 35" xfId="17562" hidden="1" xr:uid="{2D7C37CF-E8B2-437D-9A6D-1FAF447571CD}"/>
    <cellStyle name="Followed Hyperlink 35" xfId="17604" hidden="1" xr:uid="{62EFA6BF-C864-4150-ACC5-83B03792ECEC}"/>
    <cellStyle name="Followed Hyperlink 35" xfId="17619" hidden="1" xr:uid="{1FD27097-4F9B-4810-865A-1AD97DB86F1E}"/>
    <cellStyle name="Followed Hyperlink 35" xfId="17661" hidden="1" xr:uid="{82EE005C-1E82-4814-B06C-4C8F0E07DAF0}"/>
    <cellStyle name="Followed Hyperlink 35" xfId="17704" hidden="1" xr:uid="{60FD0EC5-269A-4C94-98DD-4C2213EAEB3B}"/>
    <cellStyle name="Followed Hyperlink 35" xfId="17746" hidden="1" xr:uid="{35AEC964-5CDA-4652-BA2F-FA10EB9E3941}"/>
    <cellStyle name="Followed Hyperlink 35" xfId="17801" hidden="1" xr:uid="{56A52709-95B7-4578-BE4C-CF7DF6D32DF6}"/>
    <cellStyle name="Followed Hyperlink 35" xfId="17843" hidden="1" xr:uid="{2BCCEE85-FD44-41D4-8B2D-EA61D3EFDC5A}"/>
    <cellStyle name="Followed Hyperlink 35" xfId="17916" hidden="1" xr:uid="{E5FC996B-7819-4480-B50D-5152FA090C87}"/>
    <cellStyle name="Followed Hyperlink 35" xfId="17957" hidden="1" xr:uid="{F234D948-E5E3-4256-9B8D-D4C9FD77AC2A}"/>
    <cellStyle name="Followed Hyperlink 35" xfId="17967" hidden="1" xr:uid="{FB49FE6D-13F5-4C0F-BBA6-8290F275D8C2}"/>
    <cellStyle name="Followed Hyperlink 35" xfId="16423" hidden="1" xr:uid="{7BEB9449-0805-43B5-9166-2629340ED40B}"/>
    <cellStyle name="Followed Hyperlink 35" xfId="16465" hidden="1" xr:uid="{E3E50D05-AB7F-4D4A-B0EF-7316D6A32B8B}"/>
    <cellStyle name="Followed Hyperlink 35" xfId="16504" hidden="1" xr:uid="{EA75DD99-4F7E-46E5-9DCA-FD95A42BDE00}"/>
    <cellStyle name="Followed Hyperlink 35" xfId="16545" hidden="1" xr:uid="{E8FA6C57-32AA-4F81-9CF0-BA75B29F37F3}"/>
    <cellStyle name="Followed Hyperlink 35" xfId="16365" hidden="1" xr:uid="{94F2B1BD-E941-45EE-A63A-B751F907F74D}"/>
    <cellStyle name="Followed Hyperlink 35" xfId="16628" hidden="1" xr:uid="{4E7C9B32-A408-4FB4-A37B-A1B34AE71909}"/>
    <cellStyle name="Followed Hyperlink 35" xfId="16669" hidden="1" xr:uid="{4467802B-8F26-4842-AEA0-39279521BB94}"/>
    <cellStyle name="Followed Hyperlink 35" xfId="16711" hidden="1" xr:uid="{D464009A-1A09-438C-9FB5-F6DA0E92C47E}"/>
    <cellStyle name="Followed Hyperlink 35" xfId="16753" hidden="1" xr:uid="{1A986419-B790-46F6-9127-F4036ECB3E7C}"/>
    <cellStyle name="Followed Hyperlink 35" xfId="16792" hidden="1" xr:uid="{915173DF-EBB2-479E-93E5-941EEC6DE74B}"/>
    <cellStyle name="Followed Hyperlink 35" xfId="16834" hidden="1" xr:uid="{8390BEE8-F1C5-4C28-B734-27273F41FF8C}"/>
    <cellStyle name="Followed Hyperlink 35" xfId="16587" hidden="1" xr:uid="{E9D22687-E7E8-4D9F-A1F5-72A7A808DF8E}"/>
    <cellStyle name="Followed Hyperlink 35" xfId="18502" hidden="1" xr:uid="{0FF6B029-58D8-460F-996B-31711674229D}"/>
    <cellStyle name="Followed Hyperlink 35" xfId="17526" hidden="1" xr:uid="{441503C8-84FA-4AB4-B922-E7329FAE17CB}"/>
    <cellStyle name="Followed Hyperlink 35" xfId="15415" hidden="1" xr:uid="{2D85A6A8-88C0-4BB8-921A-9819AE938D61}"/>
    <cellStyle name="Followed Hyperlink 35" xfId="15470" hidden="1" xr:uid="{5B093565-5CD2-4B9B-BA83-F5F3456F8A1D}"/>
    <cellStyle name="Followed Hyperlink 35" xfId="15512" hidden="1" xr:uid="{170BA863-4622-43E5-A941-ACBA6590DCA5}"/>
    <cellStyle name="Followed Hyperlink 35" xfId="15585" hidden="1" xr:uid="{70817D8E-83BA-446E-986B-ABBABD1B11C6}"/>
    <cellStyle name="Followed Hyperlink 35" xfId="15627" hidden="1" xr:uid="{C627EE53-1EF5-42EA-A62A-BD3088DF440A}"/>
    <cellStyle name="Followed Hyperlink 35" xfId="15638" hidden="1" xr:uid="{68671852-9946-44DB-866F-BA8B0BECA926}"/>
    <cellStyle name="Followed Hyperlink 35" xfId="15680" hidden="1" xr:uid="{6024CD53-776A-481F-8307-338B3298343E}"/>
    <cellStyle name="Followed Hyperlink 35" xfId="15761" hidden="1" xr:uid="{8C95F514-0AC4-474E-99CC-98E463CEA6FE}"/>
    <cellStyle name="Followed Hyperlink 35" xfId="15803" hidden="1" xr:uid="{29C7AF03-24C4-474D-8872-A72880D81EC3}"/>
    <cellStyle name="Followed Hyperlink 35" xfId="15025" hidden="1" xr:uid="{CF0B05BD-0F04-40FC-8FDF-3C70DD5C2312}"/>
    <cellStyle name="Followed Hyperlink 35" xfId="15848" hidden="1" xr:uid="{F4ABD3DF-CAD5-4E53-A80F-88E829E6BE73}"/>
    <cellStyle name="Followed Hyperlink 35" xfId="15925" hidden="1" xr:uid="{69727DEA-8009-436E-98A1-8D3874E7A985}"/>
    <cellStyle name="Followed Hyperlink 35" xfId="15966" hidden="1" xr:uid="{78516205-4524-4AC5-9C38-9565AB4B4E24}"/>
    <cellStyle name="Followed Hyperlink 35" xfId="15195" hidden="1" xr:uid="{1E03C2EC-ABE6-40EF-A41B-7121FB3EEDD6}"/>
    <cellStyle name="Followed Hyperlink 35" xfId="16008" hidden="1" xr:uid="{2CBAC597-078A-41FF-B71F-8B19F23B1176}"/>
    <cellStyle name="Followed Hyperlink 35" xfId="16050" hidden="1" xr:uid="{32D86F39-0AFB-4020-B99B-96AAD1D65B44}"/>
    <cellStyle name="Followed Hyperlink 35" xfId="16092" hidden="1" xr:uid="{CCB4CC9E-E889-4B3F-BB57-0BE9E349949F}"/>
    <cellStyle name="Followed Hyperlink 35" xfId="15697" hidden="1" xr:uid="{B4EAFC35-27EC-4855-88DB-EE89AB437F6C}"/>
    <cellStyle name="Followed Hyperlink 35" xfId="16134" hidden="1" xr:uid="{3AD32302-9F4C-4FD9-AFA3-D5BD88D11B97}"/>
    <cellStyle name="Followed Hyperlink 35" xfId="16173" hidden="1" xr:uid="{B0DF32B3-9F05-4BB8-820B-0F63A23B8FEC}"/>
    <cellStyle name="Followed Hyperlink 35" xfId="16215" hidden="1" xr:uid="{169D428D-C497-4A62-9D5D-CCDEFEC085C9}"/>
    <cellStyle name="Followed Hyperlink 35" xfId="15868" hidden="1" xr:uid="{55E84007-48F8-4617-86D8-42502473820C}"/>
    <cellStyle name="Followed Hyperlink 35" xfId="16257" hidden="1" xr:uid="{37CAE454-CA24-4066-A3D1-1CAD1A8FCDA5}"/>
    <cellStyle name="Followed Hyperlink 35" xfId="18008" hidden="1" xr:uid="{B9B1777E-78F8-476F-B403-FCDCEDE434CD}"/>
    <cellStyle name="Followed Hyperlink 35" xfId="18088" hidden="1" xr:uid="{65DCEAB5-CB46-4E84-BE77-EC709AD5AFD7}"/>
    <cellStyle name="Followed Hyperlink 35" xfId="18130" hidden="1" xr:uid="{225A3D99-E06B-4156-ACB1-EB6E89D9B269}"/>
    <cellStyle name="Followed Hyperlink 35" xfId="17357" hidden="1" xr:uid="{E7E7A9EB-392F-4388-867B-00F9728704E4}"/>
    <cellStyle name="Followed Hyperlink 35" xfId="18174" hidden="1" xr:uid="{60A77254-2539-48AF-859B-0D60EFD55ABB}"/>
    <cellStyle name="Followed Hyperlink 35" xfId="18251" hidden="1" xr:uid="{44040DD6-8212-452C-B59E-0F9140F56B8B}"/>
    <cellStyle name="Followed Hyperlink 35" xfId="18293" hidden="1" xr:uid="{D0F8D7DD-BA95-4E3B-A5E3-074B4C82B065}"/>
    <cellStyle name="Followed Hyperlink 35" xfId="18335" hidden="1" xr:uid="{ADD487CA-A98C-49FE-B590-EDFC026BB1D9}"/>
    <cellStyle name="Followed Hyperlink 35" xfId="18377" hidden="1" xr:uid="{99062A92-FC56-4E21-9344-F4036197F8C5}"/>
    <cellStyle name="Followed Hyperlink 35" xfId="18419" hidden="1" xr:uid="{5DEFB4FB-2950-4299-9E3A-2AD67EB7FF89}"/>
    <cellStyle name="Followed Hyperlink 35" xfId="18025" hidden="1" xr:uid="{72CDE043-C987-4F6F-A407-BC407814B11B}"/>
    <cellStyle name="Followed Hyperlink 35" xfId="18460" hidden="1" xr:uid="{831AF20D-4CBB-4C30-BE7B-C00029726C39}"/>
    <cellStyle name="Followed Hyperlink 35" xfId="14456" hidden="1" xr:uid="{DE4B5134-3F5F-4E17-A4A8-57E70F87DA1A}"/>
    <cellStyle name="Followed Hyperlink 35" xfId="14498" hidden="1" xr:uid="{0EAD1308-32A7-40D0-A349-EE39FE493650}"/>
    <cellStyle name="Followed Hyperlink 35" xfId="14631" hidden="1" xr:uid="{C2725AFF-486A-458F-BBC8-76A6243E32A1}"/>
    <cellStyle name="Followed Hyperlink 35" xfId="11790" hidden="1" xr:uid="{D675E879-2960-4016-AD34-AAFC9EA10365}"/>
    <cellStyle name="Followed Hyperlink 35" xfId="14414" hidden="1" xr:uid="{69284368-51D8-4363-A91E-3ED4D050FE29}"/>
    <cellStyle name="Followed Hyperlink 35" xfId="12000" hidden="1" xr:uid="{FE3F6BD7-848B-4103-87DC-C6246A5DDB15}"/>
    <cellStyle name="Followed Hyperlink 35" xfId="14572" hidden="1" xr:uid="{9F34BA21-ED26-4339-95C2-83D9814012F3}"/>
    <cellStyle name="Followed Hyperlink 35" xfId="14841" hidden="1" xr:uid="{A0A2AAE9-EF0C-4873-947C-9868F4475B2B}"/>
    <cellStyle name="Followed Hyperlink 35" xfId="14926" hidden="1" xr:uid="{F6C9AF45-19F2-43FA-AE3A-5004CF6266DB}"/>
    <cellStyle name="Followed Hyperlink 35" xfId="14757" hidden="1" xr:uid="{CDDC40FB-1A7F-4F03-A4A1-A72D47FFE5EF}"/>
    <cellStyle name="Followed Hyperlink 35" xfId="14799" hidden="1" xr:uid="{6A2762D7-3E9F-4515-9BA0-CA8A142387B5}"/>
    <cellStyle name="Followed Hyperlink 35" xfId="14673" hidden="1" xr:uid="{0CD1CEEA-CFD2-4998-B21D-1ED59336166C}"/>
    <cellStyle name="Followed Hyperlink 35" xfId="18992" hidden="1" xr:uid="{5CD62252-D49A-4D89-A837-8B45811130D0}"/>
    <cellStyle name="Followed Hyperlink 35" xfId="23550" hidden="1" xr:uid="{E5D73CC9-DAFD-44DB-8C0E-EEBCA4E221CF}"/>
    <cellStyle name="Followed Hyperlink 35" xfId="23592" hidden="1" xr:uid="{CD23F19B-70B1-4723-A4AF-35738597AC9E}"/>
    <cellStyle name="Followed Hyperlink 35" xfId="23410" hidden="1" xr:uid="{725CEEFB-C72D-4D7E-8775-425CB22ECC11}"/>
    <cellStyle name="Followed Hyperlink 35" xfId="23631" hidden="1" xr:uid="{CF0F6AE4-3B17-44E7-9927-2303A5835674}"/>
    <cellStyle name="Followed Hyperlink 35" xfId="23671" hidden="1" xr:uid="{D41C7494-3F05-49E4-97B6-DB8AD3C5E01B}"/>
    <cellStyle name="Followed Hyperlink 35" xfId="23344" hidden="1" xr:uid="{4796B18A-D929-44B9-B49F-6639193B9D1D}"/>
    <cellStyle name="Followed Hyperlink 35" xfId="23386" hidden="1" xr:uid="{6463F10F-A524-43F1-97DD-22F6E43A3CFC}"/>
    <cellStyle name="Followed Hyperlink 35" xfId="23469" hidden="1" xr:uid="{857B3651-D7A3-4764-B4F8-B0F2BC87B5D9}"/>
    <cellStyle name="Followed Hyperlink 35" xfId="22913" hidden="1" xr:uid="{0CE03DC7-4157-4D99-A284-0B6F033DBCF9}"/>
    <cellStyle name="Followed Hyperlink 35" xfId="23304" hidden="1" xr:uid="{764BDF8E-E849-48B9-8423-F339CA988C4C}"/>
    <cellStyle name="Followed Hyperlink 35" xfId="23263" hidden="1" xr:uid="{9C75197C-8728-4A5D-A579-BD8AD79B36C1}"/>
    <cellStyle name="Followed Hyperlink 35" xfId="21006" hidden="1" xr:uid="{8549DB7B-7298-4FFC-BBB8-90989DBF8612}"/>
    <cellStyle name="Followed Hyperlink 35" xfId="21047" hidden="1" xr:uid="{9641BDA5-F95B-4E59-B9D9-4CFD3B0E1FCE}"/>
    <cellStyle name="Followed Hyperlink 35" xfId="19675" hidden="1" xr:uid="{50865820-748E-4CA6-B03B-82F6D6CBC884}"/>
    <cellStyle name="Followed Hyperlink 35" xfId="19238" hidden="1" xr:uid="{1B08D899-6479-4343-8C43-94716D54F92A}"/>
    <cellStyle name="Followed Hyperlink 35" xfId="19716" hidden="1" xr:uid="{E2E6A6C6-4835-4AF0-A6C7-662E44942A91}"/>
    <cellStyle name="Followed Hyperlink 35" xfId="19801" hidden="1" xr:uid="{AD02279E-5836-4950-B027-680AF05AE412}"/>
    <cellStyle name="Followed Hyperlink 35" xfId="19843" hidden="1" xr:uid="{012B2705-4416-4229-ADA6-A1385BA837AC}"/>
    <cellStyle name="Followed Hyperlink 35" xfId="19883" hidden="1" xr:uid="{BEDC59EB-2FEF-4BF1-A7BA-668A42FCFC73}"/>
    <cellStyle name="Followed Hyperlink 35" xfId="19938" hidden="1" xr:uid="{3C6923DA-751D-45A4-AC51-0559F402517F}"/>
    <cellStyle name="Followed Hyperlink 35" xfId="19980" hidden="1" xr:uid="{7BB08686-1DCA-48C0-9DC4-451CAB327944}"/>
    <cellStyle name="Followed Hyperlink 35" xfId="19995" hidden="1" xr:uid="{2D6D2C18-5012-437B-B89A-70ECA2CB204A}"/>
    <cellStyle name="Followed Hyperlink 35" xfId="20037" hidden="1" xr:uid="{1793FC5B-B380-49BF-8301-FDCFA779A9F1}"/>
    <cellStyle name="Followed Hyperlink 35" xfId="20080" hidden="1" xr:uid="{F73EBCCB-242B-4D9D-9984-826CC69F378E}"/>
    <cellStyle name="Followed Hyperlink 35" xfId="19399" hidden="1" xr:uid="{F7A02134-4A0E-4A59-8C4A-1A8D11BDC5FE}"/>
    <cellStyle name="Followed Hyperlink 35" xfId="21686" hidden="1" xr:uid="{D30FF2A7-5936-4CB7-8F58-39FA054275AA}"/>
    <cellStyle name="Followed Hyperlink 35" xfId="21726" hidden="1" xr:uid="{58A06A59-701A-4DB7-9B25-3F5F7503DB20}"/>
    <cellStyle name="Followed Hyperlink 35" xfId="21810" hidden="1" xr:uid="{85A9EE5E-BEDB-433B-AD26-94192023C62F}"/>
    <cellStyle name="Followed Hyperlink 35" xfId="21851" hidden="1" xr:uid="{0D22409B-819C-4AB6-981C-676EFFD8359F}"/>
    <cellStyle name="Followed Hyperlink 35" xfId="21627" hidden="1" xr:uid="{1C2E4CFC-D318-4F48-8C94-4D4EB0E3DE19}"/>
    <cellStyle name="Followed Hyperlink 35" xfId="21893" hidden="1" xr:uid="{D98FE48D-E0F5-45F0-A9EB-ED628B124F15}"/>
    <cellStyle name="Followed Hyperlink 35" xfId="21977" hidden="1" xr:uid="{34307480-2EAD-482A-8CEC-BCFCC5D92A69}"/>
    <cellStyle name="Followed Hyperlink 35" xfId="22019" hidden="1" xr:uid="{899C50A0-CD59-4F8B-A108-47D04F4676B5}"/>
    <cellStyle name="Followed Hyperlink 35" xfId="21586" hidden="1" xr:uid="{BCFC9084-15DB-4289-8616-D13CDC6F803E}"/>
    <cellStyle name="Followed Hyperlink 35" xfId="22060" hidden="1" xr:uid="{96321F76-615A-4C17-A644-7B067DA90FF1}"/>
    <cellStyle name="Followed Hyperlink 35" xfId="22145" hidden="1" xr:uid="{DBD07F0C-CD03-4980-A46F-49A9D7BB27AA}"/>
    <cellStyle name="Followed Hyperlink 35" xfId="22185" hidden="1" xr:uid="{4560B679-5257-43FE-9B3A-3198806A65D3}"/>
    <cellStyle name="Followed Hyperlink 35" xfId="21745" hidden="1" xr:uid="{3F027007-5DB7-4416-84F9-3D394211C4D0}"/>
    <cellStyle name="Followed Hyperlink 35" xfId="22226" hidden="1" xr:uid="{49825141-28C8-471C-84D8-A58914FFE87F}"/>
    <cellStyle name="Followed Hyperlink 35" xfId="22281" hidden="1" xr:uid="{4FA526CD-F9F7-4426-8D05-7D7CD0359F6D}"/>
    <cellStyle name="Followed Hyperlink 35" xfId="22323" hidden="1" xr:uid="{682AB773-E68E-4A44-99BF-A8447756B6BC}"/>
    <cellStyle name="Followed Hyperlink 35" xfId="22338" hidden="1" xr:uid="{4909855D-7883-4488-AD70-B8FA85A9233D}"/>
    <cellStyle name="Followed Hyperlink 35" xfId="22380" hidden="1" xr:uid="{ACDF005A-4ECC-496C-A45D-E01D634C9697}"/>
    <cellStyle name="Followed Hyperlink 35" xfId="22423" hidden="1" xr:uid="{EDA04581-386F-4DFB-9B25-52F09B4C90C7}"/>
    <cellStyle name="Followed Hyperlink 35" xfId="22465" hidden="1" xr:uid="{15810C33-30AF-444D-933A-B08C77B10D49}"/>
    <cellStyle name="Followed Hyperlink 35" xfId="22520" hidden="1" xr:uid="{772DA6E6-0D3B-48D5-BD25-2DB2EBD55A06}"/>
    <cellStyle name="Followed Hyperlink 35" xfId="22562" hidden="1" xr:uid="{EEFE4CA2-8FBB-4545-8560-4CF270061441}"/>
    <cellStyle name="Followed Hyperlink 35" xfId="22635" hidden="1" xr:uid="{A235E332-0B85-4E56-8FA4-7E6720137597}"/>
    <cellStyle name="Followed Hyperlink 35" xfId="22676" hidden="1" xr:uid="{081AB842-EDDD-4B37-8EC9-01984CC29FF3}"/>
    <cellStyle name="Followed Hyperlink 35" xfId="22686" hidden="1" xr:uid="{F72B0B16-309B-4976-A44F-095F1775EF7E}"/>
    <cellStyle name="Followed Hyperlink 35" xfId="21130" hidden="1" xr:uid="{50C2658E-6896-4F24-839E-DB3C0D6D4D82}"/>
    <cellStyle name="Followed Hyperlink 35" xfId="21172" hidden="1" xr:uid="{25D168DE-F715-475C-BCF8-F3642A57CCD1}"/>
    <cellStyle name="Followed Hyperlink 35" xfId="21211" hidden="1" xr:uid="{5A2A0790-15A6-420F-AF76-8828560F3BCE}"/>
    <cellStyle name="Followed Hyperlink 35" xfId="21252" hidden="1" xr:uid="{CD05D63A-8CBF-40B2-AF2E-10FBE31AF11E}"/>
    <cellStyle name="Followed Hyperlink 35" xfId="21072" hidden="1" xr:uid="{0E118DF5-F9DB-44BB-9B0A-550C58987C14}"/>
    <cellStyle name="Followed Hyperlink 35" xfId="21335" hidden="1" xr:uid="{A6AC5043-D600-462D-B9D7-F8447C51348F}"/>
    <cellStyle name="Followed Hyperlink 35" xfId="21376" hidden="1" xr:uid="{31D3F8CC-5981-45F9-B294-0D144DDEA07B}"/>
    <cellStyle name="Followed Hyperlink 35" xfId="21430" hidden="1" xr:uid="{2A0670AB-1790-40C2-A55C-1565A46F93DC}"/>
    <cellStyle name="Followed Hyperlink 35" xfId="21472" hidden="1" xr:uid="{9D31BC20-5639-4219-A4BD-2F075F287C07}"/>
    <cellStyle name="Followed Hyperlink 35" xfId="21511" hidden="1" xr:uid="{9AA8DF39-6320-4C0B-93A2-2D682434D65A}"/>
    <cellStyle name="Followed Hyperlink 35" xfId="21553" hidden="1" xr:uid="{90764206-4258-445C-A86C-10E2F784F64B}"/>
    <cellStyle name="Followed Hyperlink 35" xfId="21294" hidden="1" xr:uid="{6A017989-6DE0-453B-8D85-2257D200B36B}"/>
    <cellStyle name="Followed Hyperlink 35" xfId="23221" hidden="1" xr:uid="{3541213F-0C5F-4FC2-8321-39BEA371F6C4}"/>
    <cellStyle name="Followed Hyperlink 35" xfId="22245" hidden="1" xr:uid="{C22C2531-68EE-4C2D-83C1-633A09563B98}"/>
    <cellStyle name="Followed Hyperlink 35" xfId="20122" hidden="1" xr:uid="{F0B17715-2C45-466E-BF90-6381884D548B}"/>
    <cellStyle name="Followed Hyperlink 35" xfId="20177" hidden="1" xr:uid="{FF8D6B24-467B-4D45-82CB-4B1FBEDF372C}"/>
    <cellStyle name="Followed Hyperlink 35" xfId="20219" hidden="1" xr:uid="{2E951110-0D47-4465-B67B-CE685E63E598}"/>
    <cellStyle name="Followed Hyperlink 35" xfId="20292" hidden="1" xr:uid="{9C1A78BD-0104-47B9-8612-201C3942738C}"/>
    <cellStyle name="Followed Hyperlink 35" xfId="20334" hidden="1" xr:uid="{35EB1C74-8BA3-4098-94BD-D641424B8661}"/>
    <cellStyle name="Followed Hyperlink 35" xfId="20345" hidden="1" xr:uid="{CA6EB6FB-5276-459F-8D1A-F2AADA3914F3}"/>
    <cellStyle name="Followed Hyperlink 35" xfId="20387" hidden="1" xr:uid="{42E284B8-9AD6-43EF-9A66-D716457E96D8}"/>
    <cellStyle name="Followed Hyperlink 35" xfId="20468" hidden="1" xr:uid="{157AAB47-910E-4AC6-8C67-939D8106D428}"/>
    <cellStyle name="Followed Hyperlink 35" xfId="20510" hidden="1" xr:uid="{C66029FF-9C0E-4141-BC37-92FD5F5EE290}"/>
    <cellStyle name="Followed Hyperlink 35" xfId="19732" hidden="1" xr:uid="{9D1A1C86-9508-4F15-A5C9-531E03309370}"/>
    <cellStyle name="Followed Hyperlink 35" xfId="20555" hidden="1" xr:uid="{7B29E31E-2A75-4A10-826C-FF5505200910}"/>
    <cellStyle name="Followed Hyperlink 35" xfId="20632" hidden="1" xr:uid="{2621625C-F4B3-4B6A-AE8F-FA255731F3BB}"/>
    <cellStyle name="Followed Hyperlink 35" xfId="20673" hidden="1" xr:uid="{A5B44F92-DB6D-4E0B-9855-734C84A58E07}"/>
    <cellStyle name="Followed Hyperlink 35" xfId="19902" hidden="1" xr:uid="{803CCE99-62B3-4339-A706-83357850130C}"/>
    <cellStyle name="Followed Hyperlink 35" xfId="20715" hidden="1" xr:uid="{1FAFE186-3EB4-48E1-9B59-5BC371712A52}"/>
    <cellStyle name="Followed Hyperlink 35" xfId="20757" hidden="1" xr:uid="{ED6774B2-A5C1-4441-B4A0-7C8C9532E752}"/>
    <cellStyle name="Followed Hyperlink 35" xfId="20799" hidden="1" xr:uid="{BC0F20DD-9187-4073-884B-B132DE44C720}"/>
    <cellStyle name="Followed Hyperlink 35" xfId="20404" hidden="1" xr:uid="{5F2CDB5C-7A13-486C-91CB-56E3A672D05E}"/>
    <cellStyle name="Followed Hyperlink 35" xfId="20841" hidden="1" xr:uid="{BD9A37AC-2582-43CC-A12E-3D575EA5DE5D}"/>
    <cellStyle name="Followed Hyperlink 35" xfId="20880" hidden="1" xr:uid="{F2B3FB9A-0222-439B-8609-8E6C53D81A41}"/>
    <cellStyle name="Followed Hyperlink 35" xfId="20922" hidden="1" xr:uid="{1C5C8C37-052E-47D8-991B-E31D0CDF5EEE}"/>
    <cellStyle name="Followed Hyperlink 35" xfId="20575" hidden="1" xr:uid="{01492DD5-E80E-4FAD-96A0-67FFF7115331}"/>
    <cellStyle name="Followed Hyperlink 35" xfId="20964" hidden="1" xr:uid="{9AA11502-EF38-4CFC-A32F-11B0B93C55E1}"/>
    <cellStyle name="Followed Hyperlink 35" xfId="22727" hidden="1" xr:uid="{6CE10198-D915-4B63-BEFA-188EF0E28165}"/>
    <cellStyle name="Followed Hyperlink 35" xfId="22807" hidden="1" xr:uid="{F4D75510-64EA-4585-AA33-E57B60A8FB95}"/>
    <cellStyle name="Followed Hyperlink 35" xfId="22849" hidden="1" xr:uid="{90563BE8-D71C-4807-9929-71CBB270514C}"/>
    <cellStyle name="Followed Hyperlink 35" xfId="22076" hidden="1" xr:uid="{1DD5006E-7E5D-4FAF-987D-3FF650D3DB69}"/>
    <cellStyle name="Followed Hyperlink 35" xfId="22893" hidden="1" xr:uid="{5EF320B9-55CD-4158-A46D-6C08385B0337}"/>
    <cellStyle name="Followed Hyperlink 35" xfId="22970" hidden="1" xr:uid="{9A7BDF45-1A33-4D23-8B9F-8FA21391FACA}"/>
    <cellStyle name="Followed Hyperlink 35" xfId="23012" hidden="1" xr:uid="{DB429750-25BD-4AD0-B0BB-56B7E8DAA102}"/>
    <cellStyle name="Followed Hyperlink 35" xfId="23054" hidden="1" xr:uid="{2C2B6B0F-B5A9-4DFC-976A-8119A3FC663B}"/>
    <cellStyle name="Followed Hyperlink 35" xfId="23096" hidden="1" xr:uid="{13BE1E59-FC58-4CCA-B276-DC341D59A169}"/>
    <cellStyle name="Followed Hyperlink 35" xfId="23138" hidden="1" xr:uid="{20E0384B-A9DC-4FFE-9B41-2212B18A1CA8}"/>
    <cellStyle name="Followed Hyperlink 35" xfId="22744" hidden="1" xr:uid="{83143321-99E9-479C-BECD-19E07408E391}"/>
    <cellStyle name="Followed Hyperlink 35" xfId="23179" hidden="1" xr:uid="{F94A7C94-0006-4688-AE03-8FC2CF4DC84E}"/>
    <cellStyle name="Followed Hyperlink 35" xfId="19163" hidden="1" xr:uid="{9C2664FB-9EF2-4564-B8EC-DA6AA673B13D}"/>
    <cellStyle name="Followed Hyperlink 35" xfId="19205" hidden="1" xr:uid="{7253EA99-CA21-42C1-802A-45DF64E9DD2C}"/>
    <cellStyle name="Followed Hyperlink 35" xfId="19338" hidden="1" xr:uid="{665D9757-1C45-4C87-8EFF-8E4F4B034E4A}"/>
    <cellStyle name="Followed Hyperlink 35" xfId="19079" hidden="1" xr:uid="{6679D68B-3369-4FC9-B0DC-BD623040C7C6}"/>
    <cellStyle name="Followed Hyperlink 35" xfId="19121" hidden="1" xr:uid="{8880FC91-226D-4E07-B09B-47D317FE6060}"/>
    <cellStyle name="Followed Hyperlink 35" xfId="19037" hidden="1" xr:uid="{350938D5-689F-4514-A14F-4109E7579D50}"/>
    <cellStyle name="Followed Hyperlink 35" xfId="19279" hidden="1" xr:uid="{2EC96B78-1CFC-460B-AB39-DF484FFC647B}"/>
    <cellStyle name="Followed Hyperlink 35" xfId="19548" hidden="1" xr:uid="{7D763FB7-92A9-4FC7-B73E-B470D0F5CAEE}"/>
    <cellStyle name="Followed Hyperlink 35" xfId="19633" hidden="1" xr:uid="{A635A911-E6B8-4511-ADDD-BEECE378141F}"/>
    <cellStyle name="Followed Hyperlink 35" xfId="19464" hidden="1" xr:uid="{CC4F5A46-FBE8-4DA8-B3A8-E87CC4888BA2}"/>
    <cellStyle name="Followed Hyperlink 35" xfId="19506" hidden="1" xr:uid="{76CD14AA-9A8B-4D04-9DDD-7ADFD916F0E5}"/>
    <cellStyle name="Followed Hyperlink 35" xfId="19380" hidden="1" xr:uid="{A094D1ED-8BA3-41C6-B649-9EB61716AE3E}"/>
    <cellStyle name="Followed Hyperlink 35" xfId="23711" hidden="1" xr:uid="{022404B5-504C-48BE-93EA-2B5786AF3B75}"/>
    <cellStyle name="Followed Hyperlink 35" xfId="28357" hidden="1" xr:uid="{AB3AA07E-CD9B-48BC-9A84-CEFDB392FAFC}"/>
    <cellStyle name="Followed Hyperlink 35" xfId="28399" hidden="1" xr:uid="{0BFA0D09-743F-4CD8-AEC9-D9AD2683B020}"/>
    <cellStyle name="Followed Hyperlink 35" xfId="28214" hidden="1" xr:uid="{40495EB0-F61F-434A-98E4-668025D8F988}"/>
    <cellStyle name="Followed Hyperlink 35" xfId="28441" hidden="1" xr:uid="{DE79361A-6CE5-4351-9718-739E28EC93E6}"/>
    <cellStyle name="Followed Hyperlink 35" xfId="28483" hidden="1" xr:uid="{E1E92F8F-6FF2-4E18-A3B4-3A45976AED12}"/>
    <cellStyle name="Followed Hyperlink 35" xfId="28147" hidden="1" xr:uid="{384F754A-2FD3-44A9-84B1-BB5D083A7C22}"/>
    <cellStyle name="Followed Hyperlink 35" xfId="28189" hidden="1" xr:uid="{9D380512-182B-4C1D-ACC5-0BE438D50873}"/>
    <cellStyle name="Followed Hyperlink 35" xfId="28273" hidden="1" xr:uid="{A01FE851-57BE-42FE-A6B7-B48A8C9A5D7E}"/>
    <cellStyle name="Followed Hyperlink 35" xfId="27712" hidden="1" xr:uid="{BBC295EF-D400-4E6C-BA7D-23D53F435316}"/>
    <cellStyle name="Followed Hyperlink 35" xfId="28105" hidden="1" xr:uid="{3AE00A06-DB4D-473E-8C28-B933594E74A0}"/>
    <cellStyle name="Followed Hyperlink 35" xfId="28063" hidden="1" xr:uid="{524D8562-B809-487B-B271-992610B70BFC}"/>
    <cellStyle name="Followed Hyperlink 35" xfId="25774" hidden="1" xr:uid="{E5D5ED9B-83E1-466A-A44E-D1711252122F}"/>
    <cellStyle name="Followed Hyperlink 35" xfId="25816" hidden="1" xr:uid="{C3FFBA55-BAFC-4602-B54E-D686805BA42E}"/>
    <cellStyle name="Followed Hyperlink 35" xfId="24438" hidden="1" xr:uid="{FE99A2D3-A370-47AE-8D15-3F85A1F901E1}"/>
    <cellStyle name="Followed Hyperlink 35" xfId="24001" hidden="1" xr:uid="{58E49E00-E73F-488A-862A-8401D799F3DD}"/>
    <cellStyle name="Followed Hyperlink 35" xfId="24479" hidden="1" xr:uid="{E7BD5B60-B60D-4EC1-B016-C4606A1406DE}"/>
    <cellStyle name="Followed Hyperlink 35" xfId="24564" hidden="1" xr:uid="{AF8298EF-CB65-44E3-BA77-2A436E233CD0}"/>
    <cellStyle name="Followed Hyperlink 35" xfId="24606" hidden="1" xr:uid="{674E5C26-140D-4848-88E9-7EF2C75774C5}"/>
    <cellStyle name="Followed Hyperlink 35" xfId="24647" hidden="1" xr:uid="{A644B435-D769-4B2C-9B2C-29D17C3A6341}"/>
    <cellStyle name="Followed Hyperlink 35" xfId="24702" hidden="1" xr:uid="{8B261837-5A27-4E22-B518-6ADB8197BA10}"/>
    <cellStyle name="Followed Hyperlink 35" xfId="24744" hidden="1" xr:uid="{37006FBB-1EBB-431C-AD17-D358EB238489}"/>
    <cellStyle name="Followed Hyperlink 35" xfId="24759" hidden="1" xr:uid="{412344C5-42C9-4DCF-996C-BABADA85EE65}"/>
    <cellStyle name="Followed Hyperlink 35" xfId="24801" hidden="1" xr:uid="{1D7312A4-F077-4F37-BFD8-B08B1690BC68}"/>
    <cellStyle name="Followed Hyperlink 35" xfId="24844" hidden="1" xr:uid="{335F5120-CADB-4B8E-BE1A-5541E8D012A9}"/>
    <cellStyle name="Followed Hyperlink 35" xfId="24162" hidden="1" xr:uid="{1C4A0065-7535-4F36-BE13-ADF0A25EDCEF}"/>
    <cellStyle name="Followed Hyperlink 35" xfId="26474" hidden="1" xr:uid="{E48DC3B0-6ED3-44DD-95F6-18D03C2ADEA9}"/>
    <cellStyle name="Followed Hyperlink 35" xfId="26516" hidden="1" xr:uid="{2A4D0EF2-2879-4B32-97A2-C9FAC4806410}"/>
    <cellStyle name="Followed Hyperlink 35" xfId="26600" hidden="1" xr:uid="{462EA97F-745C-4448-A0A1-F48CA9D614F1}"/>
    <cellStyle name="Followed Hyperlink 35" xfId="26642" hidden="1" xr:uid="{ED409BF0-3B2F-4376-A0C4-D695BFDE3FA6}"/>
    <cellStyle name="Followed Hyperlink 35" xfId="26415" hidden="1" xr:uid="{296AD243-7EEE-4C3E-BDDF-61FE64B12FFC}"/>
    <cellStyle name="Followed Hyperlink 35" xfId="26684" hidden="1" xr:uid="{EED7DF66-2BFF-4B11-95EF-ECC222431E35}"/>
    <cellStyle name="Followed Hyperlink 35" xfId="26769" hidden="1" xr:uid="{849ADBD7-FF12-4453-B5E6-5D744EAF60A9}"/>
    <cellStyle name="Followed Hyperlink 35" xfId="26811" hidden="1" xr:uid="{7890FE78-43AA-4845-B2CE-8A4EDCF308D5}"/>
    <cellStyle name="Followed Hyperlink 35" xfId="26374" hidden="1" xr:uid="{519196C6-BB99-47E9-A197-5E893E9BA2D4}"/>
    <cellStyle name="Followed Hyperlink 35" xfId="26852" hidden="1" xr:uid="{E46D4D7A-3352-4F5F-874C-3B437CF2CE06}"/>
    <cellStyle name="Followed Hyperlink 35" xfId="26937" hidden="1" xr:uid="{FE2139BC-05F6-48F7-8BBE-C08617BB01E2}"/>
    <cellStyle name="Followed Hyperlink 35" xfId="26979" hidden="1" xr:uid="{4E8B98B6-273F-4033-9A48-F2AECF1F23DD}"/>
    <cellStyle name="Followed Hyperlink 35" xfId="26535" hidden="1" xr:uid="{AB27A169-B612-4DFD-A0B6-E9F7035D1766}"/>
    <cellStyle name="Followed Hyperlink 35" xfId="27020" hidden="1" xr:uid="{C517E807-0688-4E34-9819-73B8F99E8E33}"/>
    <cellStyle name="Followed Hyperlink 35" xfId="27075" hidden="1" xr:uid="{A36A011D-F327-4407-A181-82E775FEF216}"/>
    <cellStyle name="Followed Hyperlink 35" xfId="27117" hidden="1" xr:uid="{9F41C1A7-2CA0-44E1-9E25-88F80DC6BF7A}"/>
    <cellStyle name="Followed Hyperlink 35" xfId="27132" hidden="1" xr:uid="{5B99851D-9207-4FE1-A045-689E6768E906}"/>
    <cellStyle name="Followed Hyperlink 35" xfId="27174" hidden="1" xr:uid="{7369A4BF-4409-4BEE-8EE2-CDF10B121E49}"/>
    <cellStyle name="Followed Hyperlink 35" xfId="27217" hidden="1" xr:uid="{895CC4F5-BF14-4D3A-A242-07DB8A29C24A}"/>
    <cellStyle name="Followed Hyperlink 35" xfId="27259" hidden="1" xr:uid="{39CAB512-734F-40B3-BB86-500031916DD2}"/>
    <cellStyle name="Followed Hyperlink 35" xfId="27314" hidden="1" xr:uid="{C2D18F04-014B-4E4E-905B-EFFF4531F69C}"/>
    <cellStyle name="Followed Hyperlink 35" xfId="27356" hidden="1" xr:uid="{CDF960FF-E4C3-4F41-9639-C3D816DD0E9E}"/>
    <cellStyle name="Followed Hyperlink 35" xfId="27429" hidden="1" xr:uid="{1FE9864F-18F8-4B9E-92C3-D32CD4EB1625}"/>
    <cellStyle name="Followed Hyperlink 35" xfId="27471" hidden="1" xr:uid="{F7F093C3-2115-4A59-8FBA-EF1BCC4745FE}"/>
    <cellStyle name="Followed Hyperlink 35" xfId="27482" hidden="1" xr:uid="{763119CC-564E-4FEF-B45F-69A074741EF5}"/>
    <cellStyle name="Followed Hyperlink 35" xfId="25900" hidden="1" xr:uid="{35D1761D-AA07-4FD7-B5B2-779726330D0B}"/>
    <cellStyle name="Followed Hyperlink 35" xfId="25942" hidden="1" xr:uid="{26CB9401-1FA5-4982-869F-03E3C6655B97}"/>
    <cellStyle name="Followed Hyperlink 35" xfId="25984" hidden="1" xr:uid="{11B96476-D042-4D8C-AB13-159BC8CC485E}"/>
    <cellStyle name="Followed Hyperlink 35" xfId="26026" hidden="1" xr:uid="{266025B7-2CFF-4D58-B9AF-500DF2754D6F}"/>
    <cellStyle name="Followed Hyperlink 35" xfId="25841" hidden="1" xr:uid="{7D1A01FF-1A21-41E8-BFFB-79E64F0054EE}"/>
    <cellStyle name="Followed Hyperlink 35" xfId="26110" hidden="1" xr:uid="{B6D80746-FDDC-44AE-89A1-8D9C336C4915}"/>
    <cellStyle name="Followed Hyperlink 35" xfId="26152" hidden="1" xr:uid="{F41EDACE-9FE6-444B-8792-F520D15499ED}"/>
    <cellStyle name="Followed Hyperlink 35" xfId="26215" hidden="1" xr:uid="{7CAF3A40-623F-4DB0-BE3C-86BCB26F9C1D}"/>
    <cellStyle name="Followed Hyperlink 35" xfId="26257" hidden="1" xr:uid="{E5B59838-4413-438B-ADCB-1329BEC21B3A}"/>
    <cellStyle name="Followed Hyperlink 35" xfId="26299" hidden="1" xr:uid="{BC083713-450B-4493-9220-9D5EACEE3988}"/>
    <cellStyle name="Followed Hyperlink 35" xfId="26341" hidden="1" xr:uid="{16894924-117F-4DE8-9D4A-26636178FE53}"/>
    <cellStyle name="Followed Hyperlink 35" xfId="26068" hidden="1" xr:uid="{8E4A6B94-D192-4100-BD56-E65453991B7E}"/>
    <cellStyle name="Followed Hyperlink 35" xfId="28021" hidden="1" xr:uid="{EA37180D-2F40-4591-BA6D-788FF344C7B5}"/>
    <cellStyle name="Followed Hyperlink 35" xfId="27039" hidden="1" xr:uid="{630A0F9F-53EE-4594-9EFF-C8528D218180}"/>
    <cellStyle name="Followed Hyperlink 35" xfId="24886" hidden="1" xr:uid="{1D8E0853-4AB2-4DBD-AB01-125B1F7CDEF8}"/>
    <cellStyle name="Followed Hyperlink 35" xfId="24941" hidden="1" xr:uid="{6082D12C-3655-4704-B426-D209882E5ECF}"/>
    <cellStyle name="Followed Hyperlink 35" xfId="24983" hidden="1" xr:uid="{9722A667-F684-45A4-B6BE-766BF2705AC9}"/>
    <cellStyle name="Followed Hyperlink 35" xfId="25056" hidden="1" xr:uid="{9D804E77-01C9-45A7-A9FF-112F26EDE675}"/>
    <cellStyle name="Followed Hyperlink 35" xfId="25098" hidden="1" xr:uid="{9A113CE0-1BB7-415B-BA49-813C6AA35202}"/>
    <cellStyle name="Followed Hyperlink 35" xfId="25109" hidden="1" xr:uid="{BCEB82F1-EEC5-4C55-9257-442E837CE877}"/>
    <cellStyle name="Followed Hyperlink 35" xfId="25151" hidden="1" xr:uid="{CEFC7F66-F6DE-46F1-8AA2-581DC440DAA1}"/>
    <cellStyle name="Followed Hyperlink 35" xfId="25232" hidden="1" xr:uid="{75035B2F-D41F-46E7-AB1A-6D1631BE6FDA}"/>
    <cellStyle name="Followed Hyperlink 35" xfId="25274" hidden="1" xr:uid="{E5B28B11-0364-4226-A78E-C5941384616A}"/>
    <cellStyle name="Followed Hyperlink 35" xfId="24495" hidden="1" xr:uid="{D9A5C2BA-95AA-497E-84DB-3862D487AFFF}"/>
    <cellStyle name="Followed Hyperlink 35" xfId="25319" hidden="1" xr:uid="{A5DA2867-F091-4A4E-A7DC-96C1FDD6BAE7}"/>
    <cellStyle name="Followed Hyperlink 35" xfId="25396" hidden="1" xr:uid="{3366DA63-EE7E-4807-B58C-1DAD77CE835A}"/>
    <cellStyle name="Followed Hyperlink 35" xfId="25438" hidden="1" xr:uid="{6094010E-D319-4299-ACE9-06B4C92A40FA}"/>
    <cellStyle name="Followed Hyperlink 35" xfId="24666" hidden="1" xr:uid="{7E9D4AE6-DB90-4DFE-9D99-9DDB299B0A27}"/>
    <cellStyle name="Followed Hyperlink 35" xfId="25480" hidden="1" xr:uid="{65AF7B6E-9FDA-496F-A627-2AC3CECFA956}"/>
    <cellStyle name="Followed Hyperlink 35" xfId="25522" hidden="1" xr:uid="{58CB51C7-851D-4F46-AFE7-A6FBA820BC09}"/>
    <cellStyle name="Followed Hyperlink 35" xfId="25564" hidden="1" xr:uid="{FEDCA7FE-5E72-45B8-9C9B-4538982038DF}"/>
    <cellStyle name="Followed Hyperlink 35" xfId="25168" hidden="1" xr:uid="{8567D14B-BE06-41BB-9D80-282147290AD7}"/>
    <cellStyle name="Followed Hyperlink 35" xfId="25606" hidden="1" xr:uid="{35AAB9DC-4803-4CDC-87A0-B58E46C892DA}"/>
    <cellStyle name="Followed Hyperlink 35" xfId="25648" hidden="1" xr:uid="{84E0D80E-B913-4DB6-983B-ACFBDA5A0C32}"/>
    <cellStyle name="Followed Hyperlink 35" xfId="25690" hidden="1" xr:uid="{6D2E20B5-6203-4712-88D9-038B397303B9}"/>
    <cellStyle name="Followed Hyperlink 35" xfId="25339" hidden="1" xr:uid="{F4653FEB-16BA-4085-AE51-C4D6BE9CA1CB}"/>
    <cellStyle name="Followed Hyperlink 35" xfId="25732" hidden="1" xr:uid="{3D1DEAA0-217B-448F-902C-089CA4C414C4}"/>
    <cellStyle name="Followed Hyperlink 35" xfId="27524" hidden="1" xr:uid="{AD12A904-0A72-4F03-9D09-F19D52CD7E7F}"/>
    <cellStyle name="Followed Hyperlink 35" xfId="27605" hidden="1" xr:uid="{2519EEC3-220C-4358-B768-691B1F75E279}"/>
    <cellStyle name="Followed Hyperlink 35" xfId="27647" hidden="1" xr:uid="{D3438B4F-6892-4DCE-88CC-5194A32AAD0F}"/>
    <cellStyle name="Followed Hyperlink 35" xfId="26868" hidden="1" xr:uid="{4B0BF914-1965-4908-9261-1293131B38C1}"/>
    <cellStyle name="Followed Hyperlink 35" xfId="27692" hidden="1" xr:uid="{0EB61F44-4697-49A0-A07D-0729EE5884FA}"/>
    <cellStyle name="Followed Hyperlink 35" xfId="27769" hidden="1" xr:uid="{850ACE10-B8B8-4884-8AA4-42301B34BE66}"/>
    <cellStyle name="Followed Hyperlink 35" xfId="27811" hidden="1" xr:uid="{5568E284-7E71-4E40-A167-BC309A7FF39C}"/>
    <cellStyle name="Followed Hyperlink 35" xfId="27853" hidden="1" xr:uid="{EB9C6E9B-CBBA-4591-B297-A8C3AF6D7059}"/>
    <cellStyle name="Followed Hyperlink 35" xfId="27895" hidden="1" xr:uid="{D85AF1E8-163F-40DA-A8A0-8C04B8ACE633}"/>
    <cellStyle name="Followed Hyperlink 35" xfId="27937" hidden="1" xr:uid="{5B3F1AD1-97F6-45D2-9801-03F2679B1FB2}"/>
    <cellStyle name="Followed Hyperlink 35" xfId="27541" hidden="1" xr:uid="{8A74A689-2C15-4177-8FEC-285B855ACC20}"/>
    <cellStyle name="Followed Hyperlink 35" xfId="27979" hidden="1" xr:uid="{47EA3138-3713-4ADE-A767-62D6A1540B1A}"/>
    <cellStyle name="Followed Hyperlink 35" xfId="23926" hidden="1" xr:uid="{5A370575-B7D9-4A66-A73E-9D2E0C50A199}"/>
    <cellStyle name="Followed Hyperlink 35" xfId="23968" hidden="1" xr:uid="{7C653984-1FFC-4E17-B961-E86A62035DB5}"/>
    <cellStyle name="Followed Hyperlink 35" xfId="24101" hidden="1" xr:uid="{F59CDC17-B977-479E-AEE2-82FD1A07C65E}"/>
    <cellStyle name="Followed Hyperlink 35" xfId="23842" hidden="1" xr:uid="{E2CDAE92-AE0A-4F26-A840-F3C4DC4493CC}"/>
    <cellStyle name="Followed Hyperlink 35" xfId="23884" hidden="1" xr:uid="{2E298BFA-A045-4B07-8B1F-ECFA3253D4AC}"/>
    <cellStyle name="Followed Hyperlink 35" xfId="23800" hidden="1" xr:uid="{3EBA0A2A-3A20-4DE2-ABB1-14601B178339}"/>
    <cellStyle name="Followed Hyperlink 35" xfId="24042" hidden="1" xr:uid="{092E36AA-0B7A-4EAC-802F-DCA4A1741405}"/>
    <cellStyle name="Followed Hyperlink 35" xfId="24311" hidden="1" xr:uid="{EA3F5BDE-90C8-4C26-81F1-DF3A804EF63B}"/>
    <cellStyle name="Followed Hyperlink 35" xfId="24396" hidden="1" xr:uid="{BEE859E9-5E3E-4734-A2AC-8BAB31EE9C3A}"/>
    <cellStyle name="Followed Hyperlink 35" xfId="24227" hidden="1" xr:uid="{7D18B5B2-71C9-416A-8C3D-91D82DB7AFD3}"/>
    <cellStyle name="Followed Hyperlink 35" xfId="24269" hidden="1" xr:uid="{C7FD5EAF-0E89-4CA1-85EA-BBAEC820BA40}"/>
    <cellStyle name="Followed Hyperlink 35" xfId="24143" hidden="1" xr:uid="{16BE5979-D99C-4A7E-A266-583AA215D225}"/>
    <cellStyle name="Followed Hyperlink 35" xfId="28525" hidden="1" xr:uid="{D3DBB151-40BE-45A6-8841-CBF0E6F178A8}"/>
    <cellStyle name="Followed Hyperlink 35" xfId="33099" hidden="1" xr:uid="{DEC240E3-0081-4C49-A0C6-B6EFE828E058}"/>
    <cellStyle name="Followed Hyperlink 35" xfId="33141" hidden="1" xr:uid="{3B9EFC0A-36C6-4F9A-AF1F-7BCF41F79617}"/>
    <cellStyle name="Followed Hyperlink 35" xfId="32956" hidden="1" xr:uid="{043F68D8-718F-455E-B528-C5FCE0EE12D1}"/>
    <cellStyle name="Followed Hyperlink 35" xfId="33183" hidden="1" xr:uid="{C8A34A2D-D275-436F-864C-10ED0BD39D7B}"/>
    <cellStyle name="Followed Hyperlink 35" xfId="33225" hidden="1" xr:uid="{81F7D066-92B7-477F-A0D5-BA68042EA38A}"/>
    <cellStyle name="Followed Hyperlink 35" xfId="32889" hidden="1" xr:uid="{D6CE7050-45EF-4187-85B9-8E538E421327}"/>
    <cellStyle name="Followed Hyperlink 35" xfId="32931" hidden="1" xr:uid="{4981E5E5-3419-4446-B3BF-22C4FDAD9B8E}"/>
    <cellStyle name="Followed Hyperlink 35" xfId="33015" hidden="1" xr:uid="{A1EDC873-1EA1-44B4-876C-55141F2024BA}"/>
    <cellStyle name="Followed Hyperlink 35" xfId="32454" hidden="1" xr:uid="{C2A8F7B2-1B7E-4D06-A40A-704048B928CC}"/>
    <cellStyle name="Followed Hyperlink 35" xfId="32847" hidden="1" xr:uid="{E05FAF80-B568-46FC-B98B-6B2D8D5CD7F9}"/>
    <cellStyle name="Followed Hyperlink 35" xfId="32805" hidden="1" xr:uid="{3D3B0A09-3199-4C28-86C1-B2B5ED18F459}"/>
    <cellStyle name="Followed Hyperlink 35" xfId="30518" hidden="1" xr:uid="{D7C2F370-37A6-4FC7-A39B-342F44237932}"/>
    <cellStyle name="Followed Hyperlink 35" xfId="30560" hidden="1" xr:uid="{519CFB72-F224-4BB0-9662-40E3AA05FA76}"/>
    <cellStyle name="Followed Hyperlink 35" xfId="29182" hidden="1" xr:uid="{0193CF74-3596-447D-87A8-366451F40C2E}"/>
    <cellStyle name="Followed Hyperlink 35" xfId="28745" hidden="1" xr:uid="{CE106BF3-A9FE-49AA-82C9-EA06CFB61D7D}"/>
    <cellStyle name="Followed Hyperlink 35" xfId="29223" hidden="1" xr:uid="{5BD4E71E-7DA2-49E0-9D77-8676C9C0D8BD}"/>
    <cellStyle name="Followed Hyperlink 35" xfId="29308" hidden="1" xr:uid="{8735EE8F-DC80-40BF-9085-7D2722756792}"/>
    <cellStyle name="Followed Hyperlink 35" xfId="29350" hidden="1" xr:uid="{F71CA967-B288-47F1-ACF4-153D650630DB}"/>
    <cellStyle name="Followed Hyperlink 35" xfId="29391" hidden="1" xr:uid="{7DA71D65-68B1-4350-9240-76669ED76BCE}"/>
    <cellStyle name="Followed Hyperlink 35" xfId="29446" hidden="1" xr:uid="{7986365F-B92B-4E8C-A8BC-6F5BD0296F16}"/>
    <cellStyle name="Followed Hyperlink 35" xfId="29488" hidden="1" xr:uid="{01084606-191A-42AE-9BE8-D57138693F0F}"/>
    <cellStyle name="Followed Hyperlink 35" xfId="29503" hidden="1" xr:uid="{D4FCF8EF-6BE5-47D5-B578-AEDB83E9E7DA}"/>
    <cellStyle name="Followed Hyperlink 35" xfId="29545" hidden="1" xr:uid="{3CDFD1D1-B0C7-4E24-B69D-4818F3637E1A}"/>
    <cellStyle name="Followed Hyperlink 35" xfId="29588" hidden="1" xr:uid="{01B57F07-CBDC-4630-8311-C2F6AE079F7F}"/>
    <cellStyle name="Followed Hyperlink 35" xfId="28906" hidden="1" xr:uid="{7AA84313-72A2-466F-90B9-0EE7610295A3}"/>
    <cellStyle name="Followed Hyperlink 35" xfId="31216" hidden="1" xr:uid="{85366A27-8979-4F08-8156-0A54A5297756}"/>
    <cellStyle name="Followed Hyperlink 35" xfId="31258" hidden="1" xr:uid="{57747AA3-EB76-47AB-8B74-C8AD55CA5FC1}"/>
    <cellStyle name="Followed Hyperlink 35" xfId="31342" hidden="1" xr:uid="{F989D54C-FF19-4265-A1C5-28843D48A1C3}"/>
    <cellStyle name="Followed Hyperlink 35" xfId="31384" hidden="1" xr:uid="{73813275-2870-460B-B50F-8CC250FAE627}"/>
    <cellStyle name="Followed Hyperlink 35" xfId="31157" hidden="1" xr:uid="{EBD6D8AF-5913-49D5-8654-7F8D4B748EBE}"/>
    <cellStyle name="Followed Hyperlink 35" xfId="31426" hidden="1" xr:uid="{CC5387FB-3C0C-484B-99C2-17FB1CD0AA25}"/>
    <cellStyle name="Followed Hyperlink 35" xfId="31511" hidden="1" xr:uid="{712CCDB5-8ECD-4709-AD2A-7223FC3C4F6E}"/>
    <cellStyle name="Followed Hyperlink 35" xfId="31553" hidden="1" xr:uid="{A73A19F3-4E16-431C-855B-733772DF2AE6}"/>
    <cellStyle name="Followed Hyperlink 35" xfId="31116" hidden="1" xr:uid="{55664B03-1B3F-481A-80C7-86DED49B0A26}"/>
    <cellStyle name="Followed Hyperlink 35" xfId="31594" hidden="1" xr:uid="{CB5D26DA-560B-42CB-9AB4-8B05DF80AD31}"/>
    <cellStyle name="Followed Hyperlink 35" xfId="31679" hidden="1" xr:uid="{2C393C16-4087-49C3-898B-66DF46484267}"/>
    <cellStyle name="Followed Hyperlink 35" xfId="31721" hidden="1" xr:uid="{3E520446-ADC9-453F-8B7D-26661A11E7B3}"/>
    <cellStyle name="Followed Hyperlink 35" xfId="31277" hidden="1" xr:uid="{8325858A-E5AE-4D44-A367-0EFCF1D14CD1}"/>
    <cellStyle name="Followed Hyperlink 35" xfId="31762" hidden="1" xr:uid="{C87BAED6-11F4-41E4-9185-E6B567EBBF36}"/>
    <cellStyle name="Followed Hyperlink 35" xfId="31817" hidden="1" xr:uid="{FDFF55ED-3871-499D-A52E-494E220655EC}"/>
    <cellStyle name="Followed Hyperlink 35" xfId="31859" hidden="1" xr:uid="{72678385-973B-4C5D-801E-6504C62928AB}"/>
    <cellStyle name="Followed Hyperlink 35" xfId="31874" hidden="1" xr:uid="{AD4E7C0D-4097-4853-BAF8-1A3C57F9F875}"/>
    <cellStyle name="Followed Hyperlink 35" xfId="31916" hidden="1" xr:uid="{B7668401-3D2F-4DBD-92D1-5A3007479F86}"/>
    <cellStyle name="Followed Hyperlink 35" xfId="31959" hidden="1" xr:uid="{4C69C4B1-51D1-4A43-88B0-5B689F604F0D}"/>
    <cellStyle name="Followed Hyperlink 35" xfId="32001" hidden="1" xr:uid="{2C679B82-B4BA-4B0E-9206-BFBFF30FC2A4}"/>
    <cellStyle name="Followed Hyperlink 35" xfId="32056" hidden="1" xr:uid="{148CD624-5611-4782-9589-13781A184A5A}"/>
    <cellStyle name="Followed Hyperlink 35" xfId="32098" hidden="1" xr:uid="{EC1F98BF-07D5-4F97-A349-1057DC9EBAA0}"/>
    <cellStyle name="Followed Hyperlink 35" xfId="32171" hidden="1" xr:uid="{5432E40E-A7A9-41DF-A7D8-375D13E06DE4}"/>
    <cellStyle name="Followed Hyperlink 35" xfId="32213" hidden="1" xr:uid="{54F570F6-FCD5-4344-820B-73324B0EFCC4}"/>
    <cellStyle name="Followed Hyperlink 35" xfId="32224" hidden="1" xr:uid="{7EF27122-249D-4EBE-87AB-0228686E9B78}"/>
    <cellStyle name="Followed Hyperlink 35" xfId="30644" hidden="1" xr:uid="{5ACEAD60-4B60-43FC-B950-A33D3A90174B}"/>
    <cellStyle name="Followed Hyperlink 35" xfId="30686" hidden="1" xr:uid="{17E1FB8D-661F-4C20-B554-71600AB51689}"/>
    <cellStyle name="Followed Hyperlink 35" xfId="30728" hidden="1" xr:uid="{81B00EF7-BD00-4ACD-8E43-C9EFEEF623E6}"/>
    <cellStyle name="Followed Hyperlink 35" xfId="30770" hidden="1" xr:uid="{B9DD1498-F596-4CEC-AE4E-2F19890D2058}"/>
    <cellStyle name="Followed Hyperlink 35" xfId="30585" hidden="1" xr:uid="{08999A8C-C1E1-4898-9C57-EF5C647343E5}"/>
    <cellStyle name="Followed Hyperlink 35" xfId="30854" hidden="1" xr:uid="{B7253F11-D095-4F4F-909C-3368D926CE54}"/>
    <cellStyle name="Followed Hyperlink 35" xfId="30896" hidden="1" xr:uid="{AE688B51-897F-44E3-817D-23C3BCC26F56}"/>
    <cellStyle name="Followed Hyperlink 35" xfId="30957" hidden="1" xr:uid="{54FE46A2-1D8C-454E-B558-3FC19936FA40}"/>
    <cellStyle name="Followed Hyperlink 35" xfId="30999" hidden="1" xr:uid="{9E570DBD-610B-4042-BA7C-2E2D462ECC96}"/>
    <cellStyle name="Followed Hyperlink 35" xfId="31041" hidden="1" xr:uid="{FE3FA8D9-8E0D-4F51-9E6F-CBC14D3A3AA0}"/>
    <cellStyle name="Followed Hyperlink 35" xfId="31083" hidden="1" xr:uid="{4C9731B4-9BE8-452A-B624-1F802A8A8913}"/>
    <cellStyle name="Followed Hyperlink 35" xfId="30812" hidden="1" xr:uid="{BDF54A03-D83D-4411-ACE8-30715E9093A5}"/>
    <cellStyle name="Followed Hyperlink 35" xfId="32763" hidden="1" xr:uid="{F2B05965-25FA-4C00-B068-639ED11287C4}"/>
    <cellStyle name="Followed Hyperlink 35" xfId="31781" hidden="1" xr:uid="{C856250A-407A-4254-A633-FB33149BD46D}"/>
    <cellStyle name="Followed Hyperlink 35" xfId="29630" hidden="1" xr:uid="{5A0964CE-10AD-4F6B-9C8C-45DC44E1F6CA}"/>
    <cellStyle name="Followed Hyperlink 35" xfId="29685" hidden="1" xr:uid="{A4F2C7A0-76A0-4372-81CE-B4FEE6C6989D}"/>
    <cellStyle name="Followed Hyperlink 35" xfId="29727" hidden="1" xr:uid="{D528C31C-F6ED-4E77-9D56-2247F9556093}"/>
    <cellStyle name="Followed Hyperlink 35" xfId="29800" hidden="1" xr:uid="{3A898279-FDCC-4D17-AC61-6FEA14C90802}"/>
    <cellStyle name="Followed Hyperlink 35" xfId="29842" hidden="1" xr:uid="{C5FBFD5D-5252-47B7-B26D-06565D93FCDB}"/>
    <cellStyle name="Followed Hyperlink 35" xfId="29853" hidden="1" xr:uid="{68A9DDBA-6709-4CC4-AAA7-1BA92FEA5F53}"/>
    <cellStyle name="Followed Hyperlink 35" xfId="29895" hidden="1" xr:uid="{2C1C3904-2DA5-4710-882B-C6BD34BFCDF0}"/>
    <cellStyle name="Followed Hyperlink 35" xfId="29976" hidden="1" xr:uid="{5A7FBCB4-F709-4DFC-824F-81775D3E09A1}"/>
    <cellStyle name="Followed Hyperlink 35" xfId="30018" hidden="1" xr:uid="{99EDAB4B-79E2-4F28-8103-6803AE80EA6B}"/>
    <cellStyle name="Followed Hyperlink 35" xfId="29239" hidden="1" xr:uid="{8D345248-0729-44CA-B110-08C2F136D652}"/>
    <cellStyle name="Followed Hyperlink 35" xfId="30063" hidden="1" xr:uid="{69B57B4C-DEC5-4061-BB96-61814E47A755}"/>
    <cellStyle name="Followed Hyperlink 35" xfId="30140" hidden="1" xr:uid="{2003C2C0-366C-4E16-B8D5-A506B401FC2D}"/>
    <cellStyle name="Followed Hyperlink 35" xfId="30182" hidden="1" xr:uid="{1DEF0693-04A2-4A6C-B8CA-866EA16C425D}"/>
    <cellStyle name="Followed Hyperlink 35" xfId="29410" hidden="1" xr:uid="{EDEE34F9-D87B-4362-9407-0517D8C16653}"/>
    <cellStyle name="Followed Hyperlink 35" xfId="30224" hidden="1" xr:uid="{6A5425E0-99C7-4AC2-9B0D-2D7CA8D26A86}"/>
    <cellStyle name="Followed Hyperlink 35" xfId="30266" hidden="1" xr:uid="{717731B8-D470-447C-85B0-9EFF84230F95}"/>
    <cellStyle name="Followed Hyperlink 35" xfId="30308" hidden="1" xr:uid="{9EE283EF-BFC8-44D2-8B7E-D9F4531B90C6}"/>
    <cellStyle name="Followed Hyperlink 35" xfId="29912" hidden="1" xr:uid="{98C74C35-1B83-4531-A0B8-20DD9EA29557}"/>
    <cellStyle name="Followed Hyperlink 35" xfId="30350" hidden="1" xr:uid="{BF1FDBFC-2932-410C-9954-EB20354C3608}"/>
    <cellStyle name="Followed Hyperlink 35" xfId="30392" hidden="1" xr:uid="{B3A020BF-5AED-4CC8-9FEA-EC0F5B8718EF}"/>
    <cellStyle name="Followed Hyperlink 35" xfId="30434" hidden="1" xr:uid="{CD0A421B-BFE2-42A7-A4CA-2DA1954F48D5}"/>
    <cellStyle name="Followed Hyperlink 35" xfId="30083" hidden="1" xr:uid="{9BFAA3C5-8575-4E06-8E91-86F3D2A6BCED}"/>
    <cellStyle name="Followed Hyperlink 35" xfId="30476" hidden="1" xr:uid="{85D85DE1-9CF9-429F-A7CE-15ECF3DE79D1}"/>
    <cellStyle name="Followed Hyperlink 35" xfId="32266" hidden="1" xr:uid="{01ABA994-2040-428D-A77B-3CE42C1CED00}"/>
    <cellStyle name="Followed Hyperlink 35" xfId="32347" hidden="1" xr:uid="{6DAF2A0B-1D31-43CC-89BA-B9CCF6059D11}"/>
    <cellStyle name="Followed Hyperlink 35" xfId="32389" hidden="1" xr:uid="{2253858F-64B4-4A7B-9A7C-760E5B02285A}"/>
    <cellStyle name="Followed Hyperlink 35" xfId="31610" hidden="1" xr:uid="{B8E27876-CEDE-497D-8F1C-6F9571411FEE}"/>
    <cellStyle name="Followed Hyperlink 35" xfId="32434" hidden="1" xr:uid="{C0AB6A7E-F14C-4710-9A00-CD9AE13450F9}"/>
    <cellStyle name="Followed Hyperlink 35" xfId="32511" hidden="1" xr:uid="{65B4202A-E5DD-4210-8E8F-23F5A1B1AFCF}"/>
    <cellStyle name="Followed Hyperlink 35" xfId="32553" hidden="1" xr:uid="{D3F072B7-50D7-4958-8ACB-50A0457DAAE8}"/>
    <cellStyle name="Followed Hyperlink 35" xfId="32595" hidden="1" xr:uid="{13B27D69-79B5-4DDE-BC2D-1E65B1E1E2A2}"/>
    <cellStyle name="Followed Hyperlink 35" xfId="32637" hidden="1" xr:uid="{9A12EE8D-8828-499F-AB4B-744F3C3DB947}"/>
    <cellStyle name="Followed Hyperlink 35" xfId="32679" hidden="1" xr:uid="{E8568533-0870-4B79-A1E7-311706ED5A09}"/>
    <cellStyle name="Followed Hyperlink 35" xfId="32283" hidden="1" xr:uid="{C563B8C4-0D4C-4592-B758-CCB87BECB714}"/>
    <cellStyle name="Followed Hyperlink 35" xfId="32721" hidden="1" xr:uid="{CCC42877-6F73-4E42-9E98-2CFA00F0C043}"/>
    <cellStyle name="Followed Hyperlink 35" xfId="28670" hidden="1" xr:uid="{26EA463A-F8F2-4411-859E-E370C7E9CB87}"/>
    <cellStyle name="Followed Hyperlink 35" xfId="28712" hidden="1" xr:uid="{9F8CD725-A84C-4995-A01E-8584C77912EC}"/>
    <cellStyle name="Followed Hyperlink 35" xfId="28845" hidden="1" xr:uid="{636EB1B5-7B14-4D06-9AF1-4852FA0DD6D1}"/>
    <cellStyle name="Followed Hyperlink 35" xfId="28586" hidden="1" xr:uid="{85289215-F799-40AB-BB3E-9DB7B31708F8}"/>
    <cellStyle name="Followed Hyperlink 35" xfId="28628" hidden="1" xr:uid="{20D3BF9A-98F4-41E3-8DA2-64AB1517A993}"/>
    <cellStyle name="Followed Hyperlink 35" xfId="28076" hidden="1" xr:uid="{C9B6DBA3-E854-48CE-927E-9C834E0A6DDD}"/>
    <cellStyle name="Followed Hyperlink 35" xfId="28786" hidden="1" xr:uid="{07AF957A-7017-4835-B4EF-FF94E6A35941}"/>
    <cellStyle name="Followed Hyperlink 35" xfId="29055" hidden="1" xr:uid="{54256F7F-7BE1-4ADC-8D9C-BF0C34712D94}"/>
    <cellStyle name="Followed Hyperlink 35" xfId="29140" hidden="1" xr:uid="{8FD0AD5B-CDEA-4F41-8A72-870A24461C8D}"/>
    <cellStyle name="Followed Hyperlink 35" xfId="28971" hidden="1" xr:uid="{C02A75BD-E2D9-4B8E-9E98-8BC2DA37C390}"/>
    <cellStyle name="Followed Hyperlink 35" xfId="29013" hidden="1" xr:uid="{630D696D-F573-4F58-A7AC-F3EDAC8E81D5}"/>
    <cellStyle name="Followed Hyperlink 35" xfId="28887" hidden="1" xr:uid="{C83D573D-27F1-42B5-898B-BE59BC6D0298}"/>
    <cellStyle name="Followed Hyperlink 35" xfId="33267" hidden="1" xr:uid="{E1A49554-AA6A-4D84-87A3-5FAD76D5F1E5}"/>
    <cellStyle name="Followed Hyperlink 35" xfId="37737" hidden="1" xr:uid="{43C7ACE3-407F-412C-83ED-41443E966795}"/>
    <cellStyle name="Followed Hyperlink 35" xfId="37779" hidden="1" xr:uid="{DDA9AB22-0C00-47A3-93C5-8C6141EF7BB5}"/>
    <cellStyle name="Followed Hyperlink 35" xfId="37597" hidden="1" xr:uid="{10726F01-2DBF-41C3-A262-C0F5DA0AD010}"/>
    <cellStyle name="Followed Hyperlink 35" xfId="37818" hidden="1" xr:uid="{147B133F-009A-468D-94EE-97643DB34808}"/>
    <cellStyle name="Followed Hyperlink 35" xfId="37858" hidden="1" xr:uid="{994E63D0-B926-4A14-B567-FF11AACD24BE}"/>
    <cellStyle name="Followed Hyperlink 35" xfId="37531" hidden="1" xr:uid="{34BC6CBE-FA2A-4814-BB50-0C4328C80292}"/>
    <cellStyle name="Followed Hyperlink 35" xfId="37573" hidden="1" xr:uid="{389BAAF4-BCF9-44C0-9060-55F1ED135650}"/>
    <cellStyle name="Followed Hyperlink 35" xfId="37656" hidden="1" xr:uid="{EF691616-866E-47F5-A7F9-7714B57F0949}"/>
    <cellStyle name="Followed Hyperlink 35" xfId="37100" hidden="1" xr:uid="{2B9B9E6E-B280-45C5-A04A-02D070AC2D46}"/>
    <cellStyle name="Followed Hyperlink 35" xfId="37491" hidden="1" xr:uid="{7DD0D754-AA57-4CBE-830C-C04692308D14}"/>
    <cellStyle name="Followed Hyperlink 35" xfId="37450" hidden="1" xr:uid="{3FB1A0CB-CE6E-4516-8CF5-E54DEE438068}"/>
    <cellStyle name="Followed Hyperlink 35" xfId="35205" hidden="1" xr:uid="{837C7AC1-4BE2-41DF-B5DA-1A51FABBDE38}"/>
    <cellStyle name="Followed Hyperlink 35" xfId="35246" hidden="1" xr:uid="{677E315B-52E3-4D7A-BF04-16F8665E0303}"/>
    <cellStyle name="Followed Hyperlink 35" xfId="33874" hidden="1" xr:uid="{69F02BE8-023A-4A6B-9009-87DE114D0B86}"/>
    <cellStyle name="Followed Hyperlink 35" xfId="33437" hidden="1" xr:uid="{3121B60A-6F24-4A5A-96D1-0E9CDE684B09}"/>
    <cellStyle name="Followed Hyperlink 35" xfId="33915" hidden="1" xr:uid="{7CDE4A74-ADC2-4D2F-AFA1-BEB3EA7D87A6}"/>
    <cellStyle name="Followed Hyperlink 35" xfId="34000" hidden="1" xr:uid="{1374F9AF-6854-46FD-8B96-0062D86BB375}"/>
    <cellStyle name="Followed Hyperlink 35" xfId="34042" hidden="1" xr:uid="{9DE4B82D-59EA-48F4-8C6E-49C5A9873A56}"/>
    <cellStyle name="Followed Hyperlink 35" xfId="34082" hidden="1" xr:uid="{0C244B63-A646-40BD-AA7E-88AE940D8226}"/>
    <cellStyle name="Followed Hyperlink 35" xfId="34137" hidden="1" xr:uid="{551DEB18-9AFE-477F-AA6B-54C8FCFBB34A}"/>
    <cellStyle name="Followed Hyperlink 35" xfId="34179" hidden="1" xr:uid="{54DB13D7-8FDC-4CBF-B0AF-741385565DA0}"/>
    <cellStyle name="Followed Hyperlink 35" xfId="34194" hidden="1" xr:uid="{C3A3FC9F-54C9-4606-BDEE-2186AB7599E8}"/>
    <cellStyle name="Followed Hyperlink 35" xfId="34236" hidden="1" xr:uid="{70B09CBC-3EA8-490D-A693-03906DC2C2EC}"/>
    <cellStyle name="Followed Hyperlink 35" xfId="34279" hidden="1" xr:uid="{F502FDAD-DF61-4350-8B34-7AACB17706F1}"/>
    <cellStyle name="Followed Hyperlink 35" xfId="33598" hidden="1" xr:uid="{6B43CA85-E61A-49BC-BFEC-EC9D78F72B2C}"/>
    <cellStyle name="Followed Hyperlink 35" xfId="35873" hidden="1" xr:uid="{67F70053-E714-4C28-883D-7615AF7A7BB4}"/>
    <cellStyle name="Followed Hyperlink 35" xfId="35913" hidden="1" xr:uid="{81C5A17B-D5EF-42D2-A113-AE0440A057C9}"/>
    <cellStyle name="Followed Hyperlink 35" xfId="35997" hidden="1" xr:uid="{94671DA3-5425-46BD-9220-B692C07D77AD}"/>
    <cellStyle name="Followed Hyperlink 35" xfId="36038" hidden="1" xr:uid="{E75E23E8-C0CA-4860-ACFD-1210142B261F}"/>
    <cellStyle name="Followed Hyperlink 35" xfId="35814" hidden="1" xr:uid="{CE35F8B8-8A94-48B6-A91A-A7D844711EBE}"/>
    <cellStyle name="Followed Hyperlink 35" xfId="36080" hidden="1" xr:uid="{ACAE9A5F-73B8-4605-B7C1-A808774A9704}"/>
    <cellStyle name="Followed Hyperlink 35" xfId="36164" hidden="1" xr:uid="{EE2DC068-117B-4AF3-A4FB-1FA2F0C4312E}"/>
    <cellStyle name="Followed Hyperlink 35" xfId="36206" hidden="1" xr:uid="{A53A3465-FF77-4AC1-AC9E-4DCF30B22046}"/>
    <cellStyle name="Followed Hyperlink 35" xfId="35773" hidden="1" xr:uid="{1F48946D-1D33-4DD9-BB9B-C7BD5B6F2E77}"/>
    <cellStyle name="Followed Hyperlink 35" xfId="36247" hidden="1" xr:uid="{6F8460AD-9CCC-4935-80E8-51C0F74D239A}"/>
    <cellStyle name="Followed Hyperlink 35" xfId="36332" hidden="1" xr:uid="{1595C83F-97F9-4ADB-BDE2-589B3F017489}"/>
    <cellStyle name="Followed Hyperlink 35" xfId="36372" hidden="1" xr:uid="{BE2753CC-D782-4588-92A4-FCECF18AA6C5}"/>
    <cellStyle name="Followed Hyperlink 35" xfId="35932" hidden="1" xr:uid="{3BA7578B-8660-4962-BB9B-859F3E16451C}"/>
    <cellStyle name="Followed Hyperlink 35" xfId="36413" hidden="1" xr:uid="{E56FADCB-AFD1-41E0-8B87-E28F9A70663B}"/>
    <cellStyle name="Followed Hyperlink 35" xfId="36468" hidden="1" xr:uid="{5E306BF7-B69F-4A50-95B6-9716836D9591}"/>
    <cellStyle name="Followed Hyperlink 35" xfId="36510" hidden="1" xr:uid="{C854FB3A-F859-4834-9EC9-A8828536F90C}"/>
    <cellStyle name="Followed Hyperlink 35" xfId="36525" hidden="1" xr:uid="{B6F7D0F2-D791-4002-B333-0B8E8FD56AB4}"/>
    <cellStyle name="Followed Hyperlink 35" xfId="36567" hidden="1" xr:uid="{1178EE46-6AD0-4D84-AA2A-9E762CCDC0BD}"/>
    <cellStyle name="Followed Hyperlink 35" xfId="36610" hidden="1" xr:uid="{39121161-A30A-4938-A86D-D0FF6432214E}"/>
    <cellStyle name="Followed Hyperlink 35" xfId="36652" hidden="1" xr:uid="{6A8D16D3-546D-418C-8E9B-B0AC193843AE}"/>
    <cellStyle name="Followed Hyperlink 35" xfId="36707" hidden="1" xr:uid="{B1EDA801-F829-456E-9147-47D076846EC3}"/>
    <cellStyle name="Followed Hyperlink 35" xfId="36749" hidden="1" xr:uid="{827B2249-0DF3-43B5-B3A8-174740D9DBB6}"/>
    <cellStyle name="Followed Hyperlink 35" xfId="36822" hidden="1" xr:uid="{17A85E2E-F65B-4A55-BC31-F4E18C13A5FD}"/>
    <cellStyle name="Followed Hyperlink 35" xfId="36863" hidden="1" xr:uid="{1B72A9A3-E922-48DE-91C7-9463AD0F00B6}"/>
    <cellStyle name="Followed Hyperlink 35" xfId="36873" hidden="1" xr:uid="{7A8470C7-2064-4556-99E1-6AAEDA16F95E}"/>
    <cellStyle name="Followed Hyperlink 35" xfId="35329" hidden="1" xr:uid="{3C132B83-86E0-4A9E-84F0-40C00DE1F1D3}"/>
    <cellStyle name="Followed Hyperlink 35" xfId="35371" hidden="1" xr:uid="{518DA807-BA66-4FF0-8891-C7A26121F5A8}"/>
    <cellStyle name="Followed Hyperlink 35" xfId="35410" hidden="1" xr:uid="{8534F98D-B014-4880-8765-133F7A86F31B}"/>
    <cellStyle name="Followed Hyperlink 35" xfId="35451" hidden="1" xr:uid="{023C0E6E-B201-46E5-B86F-49DADDCD7979}"/>
    <cellStyle name="Followed Hyperlink 35" xfId="35271" hidden="1" xr:uid="{2AFBC567-B0F3-49E7-B25D-509F8B257017}"/>
    <cellStyle name="Followed Hyperlink 35" xfId="35534" hidden="1" xr:uid="{85C071CB-7F3C-43E1-B1E7-B9E3B9E3A0C5}"/>
    <cellStyle name="Followed Hyperlink 35" xfId="35575" hidden="1" xr:uid="{DED106DC-414E-4381-9524-6385C0F9E3F0}"/>
    <cellStyle name="Followed Hyperlink 35" xfId="35617" hidden="1" xr:uid="{6ECF4776-D222-46F2-BEFA-7A1EF6A19225}"/>
    <cellStyle name="Followed Hyperlink 35" xfId="35659" hidden="1" xr:uid="{58151A86-1371-4EAC-97AA-BC8858D33CFB}"/>
    <cellStyle name="Followed Hyperlink 35" xfId="35698" hidden="1" xr:uid="{9DD49C40-DC75-4FB9-BE38-D460928F2700}"/>
    <cellStyle name="Followed Hyperlink 35" xfId="35740" hidden="1" xr:uid="{E382788B-9E99-4560-ACE4-5244623F2077}"/>
    <cellStyle name="Followed Hyperlink 35" xfId="35493" hidden="1" xr:uid="{751D926E-217C-40A3-9FA7-2A76C90C23D6}"/>
    <cellStyle name="Followed Hyperlink 35" xfId="37408" hidden="1" xr:uid="{D48AEEFA-2D3D-4DC2-B9A1-74135A54E90D}"/>
    <cellStyle name="Followed Hyperlink 35" xfId="36432" hidden="1" xr:uid="{3DC1ED0B-6FA2-43A8-92B5-B5BFCEC910E2}"/>
    <cellStyle name="Followed Hyperlink 35" xfId="34321" hidden="1" xr:uid="{32400F5E-1608-4DC3-921B-602F6D3D000B}"/>
    <cellStyle name="Followed Hyperlink 35" xfId="34376" hidden="1" xr:uid="{CD6792CE-50C3-4975-9BEB-A2F18AFAE44D}"/>
    <cellStyle name="Followed Hyperlink 35" xfId="34418" hidden="1" xr:uid="{0FBE0401-A6A1-4742-8836-B1FD2BC6C844}"/>
    <cellStyle name="Followed Hyperlink 35" xfId="34491" hidden="1" xr:uid="{2F990CCF-BDA3-405B-A853-8E9730DB2725}"/>
    <cellStyle name="Followed Hyperlink 35" xfId="34533" hidden="1" xr:uid="{2114ED4A-B14E-405B-AB56-48838A93AA17}"/>
    <cellStyle name="Followed Hyperlink 35" xfId="34544" hidden="1" xr:uid="{4BD857BA-115F-45C4-A2E7-290BFB6EB0BD}"/>
    <cellStyle name="Followed Hyperlink 35" xfId="34586" hidden="1" xr:uid="{7B526970-5955-41DB-A2F3-90606E66D546}"/>
    <cellStyle name="Followed Hyperlink 35" xfId="34667" hidden="1" xr:uid="{37566721-24F6-4227-81B1-9AFF98094FF9}"/>
    <cellStyle name="Followed Hyperlink 35" xfId="34709" hidden="1" xr:uid="{347B3208-CA70-464C-967D-8A0CD953DEA2}"/>
    <cellStyle name="Followed Hyperlink 35" xfId="33931" hidden="1" xr:uid="{4E0BFBE5-E193-4724-8694-513CF07D9E32}"/>
    <cellStyle name="Followed Hyperlink 35" xfId="34754" hidden="1" xr:uid="{9A8E7FA8-1BA1-4598-8064-AD5AB04581C4}"/>
    <cellStyle name="Followed Hyperlink 35" xfId="34831" hidden="1" xr:uid="{4D9D8A31-8719-44AC-9081-94F68187733C}"/>
    <cellStyle name="Followed Hyperlink 35" xfId="34872" hidden="1" xr:uid="{0AD92DB7-6D78-4561-BBD6-025ABA75EDF1}"/>
    <cellStyle name="Followed Hyperlink 35" xfId="34101" hidden="1" xr:uid="{24158100-E92C-4972-BA96-C746DF6BC3E3}"/>
    <cellStyle name="Followed Hyperlink 35" xfId="34914" hidden="1" xr:uid="{ED9E7F28-287C-42A5-8B6D-DAC1F452E071}"/>
    <cellStyle name="Followed Hyperlink 35" xfId="34956" hidden="1" xr:uid="{E0155B37-2DDB-483D-8425-347D332DBC4C}"/>
    <cellStyle name="Followed Hyperlink 35" xfId="34998" hidden="1" xr:uid="{ED84BCEB-FC33-424A-95A3-BA24B41F678D}"/>
    <cellStyle name="Followed Hyperlink 35" xfId="34603" hidden="1" xr:uid="{39511C81-B672-4095-A8DC-8113D8754DC9}"/>
    <cellStyle name="Followed Hyperlink 35" xfId="35040" hidden="1" xr:uid="{F84884DB-22A3-41D5-A502-0C1DF34429CC}"/>
    <cellStyle name="Followed Hyperlink 35" xfId="35079" hidden="1" xr:uid="{56E0FD1F-5DA7-450D-9A2D-A6690DF92C9A}"/>
    <cellStyle name="Followed Hyperlink 35" xfId="35121" hidden="1" xr:uid="{9BF25A09-DB63-4B2D-AAFB-8A33B9F8FA44}"/>
    <cellStyle name="Followed Hyperlink 35" xfId="34774" hidden="1" xr:uid="{E3AEF226-BC15-45EF-8F55-92917D4E273E}"/>
    <cellStyle name="Followed Hyperlink 35" xfId="35163" hidden="1" xr:uid="{689D3D5E-93A9-4B1B-A7E1-3531CEC47093}"/>
    <cellStyle name="Followed Hyperlink 35" xfId="36914" hidden="1" xr:uid="{3034EC05-A91F-4015-99CA-181CB7418A07}"/>
    <cellStyle name="Followed Hyperlink 35" xfId="36994" hidden="1" xr:uid="{25F9B063-9254-464E-ADC0-D0ADFC1F8AB0}"/>
    <cellStyle name="Followed Hyperlink 35" xfId="37036" hidden="1" xr:uid="{CACBAA89-97EE-451C-A51A-CCEA5374402D}"/>
    <cellStyle name="Followed Hyperlink 35" xfId="36263" hidden="1" xr:uid="{C1FD0241-EDB3-440E-B35F-C5B7B7DACE49}"/>
    <cellStyle name="Followed Hyperlink 35" xfId="37080" hidden="1" xr:uid="{F2B5E211-6054-4C56-83EE-4D6D36052E60}"/>
    <cellStyle name="Followed Hyperlink 35" xfId="37157" hidden="1" xr:uid="{1ED8C50C-5D43-4500-B7C1-44CE17B0338B}"/>
    <cellStyle name="Followed Hyperlink 35" xfId="37199" hidden="1" xr:uid="{D6DE4E13-DFD6-435D-9A61-246F5E6119C4}"/>
    <cellStyle name="Followed Hyperlink 35" xfId="37241" hidden="1" xr:uid="{A69F95C3-0A3F-43D3-BEBB-7D6925803EE9}"/>
    <cellStyle name="Followed Hyperlink 35" xfId="37283" hidden="1" xr:uid="{92F84D72-A63A-473A-9D1F-E0CEDFAA7AE8}"/>
    <cellStyle name="Followed Hyperlink 35" xfId="37325" hidden="1" xr:uid="{BC4988AB-8FD0-4B1A-BFDA-1F05A3F6EBD3}"/>
    <cellStyle name="Followed Hyperlink 35" xfId="36931" hidden="1" xr:uid="{C547BCD5-0C4F-4705-816A-911E9F12AE9B}"/>
    <cellStyle name="Followed Hyperlink 35" xfId="37366" hidden="1" xr:uid="{C1AE99AA-9297-4FB0-9D63-D15A019645B2}"/>
    <cellStyle name="Followed Hyperlink 35" xfId="33362" hidden="1" xr:uid="{5D771C0D-C7FE-44A7-8F29-DC132808D8BC}"/>
    <cellStyle name="Followed Hyperlink 35" xfId="33404" hidden="1" xr:uid="{543EA779-6A58-4DB5-B4DE-45ADE5702561}"/>
    <cellStyle name="Followed Hyperlink 35" xfId="33537" hidden="1" xr:uid="{0CB0E71F-A0D5-4075-94F6-A9FE5743B79A}"/>
    <cellStyle name="Followed Hyperlink 35" xfId="30696" hidden="1" xr:uid="{D5F9442B-5902-48AE-A039-E09CA4DF585C}"/>
    <cellStyle name="Followed Hyperlink 35" xfId="33320" hidden="1" xr:uid="{89CD1A5A-F791-4711-B0B3-1848BAC88E19}"/>
    <cellStyle name="Followed Hyperlink 35" xfId="30906" hidden="1" xr:uid="{1DB75685-E4D6-468A-B198-3AFDBAB3F094}"/>
    <cellStyle name="Followed Hyperlink 35" xfId="33478" hidden="1" xr:uid="{6604F249-753E-4C6D-8475-D33F4BEEA569}"/>
    <cellStyle name="Followed Hyperlink 35" xfId="33747" hidden="1" xr:uid="{3B1965B2-7939-45B6-88B3-8CFDB3632918}"/>
    <cellStyle name="Followed Hyperlink 35" xfId="33832" hidden="1" xr:uid="{0A165B19-F139-43FA-9049-11C77CD19753}"/>
    <cellStyle name="Followed Hyperlink 35" xfId="33663" hidden="1" xr:uid="{FF200FB2-2CD7-4621-9475-B20DE8BA6FCD}"/>
    <cellStyle name="Followed Hyperlink 35" xfId="33705" hidden="1" xr:uid="{D56CD3D5-E958-40E3-89D4-3EEDD4C77AFB}"/>
    <cellStyle name="Followed Hyperlink 35" xfId="33579" hidden="1" xr:uid="{393BE51F-AFAE-44E1-AF62-A7BCE9DF918F}"/>
    <cellStyle name="Followed Hyperlink 35" xfId="37898" xr:uid="{17681CCD-BEAD-4372-943B-DD61CC299B64}"/>
    <cellStyle name="Followed Hyperlink 36" xfId="2255" hidden="1" xr:uid="{00000000-0005-0000-0000-0000A40C0000}"/>
    <cellStyle name="Followed Hyperlink 36" xfId="2297" hidden="1" xr:uid="{00000000-0005-0000-0000-0000A50C0000}"/>
    <cellStyle name="Followed Hyperlink 36" xfId="2110" hidden="1" xr:uid="{00000000-0005-0000-0000-0000A60C0000}"/>
    <cellStyle name="Followed Hyperlink 36" xfId="4590" hidden="1" xr:uid="{00000000-0005-0000-0000-0000DB0C0000}"/>
    <cellStyle name="Followed Hyperlink 36" xfId="4632" hidden="1" xr:uid="{00000000-0005-0000-0000-0000DC0C0000}"/>
    <cellStyle name="Followed Hyperlink 36" xfId="4464" hidden="1" xr:uid="{00000000-0005-0000-0000-0000D90C0000}"/>
    <cellStyle name="Followed Hyperlink 36" xfId="4548" hidden="1" xr:uid="{00000000-0005-0000-0000-0000DA0C0000}"/>
    <cellStyle name="Followed Hyperlink 36" xfId="4422" hidden="1" xr:uid="{00000000-0005-0000-0000-0000D80C0000}"/>
    <cellStyle name="Followed Hyperlink 36" xfId="4487" hidden="1" xr:uid="{00000000-0005-0000-0000-0000DE0C0000}"/>
    <cellStyle name="Followed Hyperlink 36" xfId="918" hidden="1" xr:uid="{00000000-0005-0000-0000-0000830C0000}"/>
    <cellStyle name="Followed Hyperlink 36" xfId="973" hidden="1" xr:uid="{00000000-0005-0000-0000-0000840C0000}"/>
    <cellStyle name="Followed Hyperlink 36" xfId="1015" hidden="1" xr:uid="{00000000-0005-0000-0000-0000850C0000}"/>
    <cellStyle name="Followed Hyperlink 36" xfId="1030" hidden="1" xr:uid="{00000000-0005-0000-0000-0000860C0000}"/>
    <cellStyle name="Followed Hyperlink 36" xfId="1072" hidden="1" xr:uid="{00000000-0005-0000-0000-0000870C0000}"/>
    <cellStyle name="Followed Hyperlink 36" xfId="1115" hidden="1" xr:uid="{00000000-0005-0000-0000-0000880C0000}"/>
    <cellStyle name="Followed Hyperlink 36" xfId="1157" hidden="1" xr:uid="{00000000-0005-0000-0000-0000890C0000}"/>
    <cellStyle name="Followed Hyperlink 36" xfId="414" hidden="1" xr:uid="{00000000-0005-0000-0000-0000770C0000}"/>
    <cellStyle name="Followed Hyperlink 36" xfId="498" hidden="1" xr:uid="{00000000-0005-0000-0000-0000780C0000}"/>
    <cellStyle name="Followed Hyperlink 36" xfId="540" hidden="1" xr:uid="{00000000-0005-0000-0000-0000790C0000}"/>
    <cellStyle name="Followed Hyperlink 36" xfId="3044" hidden="1" xr:uid="{00000000-0005-0000-0000-0000B40C0000}"/>
    <cellStyle name="Followed Hyperlink 36" xfId="3086" hidden="1" xr:uid="{00000000-0005-0000-0000-0000B50C0000}"/>
    <cellStyle name="Followed Hyperlink 36" xfId="2649" hidden="1" xr:uid="{00000000-0005-0000-0000-0000B60C0000}"/>
    <cellStyle name="Followed Hyperlink 36" xfId="3127" hidden="1" xr:uid="{00000000-0005-0000-0000-0000B70C0000}"/>
    <cellStyle name="Followed Hyperlink 36" xfId="3212" hidden="1" xr:uid="{00000000-0005-0000-0000-0000B80C0000}"/>
    <cellStyle name="Followed Hyperlink 36" xfId="3254" hidden="1" xr:uid="{00000000-0005-0000-0000-0000B90C0000}"/>
    <cellStyle name="Followed Hyperlink 36" xfId="2810" hidden="1" xr:uid="{00000000-0005-0000-0000-0000BA0C0000}"/>
    <cellStyle name="Followed Hyperlink 36" xfId="3295" hidden="1" xr:uid="{00000000-0005-0000-0000-0000BB0C0000}"/>
    <cellStyle name="Followed Hyperlink 36" xfId="3350" hidden="1" xr:uid="{00000000-0005-0000-0000-0000BC0C0000}"/>
    <cellStyle name="Followed Hyperlink 36" xfId="3392" hidden="1" xr:uid="{00000000-0005-0000-0000-0000BD0C0000}"/>
    <cellStyle name="Followed Hyperlink 36" xfId="3407" hidden="1" xr:uid="{00000000-0005-0000-0000-0000BE0C0000}"/>
    <cellStyle name="Followed Hyperlink 36" xfId="3449" hidden="1" xr:uid="{00000000-0005-0000-0000-0000BF0C0000}"/>
    <cellStyle name="Followed Hyperlink 36" xfId="3492" hidden="1" xr:uid="{00000000-0005-0000-0000-0000C00C0000}"/>
    <cellStyle name="Followed Hyperlink 36" xfId="3534" hidden="1" xr:uid="{00000000-0005-0000-0000-0000C10C0000}"/>
    <cellStyle name="Followed Hyperlink 36" xfId="3589" hidden="1" xr:uid="{00000000-0005-0000-0000-0000C20C0000}"/>
    <cellStyle name="Followed Hyperlink 36" xfId="3631" hidden="1" xr:uid="{00000000-0005-0000-0000-0000C30C0000}"/>
    <cellStyle name="Followed Hyperlink 36" xfId="3704" hidden="1" xr:uid="{00000000-0005-0000-0000-0000C40C0000}"/>
    <cellStyle name="Followed Hyperlink 36" xfId="3746" hidden="1" xr:uid="{00000000-0005-0000-0000-0000C50C0000}"/>
    <cellStyle name="Followed Hyperlink 36" xfId="3757" hidden="1" xr:uid="{00000000-0005-0000-0000-0000C60C0000}"/>
    <cellStyle name="Followed Hyperlink 36" xfId="3799" hidden="1" xr:uid="{00000000-0005-0000-0000-0000C70C0000}"/>
    <cellStyle name="Followed Hyperlink 36" xfId="3880" hidden="1" xr:uid="{00000000-0005-0000-0000-0000C80C0000}"/>
    <cellStyle name="Followed Hyperlink 36" xfId="3922" hidden="1" xr:uid="{00000000-0005-0000-0000-0000C90C0000}"/>
    <cellStyle name="Followed Hyperlink 36" xfId="3143" hidden="1" xr:uid="{00000000-0005-0000-0000-0000CA0C0000}"/>
    <cellStyle name="Followed Hyperlink 36" xfId="3967" hidden="1" xr:uid="{00000000-0005-0000-0000-0000CB0C0000}"/>
    <cellStyle name="Followed Hyperlink 36" xfId="4044" hidden="1" xr:uid="{00000000-0005-0000-0000-0000CC0C0000}"/>
    <cellStyle name="Followed Hyperlink 36" xfId="4086" hidden="1" xr:uid="{00000000-0005-0000-0000-0000CD0C0000}"/>
    <cellStyle name="Followed Hyperlink 36" xfId="2339" hidden="1" xr:uid="{00000000-0005-0000-0000-0000A70C0000}"/>
    <cellStyle name="Followed Hyperlink 36" xfId="2381" hidden="1" xr:uid="{00000000-0005-0000-0000-0000A80C0000}"/>
    <cellStyle name="Followed Hyperlink 36" xfId="2423" hidden="1" xr:uid="{00000000-0005-0000-0000-0000A90C0000}"/>
    <cellStyle name="Followed Hyperlink 36" xfId="2489" hidden="1" xr:uid="{00000000-0005-0000-0000-0000AA0C0000}"/>
    <cellStyle name="Followed Hyperlink 36" xfId="2531" hidden="1" xr:uid="{00000000-0005-0000-0000-0000AB0C0000}"/>
    <cellStyle name="Followed Hyperlink 36" xfId="2574" hidden="1" xr:uid="{00000000-0005-0000-0000-0000AC0C0000}"/>
    <cellStyle name="Followed Hyperlink 36" xfId="2616" hidden="1" xr:uid="{00000000-0005-0000-0000-0000AD0C0000}"/>
    <cellStyle name="Followed Hyperlink 36" xfId="2749" hidden="1" xr:uid="{00000000-0005-0000-0000-0000AE0C0000}"/>
    <cellStyle name="Followed Hyperlink 36" xfId="2791" hidden="1" xr:uid="{00000000-0005-0000-0000-0000AF0C0000}"/>
    <cellStyle name="Followed Hyperlink 36" xfId="2875" hidden="1" xr:uid="{00000000-0005-0000-0000-0000B00C0000}"/>
    <cellStyle name="Followed Hyperlink 36" xfId="2917" hidden="1" xr:uid="{00000000-0005-0000-0000-0000B10C0000}"/>
    <cellStyle name="Followed Hyperlink 36" xfId="2688" hidden="1" xr:uid="{00000000-0005-0000-0000-0000B20C0000}"/>
    <cellStyle name="Followed Hyperlink 36" xfId="2959" hidden="1" xr:uid="{00000000-0005-0000-0000-0000B30C0000}"/>
    <cellStyle name="Followed Hyperlink 36" xfId="4716" hidden="1" xr:uid="{00000000-0005-0000-0000-0000DF0C0000}"/>
    <cellStyle name="Followed Hyperlink 36" xfId="4758" hidden="1" xr:uid="{00000000-0005-0000-0000-0000E00C0000}"/>
    <cellStyle name="Followed Hyperlink 36" xfId="4674" hidden="1" xr:uid="{00000000-0005-0000-0000-0000DD0C0000}"/>
    <cellStyle name="Followed Hyperlink 36" xfId="1503" hidden="1" xr:uid="{00000000-0005-0000-0000-0000900C0000}"/>
    <cellStyle name="Followed Hyperlink 36" xfId="1545" hidden="1" xr:uid="{00000000-0005-0000-0000-0000910C0000}"/>
    <cellStyle name="Followed Hyperlink 36" xfId="766" hidden="1" xr:uid="{00000000-0005-0000-0000-0000920C0000}"/>
    <cellStyle name="Followed Hyperlink 36" xfId="1590" hidden="1" xr:uid="{00000000-0005-0000-0000-0000930C0000}"/>
    <cellStyle name="Followed Hyperlink 36" xfId="1667" hidden="1" xr:uid="{00000000-0005-0000-0000-0000940C0000}"/>
    <cellStyle name="Followed Hyperlink 36" xfId="1709" hidden="1" xr:uid="{00000000-0005-0000-0000-0000950C0000}"/>
    <cellStyle name="Followed Hyperlink 36" xfId="937" hidden="1" xr:uid="{00000000-0005-0000-0000-0000960C0000}"/>
    <cellStyle name="Followed Hyperlink 36" xfId="1751" hidden="1" xr:uid="{00000000-0005-0000-0000-0000970C0000}"/>
    <cellStyle name="Followed Hyperlink 36" xfId="1793" hidden="1" xr:uid="{00000000-0005-0000-0000-0000980C0000}"/>
    <cellStyle name="Followed Hyperlink 36" xfId="1835" hidden="1" xr:uid="{00000000-0005-0000-0000-0000990C0000}"/>
    <cellStyle name="Followed Hyperlink 36" xfId="1439" hidden="1" xr:uid="{00000000-0005-0000-0000-00009A0C0000}"/>
    <cellStyle name="Followed Hyperlink 36" xfId="1877" hidden="1" xr:uid="{00000000-0005-0000-0000-00009B0C0000}"/>
    <cellStyle name="Followed Hyperlink 36" xfId="1919" hidden="1" xr:uid="{00000000-0005-0000-0000-00009C0C0000}"/>
    <cellStyle name="Followed Hyperlink 36" xfId="1961" hidden="1" xr:uid="{00000000-0005-0000-0000-00009D0C0000}"/>
    <cellStyle name="Followed Hyperlink 36" xfId="1610" hidden="1" xr:uid="{00000000-0005-0000-0000-00009E0C0000}"/>
    <cellStyle name="Followed Hyperlink 36" xfId="2003" hidden="1" xr:uid="{00000000-0005-0000-0000-00009F0C0000}"/>
    <cellStyle name="Followed Hyperlink 36" xfId="2045" hidden="1" xr:uid="{00000000-0005-0000-0000-0000A00C0000}"/>
    <cellStyle name="Followed Hyperlink 36" xfId="2087" hidden="1" xr:uid="{00000000-0005-0000-0000-0000A10C0000}"/>
    <cellStyle name="Followed Hyperlink 36" xfId="2171" hidden="1" xr:uid="{00000000-0005-0000-0000-0000A20C0000}"/>
    <cellStyle name="Followed Hyperlink 36" xfId="2213" hidden="1" xr:uid="{00000000-0005-0000-0000-0000A30C0000}"/>
    <cellStyle name="Followed Hyperlink 36" xfId="709" hidden="1" xr:uid="{00000000-0005-0000-0000-00007D0C0000}"/>
    <cellStyle name="Followed Hyperlink 36" xfId="272" hidden="1" xr:uid="{00000000-0005-0000-0000-00007E0C0000}"/>
    <cellStyle name="Followed Hyperlink 36" xfId="750" hidden="1" xr:uid="{00000000-0005-0000-0000-00007F0C0000}"/>
    <cellStyle name="Followed Hyperlink 36" xfId="835" hidden="1" xr:uid="{00000000-0005-0000-0000-0000800C0000}"/>
    <cellStyle name="Followed Hyperlink 36" xfId="877" hidden="1" xr:uid="{00000000-0005-0000-0000-0000810C0000}"/>
    <cellStyle name="Followed Hyperlink 36" xfId="433" hidden="1" xr:uid="{00000000-0005-0000-0000-0000820C0000}"/>
    <cellStyle name="Followed Hyperlink 36" xfId="4212" hidden="1" xr:uid="{00000000-0005-0000-0000-0000D10C0000}"/>
    <cellStyle name="Followed Hyperlink 36" xfId="3816" hidden="1" xr:uid="{00000000-0005-0000-0000-0000D20C0000}"/>
    <cellStyle name="Followed Hyperlink 36" xfId="4254" hidden="1" xr:uid="{00000000-0005-0000-0000-0000D30C0000}"/>
    <cellStyle name="Followed Hyperlink 36" xfId="4296" hidden="1" xr:uid="{00000000-0005-0000-0000-0000D40C0000}"/>
    <cellStyle name="Followed Hyperlink 36" xfId="4338" hidden="1" xr:uid="{00000000-0005-0000-0000-0000D50C0000}"/>
    <cellStyle name="Followed Hyperlink 36" xfId="3987" hidden="1" xr:uid="{00000000-0005-0000-0000-0000D60C0000}"/>
    <cellStyle name="Followed Hyperlink 36" xfId="4380" hidden="1" xr:uid="{00000000-0005-0000-0000-0000D70C0000}"/>
    <cellStyle name="Followed Hyperlink 36" xfId="1212" hidden="1" xr:uid="{00000000-0005-0000-0000-00008A0C0000}"/>
    <cellStyle name="Followed Hyperlink 36" xfId="1254" hidden="1" xr:uid="{00000000-0005-0000-0000-00008B0C0000}"/>
    <cellStyle name="Followed Hyperlink 36" xfId="1327" hidden="1" xr:uid="{00000000-0005-0000-0000-00008C0C0000}"/>
    <cellStyle name="Followed Hyperlink 36" xfId="1369" hidden="1" xr:uid="{00000000-0005-0000-0000-00008D0C0000}"/>
    <cellStyle name="Followed Hyperlink 36" xfId="1380" hidden="1" xr:uid="{00000000-0005-0000-0000-00008E0C0000}"/>
    <cellStyle name="Followed Hyperlink 36" xfId="1422" hidden="1" xr:uid="{00000000-0005-0000-0000-00008F0C0000}"/>
    <cellStyle name="Followed Hyperlink 36" xfId="155" hidden="1" xr:uid="{00000000-0005-0000-0000-0000730C0000}"/>
    <cellStyle name="Followed Hyperlink 36" xfId="71" hidden="1" xr:uid="{00000000-0005-0000-0000-0000710C0000}"/>
    <cellStyle name="Followed Hyperlink 36" xfId="372" hidden="1" xr:uid="{00000000-0005-0000-0000-0000760C0000}"/>
    <cellStyle name="Followed Hyperlink 36" xfId="3314" hidden="1" xr:uid="{00000000-0005-0000-0000-0000CE0C0000}"/>
    <cellStyle name="Followed Hyperlink 36" xfId="4128" hidden="1" xr:uid="{00000000-0005-0000-0000-0000CF0C0000}"/>
    <cellStyle name="Followed Hyperlink 36" xfId="4170" hidden="1" xr:uid="{00000000-0005-0000-0000-0000D00C0000}"/>
    <cellStyle name="Followed Hyperlink 36" xfId="197" hidden="1" xr:uid="{00000000-0005-0000-0000-0000740C0000}"/>
    <cellStyle name="Followed Hyperlink 36" xfId="239" hidden="1" xr:uid="{00000000-0005-0000-0000-0000750C0000}"/>
    <cellStyle name="Followed Hyperlink 36" xfId="113" hidden="1" xr:uid="{00000000-0005-0000-0000-0000720C0000}"/>
    <cellStyle name="Followed Hyperlink 36" xfId="582" hidden="1" xr:uid="{00000000-0005-0000-0000-00007B0C0000}"/>
    <cellStyle name="Followed Hyperlink 36" xfId="667" hidden="1" xr:uid="{00000000-0005-0000-0000-00007C0C0000}"/>
    <cellStyle name="Followed Hyperlink 36" xfId="311" hidden="1" xr:uid="{00000000-0005-0000-0000-00007A0C0000}"/>
    <cellStyle name="Followed Hyperlink 36" xfId="4800" hidden="1" xr:uid="{00000000-0005-0000-0000-0000E10C0000}"/>
    <cellStyle name="Followed Hyperlink 36" xfId="7120" hidden="1" xr:uid="{04973477-9D3E-4C08-9B99-24DBBCE4A0FA}"/>
    <cellStyle name="Followed Hyperlink 36" xfId="6933" hidden="1" xr:uid="{B9ADB0FE-0DD8-436B-B71A-DE367133EA45}"/>
    <cellStyle name="Followed Hyperlink 36" xfId="9409" hidden="1" xr:uid="{1FB7E11E-39CC-47CA-8742-D7FAA467F990}"/>
    <cellStyle name="Followed Hyperlink 36" xfId="9451" hidden="1" xr:uid="{1BA0AB59-ED65-4D39-BFDF-EB25F799EE9C}"/>
    <cellStyle name="Followed Hyperlink 36" xfId="9283" hidden="1" xr:uid="{4C4B4713-B09B-485C-98B7-E869A99C6B27}"/>
    <cellStyle name="Followed Hyperlink 36" xfId="9367" hidden="1" xr:uid="{7104F88B-3D58-4F9A-A0E2-4BDAE53FF602}"/>
    <cellStyle name="Followed Hyperlink 36" xfId="9241" hidden="1" xr:uid="{1650040C-16D4-485C-9119-B9FF2DB71896}"/>
    <cellStyle name="Followed Hyperlink 36" xfId="9306" hidden="1" xr:uid="{F50CECE7-88D1-441D-A0CA-FD3DB36DBFEB}"/>
    <cellStyle name="Followed Hyperlink 36" xfId="5741" hidden="1" xr:uid="{37C78131-CF83-4DC1-9060-7CEE1AC2FD85}"/>
    <cellStyle name="Followed Hyperlink 36" xfId="5796" hidden="1" xr:uid="{334F9E1F-CFB1-44C4-A0DE-DDEDBB36B901}"/>
    <cellStyle name="Followed Hyperlink 36" xfId="5838" hidden="1" xr:uid="{FD4B763D-B163-4260-8106-6E7F79AC469D}"/>
    <cellStyle name="Followed Hyperlink 36" xfId="5853" hidden="1" xr:uid="{C42B3B46-0A21-457E-A3AE-908AC6DD33B6}"/>
    <cellStyle name="Followed Hyperlink 36" xfId="5895" hidden="1" xr:uid="{448BC678-B2DA-40EC-9558-74B7CA2DF430}"/>
    <cellStyle name="Followed Hyperlink 36" xfId="5938" hidden="1" xr:uid="{D09A57A3-970C-4119-B257-60643699033F}"/>
    <cellStyle name="Followed Hyperlink 36" xfId="5980" hidden="1" xr:uid="{5181F564-8C3B-4582-84CD-E9DEF88E7E7D}"/>
    <cellStyle name="Followed Hyperlink 36" xfId="5237" hidden="1" xr:uid="{90470C44-D4B6-4278-9730-93DCD258382C}"/>
    <cellStyle name="Followed Hyperlink 36" xfId="5321" hidden="1" xr:uid="{DAC8D8BC-871C-4A39-B433-017F24959749}"/>
    <cellStyle name="Followed Hyperlink 36" xfId="5363" hidden="1" xr:uid="{F8D6538B-A9D5-48CD-9CE9-99A264A0F4BF}"/>
    <cellStyle name="Followed Hyperlink 36" xfId="7863" hidden="1" xr:uid="{23960422-1163-4A2C-9807-FFAB6558E228}"/>
    <cellStyle name="Followed Hyperlink 36" xfId="7905" hidden="1" xr:uid="{540F0633-38FF-4BD8-8F19-71FFF727A0E8}"/>
    <cellStyle name="Followed Hyperlink 36" xfId="7468" hidden="1" xr:uid="{28DA961B-9B97-43F1-B969-33F6B67DDF16}"/>
    <cellStyle name="Followed Hyperlink 36" xfId="7946" hidden="1" xr:uid="{7B5A42E9-8E71-430A-B567-0B048AE5AF8D}"/>
    <cellStyle name="Followed Hyperlink 36" xfId="8031" hidden="1" xr:uid="{E5519AAE-7F35-4323-9D21-A8340224F98C}"/>
    <cellStyle name="Followed Hyperlink 36" xfId="8073" hidden="1" xr:uid="{2111E793-907D-4339-A89F-49AA6CBC5F69}"/>
    <cellStyle name="Followed Hyperlink 36" xfId="7629" hidden="1" xr:uid="{400A6F4F-15FF-4018-BD90-9919311C9040}"/>
    <cellStyle name="Followed Hyperlink 36" xfId="8114" hidden="1" xr:uid="{1F5458F0-3D4F-44CB-AAA1-529FB962DF43}"/>
    <cellStyle name="Followed Hyperlink 36" xfId="8169" hidden="1" xr:uid="{7EA80851-9DD8-4D0B-A167-EA938333D0CF}"/>
    <cellStyle name="Followed Hyperlink 36" xfId="8211" hidden="1" xr:uid="{F6781AA7-2BA1-40BD-A02A-B4A62BE7E943}"/>
    <cellStyle name="Followed Hyperlink 36" xfId="8226" hidden="1" xr:uid="{A5E67C83-2148-4549-AE9F-CA41BCC53B82}"/>
    <cellStyle name="Followed Hyperlink 36" xfId="8268" hidden="1" xr:uid="{17FC6401-28C2-42C6-8D60-3A61821F9747}"/>
    <cellStyle name="Followed Hyperlink 36" xfId="8311" hidden="1" xr:uid="{54A3966C-B46D-4B29-9EDC-64828516F92D}"/>
    <cellStyle name="Followed Hyperlink 36" xfId="8353" hidden="1" xr:uid="{A457879B-1558-4942-950D-45C2D5FB3AC8}"/>
    <cellStyle name="Followed Hyperlink 36" xfId="8408" hidden="1" xr:uid="{546DCD80-D0E1-496D-ACAF-56531CCF2970}"/>
    <cellStyle name="Followed Hyperlink 36" xfId="8450" hidden="1" xr:uid="{0A49FEB8-81E0-4770-B31A-DA0F7F14E335}"/>
    <cellStyle name="Followed Hyperlink 36" xfId="8523" hidden="1" xr:uid="{2373F5B7-3F95-4251-A8B0-84CCAB62F4A5}"/>
    <cellStyle name="Followed Hyperlink 36" xfId="8565" hidden="1" xr:uid="{4F9D150A-5AD3-4CC0-8DDE-6498FE2F236D}"/>
    <cellStyle name="Followed Hyperlink 36" xfId="8576" hidden="1" xr:uid="{EDEFC7AB-84AD-42FB-8DB4-F9CE4F65783B}"/>
    <cellStyle name="Followed Hyperlink 36" xfId="8618" hidden="1" xr:uid="{4F991608-4408-4BDA-9128-7C45DE7CF66F}"/>
    <cellStyle name="Followed Hyperlink 36" xfId="8699" hidden="1" xr:uid="{4BF10BEF-B2BB-42DD-89E7-11A35AB27525}"/>
    <cellStyle name="Followed Hyperlink 36" xfId="8741" hidden="1" xr:uid="{6A51AD5B-F36C-4555-8054-224FA5DDBB0E}"/>
    <cellStyle name="Followed Hyperlink 36" xfId="7962" hidden="1" xr:uid="{A09E8D26-FA26-44D6-A622-151CE9062A09}"/>
    <cellStyle name="Followed Hyperlink 36" xfId="8786" hidden="1" xr:uid="{68878328-8987-4F20-9640-ED3C46AC7931}"/>
    <cellStyle name="Followed Hyperlink 36" xfId="8863" hidden="1" xr:uid="{7B8E6BB9-7423-4922-BFC7-5E4848BC17CD}"/>
    <cellStyle name="Followed Hyperlink 36" xfId="8905" hidden="1" xr:uid="{8052BAA0-E558-4C0D-80C8-D98FF8C01F3B}"/>
    <cellStyle name="Followed Hyperlink 36" xfId="7162" hidden="1" xr:uid="{A9F11E8C-779D-44CE-A485-DA515B9348FC}"/>
    <cellStyle name="Followed Hyperlink 36" xfId="7204" hidden="1" xr:uid="{0276122F-86C7-428C-8F1B-C37C2B428CC3}"/>
    <cellStyle name="Followed Hyperlink 36" xfId="7246" hidden="1" xr:uid="{FD29B3BB-A2AC-427B-90C7-8A54C711500B}"/>
    <cellStyle name="Followed Hyperlink 36" xfId="7309" hidden="1" xr:uid="{1C2E121B-A93D-44A4-9512-1DBB83F63270}"/>
    <cellStyle name="Followed Hyperlink 36" xfId="7351" hidden="1" xr:uid="{A3F0B151-1164-40E2-A2F4-37EC3922CAD6}"/>
    <cellStyle name="Followed Hyperlink 36" xfId="7393" hidden="1" xr:uid="{84B444A5-4E14-43F5-96F4-C2DB951FF1B6}"/>
    <cellStyle name="Followed Hyperlink 36" xfId="7435" hidden="1" xr:uid="{DFF67F0B-D5AB-4760-BFE6-BB4D2186808A}"/>
    <cellStyle name="Followed Hyperlink 36" xfId="7568" hidden="1" xr:uid="{9784C32D-FE32-4370-B4F4-A48CF079C75F}"/>
    <cellStyle name="Followed Hyperlink 36" xfId="7610" hidden="1" xr:uid="{3CF9A83F-13BC-4E00-9AC9-841E41E58057}"/>
    <cellStyle name="Followed Hyperlink 36" xfId="7694" hidden="1" xr:uid="{E5D0D9A4-A544-4FAE-A008-B413F1369FCF}"/>
    <cellStyle name="Followed Hyperlink 36" xfId="7736" hidden="1" xr:uid="{62CE34A8-8A48-4C05-8F2E-354FDA2521A2}"/>
    <cellStyle name="Followed Hyperlink 36" xfId="7507" hidden="1" xr:uid="{1418DFCB-DFD2-4611-A940-B5630609402B}"/>
    <cellStyle name="Followed Hyperlink 36" xfId="7778" hidden="1" xr:uid="{95392EBF-288A-4BFB-B654-DDB32CA55922}"/>
    <cellStyle name="Followed Hyperlink 36" xfId="9535" hidden="1" xr:uid="{AF870BB2-D7CC-49A8-891C-0BE600CE2B7C}"/>
    <cellStyle name="Followed Hyperlink 36" xfId="9577" hidden="1" xr:uid="{48587B84-AD6A-4221-ACE1-4189DB756828}"/>
    <cellStyle name="Followed Hyperlink 36" xfId="9493" hidden="1" xr:uid="{99D427AC-DA8D-4E94-9A98-6C015913F3FE}"/>
    <cellStyle name="Followed Hyperlink 36" xfId="6326" hidden="1" xr:uid="{ABC76E2B-ABEC-4346-A060-91E93526D72A}"/>
    <cellStyle name="Followed Hyperlink 36" xfId="6368" hidden="1" xr:uid="{126661E9-E311-4525-979D-E104E150E5D1}"/>
    <cellStyle name="Followed Hyperlink 36" xfId="5589" hidden="1" xr:uid="{7D9855D2-F0EE-438F-8C75-937CD1FBB77D}"/>
    <cellStyle name="Followed Hyperlink 36" xfId="6413" hidden="1" xr:uid="{ECAB7E5A-7E2A-4443-9708-C549AE6F37A1}"/>
    <cellStyle name="Followed Hyperlink 36" xfId="6490" hidden="1" xr:uid="{5AB6E1DF-B8AD-468A-BD85-25003BC24FF7}"/>
    <cellStyle name="Followed Hyperlink 36" xfId="6532" hidden="1" xr:uid="{84DF3D04-7A1E-4B43-87AF-A6E83D67DDD6}"/>
    <cellStyle name="Followed Hyperlink 36" xfId="5760" hidden="1" xr:uid="{E6D18E64-33BD-4D65-A5DD-FDF8E41FE040}"/>
    <cellStyle name="Followed Hyperlink 36" xfId="6574" hidden="1" xr:uid="{591D6A02-5592-4192-9658-ADB68123B2F9}"/>
    <cellStyle name="Followed Hyperlink 36" xfId="6616" hidden="1" xr:uid="{F8325F55-AF6E-4428-BCF7-57D8728B969E}"/>
    <cellStyle name="Followed Hyperlink 36" xfId="6658" hidden="1" xr:uid="{DCF54A89-6E80-4B35-9233-3F70EB27FD79}"/>
    <cellStyle name="Followed Hyperlink 36" xfId="6262" hidden="1" xr:uid="{107CC198-860D-4B40-AAEC-D91F3E73D8E7}"/>
    <cellStyle name="Followed Hyperlink 36" xfId="6700" hidden="1" xr:uid="{AA21B169-4F89-42BF-A42C-59AB5C6B235C}"/>
    <cellStyle name="Followed Hyperlink 36" xfId="6742" hidden="1" xr:uid="{0DDBB45B-3374-4346-A570-986ADD7CECF6}"/>
    <cellStyle name="Followed Hyperlink 36" xfId="6784" hidden="1" xr:uid="{93644746-EBB9-403A-83D5-C6EE429EEBB9}"/>
    <cellStyle name="Followed Hyperlink 36" xfId="6433" hidden="1" xr:uid="{0C7278EF-6788-4A31-9D42-71481E993970}"/>
    <cellStyle name="Followed Hyperlink 36" xfId="6826" hidden="1" xr:uid="{D83402D2-7BB8-466E-A254-DFD7EBA99AE6}"/>
    <cellStyle name="Followed Hyperlink 36" xfId="6868" hidden="1" xr:uid="{332569E3-F3C7-4442-8A7B-56CE6CEDC0E7}"/>
    <cellStyle name="Followed Hyperlink 36" xfId="6910" hidden="1" xr:uid="{A5442902-0F15-4C2E-8E1C-B8A1D0E67B2B}"/>
    <cellStyle name="Followed Hyperlink 36" xfId="6994" hidden="1" xr:uid="{A35E44DB-5639-48E3-8FC4-1FB808B80371}"/>
    <cellStyle name="Followed Hyperlink 36" xfId="7036" hidden="1" xr:uid="{5F7B0F1D-6D52-46C0-BA82-8529DA66AFB2}"/>
    <cellStyle name="Followed Hyperlink 36" xfId="5532" hidden="1" xr:uid="{BA906991-F22B-4CC7-B915-C4B0206DB81F}"/>
    <cellStyle name="Followed Hyperlink 36" xfId="5095" hidden="1" xr:uid="{E6549DF3-8808-434B-8DF1-28CD021B3599}"/>
    <cellStyle name="Followed Hyperlink 36" xfId="5573" hidden="1" xr:uid="{E3E692AA-478A-4DE5-A5EA-98867979E4F4}"/>
    <cellStyle name="Followed Hyperlink 36" xfId="5658" hidden="1" xr:uid="{88C4E4DB-EB1F-4EC8-B671-DC4BF2F9F4FE}"/>
    <cellStyle name="Followed Hyperlink 36" xfId="5700" hidden="1" xr:uid="{7A20B569-9205-489B-91C8-FEF8EA58AFD1}"/>
    <cellStyle name="Followed Hyperlink 36" xfId="5256" hidden="1" xr:uid="{39A2732B-FB75-454E-9332-D82BC85E88A4}"/>
    <cellStyle name="Followed Hyperlink 36" xfId="9031" hidden="1" xr:uid="{2971C085-2BAE-43E0-8D4A-ECA896338324}"/>
    <cellStyle name="Followed Hyperlink 36" xfId="8635" hidden="1" xr:uid="{96846FEC-70B1-4766-8C61-1FDBE765DC21}"/>
    <cellStyle name="Followed Hyperlink 36" xfId="9073" hidden="1" xr:uid="{891F263E-F37E-4325-872C-6683D2B86C6C}"/>
    <cellStyle name="Followed Hyperlink 36" xfId="9115" hidden="1" xr:uid="{A2153B18-BEB9-434C-958D-8D6012779EA5}"/>
    <cellStyle name="Followed Hyperlink 36" xfId="9157" hidden="1" xr:uid="{5FA1B371-2504-4AB9-B8A2-339DC1166D79}"/>
    <cellStyle name="Followed Hyperlink 36" xfId="8806" hidden="1" xr:uid="{B1BBB1A9-459F-4D87-B677-72967E5B2542}"/>
    <cellStyle name="Followed Hyperlink 36" xfId="9199" hidden="1" xr:uid="{24A2F528-6B76-4546-B87E-A73D25D71747}"/>
    <cellStyle name="Followed Hyperlink 36" xfId="6035" hidden="1" xr:uid="{D4A10302-CBEE-4908-8C88-F04DBC47E417}"/>
    <cellStyle name="Followed Hyperlink 36" xfId="6077" hidden="1" xr:uid="{371C19A6-EE46-46A7-BF7C-21E46A9664F8}"/>
    <cellStyle name="Followed Hyperlink 36" xfId="6150" hidden="1" xr:uid="{40446ABE-BF04-4AA9-8291-648718900119}"/>
    <cellStyle name="Followed Hyperlink 36" xfId="6192" hidden="1" xr:uid="{DDF700C7-3B4D-4E35-8584-1B9436DA72D3}"/>
    <cellStyle name="Followed Hyperlink 36" xfId="6203" hidden="1" xr:uid="{E0C36D55-F03F-4E87-BCCA-8FA9AFF7DE05}"/>
    <cellStyle name="Followed Hyperlink 36" xfId="6245" hidden="1" xr:uid="{8374BDC8-8524-4D06-99EF-1F79E4A2839A}"/>
    <cellStyle name="Followed Hyperlink 36" xfId="4978" hidden="1" xr:uid="{039B91CD-32FA-4FFB-9659-1CDE20A1A961}"/>
    <cellStyle name="Followed Hyperlink 36" xfId="4894" hidden="1" xr:uid="{736F5FEE-5997-4C89-B4E6-496FA52B23D4}"/>
    <cellStyle name="Followed Hyperlink 36" xfId="5195" hidden="1" xr:uid="{19162400-9113-4658-9FBC-2B4682DEB0D7}"/>
    <cellStyle name="Followed Hyperlink 36" xfId="8133" hidden="1" xr:uid="{D6999C4A-2470-461E-93B3-1281061625A3}"/>
    <cellStyle name="Followed Hyperlink 36" xfId="8947" hidden="1" xr:uid="{E95679ED-85B6-4DFA-8102-397D931C120B}"/>
    <cellStyle name="Followed Hyperlink 36" xfId="8989" hidden="1" xr:uid="{61BF4FB7-76B3-4625-9746-452FEC84C82A}"/>
    <cellStyle name="Followed Hyperlink 36" xfId="5020" hidden="1" xr:uid="{534720B5-E0C4-4D62-A197-610B95AC3017}"/>
    <cellStyle name="Followed Hyperlink 36" xfId="5062" hidden="1" xr:uid="{7AAEF245-40B4-4A54-9470-4A4E55D97FDC}"/>
    <cellStyle name="Followed Hyperlink 36" xfId="4936" hidden="1" xr:uid="{BEBD74CB-2052-4F44-8974-BA5DB2C8FFDA}"/>
    <cellStyle name="Followed Hyperlink 36" xfId="5405" hidden="1" xr:uid="{918FECF8-1419-4EAC-BA21-E5A0D63107A8}"/>
    <cellStyle name="Followed Hyperlink 36" xfId="5490" hidden="1" xr:uid="{F9DA5654-726E-496A-BACD-04DFA4B96B75}"/>
    <cellStyle name="Followed Hyperlink 36" xfId="5134" hidden="1" xr:uid="{98CBFC7C-FF71-4FB9-945C-92D676D9BA24}"/>
    <cellStyle name="Followed Hyperlink 36" xfId="9619" hidden="1" xr:uid="{75FCAD09-CFEA-4640-8382-52D045A19A71}"/>
    <cellStyle name="Followed Hyperlink 36" xfId="11865" hidden="1" xr:uid="{5830B3FA-93C4-43A1-8852-73950FAEBDF7}"/>
    <cellStyle name="Followed Hyperlink 36" xfId="11678" hidden="1" xr:uid="{CCE1B689-B549-49CA-82D2-E88C6D95460F}"/>
    <cellStyle name="Followed Hyperlink 36" xfId="14152" hidden="1" xr:uid="{F88B4E08-9A67-41AE-BBE2-661D7D99CB24}"/>
    <cellStyle name="Followed Hyperlink 36" xfId="14194" hidden="1" xr:uid="{B0F8555B-AC1B-4864-8844-839DECCB7234}"/>
    <cellStyle name="Followed Hyperlink 36" xfId="14026" hidden="1" xr:uid="{197F8AAE-7B4C-43D3-91C6-77AC8C583B2C}"/>
    <cellStyle name="Followed Hyperlink 36" xfId="14110" hidden="1" xr:uid="{3A235F0C-8BBC-45EA-812B-995BFDFAF243}"/>
    <cellStyle name="Followed Hyperlink 36" xfId="13984" hidden="1" xr:uid="{7C6732B1-F6B9-45A6-BA64-653E813CB393}"/>
    <cellStyle name="Followed Hyperlink 36" xfId="14049" hidden="1" xr:uid="{FA4FBC09-4B6C-420B-A427-EBB83C691066}"/>
    <cellStyle name="Followed Hyperlink 36" xfId="10486" hidden="1" xr:uid="{FB2229B6-14F2-4933-A301-96C5AA846749}"/>
    <cellStyle name="Followed Hyperlink 36" xfId="10541" hidden="1" xr:uid="{5E8E752D-2602-410D-85F1-DE13EB8FAD03}"/>
    <cellStyle name="Followed Hyperlink 36" xfId="10583" hidden="1" xr:uid="{74B0AC09-D86C-4A80-9C88-BA68E797E518}"/>
    <cellStyle name="Followed Hyperlink 36" xfId="10598" hidden="1" xr:uid="{D684998A-AE0B-40BC-BC7F-04040B3B3D3B}"/>
    <cellStyle name="Followed Hyperlink 36" xfId="10640" hidden="1" xr:uid="{F350B2FC-4272-4E54-84CC-42CCD7F393B7}"/>
    <cellStyle name="Followed Hyperlink 36" xfId="10683" hidden="1" xr:uid="{BB1BC165-5C97-411C-8591-7AA13D76085F}"/>
    <cellStyle name="Followed Hyperlink 36" xfId="10725" hidden="1" xr:uid="{F34DFF47-1536-4D26-A67D-F05ABF57CC00}"/>
    <cellStyle name="Followed Hyperlink 36" xfId="9982" hidden="1" xr:uid="{C639671F-1EA8-475B-8502-23CAE6803CA0}"/>
    <cellStyle name="Followed Hyperlink 36" xfId="10066" hidden="1" xr:uid="{1120B8D0-EC2F-45B0-B996-9038357C0177}"/>
    <cellStyle name="Followed Hyperlink 36" xfId="10108" hidden="1" xr:uid="{BA536BD1-F7D1-4FA3-97B0-FB315CF00ED6}"/>
    <cellStyle name="Followed Hyperlink 36" xfId="12606" hidden="1" xr:uid="{C1853258-97CD-4233-93D7-B9B6F2B6A957}"/>
    <cellStyle name="Followed Hyperlink 36" xfId="12648" hidden="1" xr:uid="{4DE674B5-FFC9-4213-BD7D-0FED16A15B0E}"/>
    <cellStyle name="Followed Hyperlink 36" xfId="12211" hidden="1" xr:uid="{2DB24CCB-CFB5-42F9-9A69-1C2FBA016AEB}"/>
    <cellStyle name="Followed Hyperlink 36" xfId="12689" hidden="1" xr:uid="{56BD427F-4976-4F9C-8A1B-F04C7DC563B0}"/>
    <cellStyle name="Followed Hyperlink 36" xfId="12774" hidden="1" xr:uid="{C412472E-F366-4226-8591-95BD8B0F20B1}"/>
    <cellStyle name="Followed Hyperlink 36" xfId="12816" hidden="1" xr:uid="{F019990D-5123-4896-8488-7418433ABF95}"/>
    <cellStyle name="Followed Hyperlink 36" xfId="12372" hidden="1" xr:uid="{7FE66E80-3FCF-411F-805A-70DBD1CD272F}"/>
    <cellStyle name="Followed Hyperlink 36" xfId="12857" hidden="1" xr:uid="{58E5A841-4CC2-4FBE-BFE5-85C072D3FF29}"/>
    <cellStyle name="Followed Hyperlink 36" xfId="12912" hidden="1" xr:uid="{7DE80211-1F0D-42C2-A323-641EE868F9A2}"/>
    <cellStyle name="Followed Hyperlink 36" xfId="12954" hidden="1" xr:uid="{068C15F0-4E13-4163-B27E-11EA7BEBEECE}"/>
    <cellStyle name="Followed Hyperlink 36" xfId="12969" hidden="1" xr:uid="{29CB5689-A811-4AC9-8FFD-059D980880BA}"/>
    <cellStyle name="Followed Hyperlink 36" xfId="13011" hidden="1" xr:uid="{B99129F6-2789-47E5-927E-5B4A30C482F6}"/>
    <cellStyle name="Followed Hyperlink 36" xfId="13054" hidden="1" xr:uid="{0143F64B-17DD-4ACC-B2D4-02E86D537426}"/>
    <cellStyle name="Followed Hyperlink 36" xfId="13096" hidden="1" xr:uid="{B18731AE-C8A3-4451-8789-0BE9943AC43A}"/>
    <cellStyle name="Followed Hyperlink 36" xfId="13151" hidden="1" xr:uid="{9F38CD04-2624-413F-B588-947C3810EFCF}"/>
    <cellStyle name="Followed Hyperlink 36" xfId="13193" hidden="1" xr:uid="{2A4A6F53-6BBD-4A67-AE8C-FED4EF70D001}"/>
    <cellStyle name="Followed Hyperlink 36" xfId="13266" hidden="1" xr:uid="{C7E46928-A734-4494-BDB7-13B0EE0A8BD9}"/>
    <cellStyle name="Followed Hyperlink 36" xfId="13308" hidden="1" xr:uid="{64EB5D13-0D7F-4D3F-ACF3-54EB1C7B0186}"/>
    <cellStyle name="Followed Hyperlink 36" xfId="13319" hidden="1" xr:uid="{B25F57A6-725F-49D1-82AD-C109E805D7AA}"/>
    <cellStyle name="Followed Hyperlink 36" xfId="13361" hidden="1" xr:uid="{D954CB83-5A93-4641-B4EE-8882B250DE59}"/>
    <cellStyle name="Followed Hyperlink 36" xfId="13442" hidden="1" xr:uid="{DAEFBA23-2F06-4B4C-899E-3252C882759A}"/>
    <cellStyle name="Followed Hyperlink 36" xfId="13484" hidden="1" xr:uid="{76215EAF-7254-42F3-81A2-0F6A0F33F30F}"/>
    <cellStyle name="Followed Hyperlink 36" xfId="12705" hidden="1" xr:uid="{9136D6B7-85C9-4D65-B1D0-8DF9F097EF8C}"/>
    <cellStyle name="Followed Hyperlink 36" xfId="13529" hidden="1" xr:uid="{7223450D-9508-4798-BE61-703F296FEA1B}"/>
    <cellStyle name="Followed Hyperlink 36" xfId="13606" hidden="1" xr:uid="{A9D31FB6-D0AA-4CBD-A2D9-D7E37DCAA0FD}"/>
    <cellStyle name="Followed Hyperlink 36" xfId="13648" hidden="1" xr:uid="{BA43CA1D-79CD-4F28-99FD-13B0FC387D0F}"/>
    <cellStyle name="Followed Hyperlink 36" xfId="11907" hidden="1" xr:uid="{51F2430F-0E18-4AB7-A69E-076FACB29D1D}"/>
    <cellStyle name="Followed Hyperlink 36" xfId="11949" hidden="1" xr:uid="{72282D1D-D796-4706-B225-ACA22589B714}"/>
    <cellStyle name="Followed Hyperlink 36" xfId="11991" hidden="1" xr:uid="{B87F81DC-CED8-4506-8FE8-C7D113D7EC7F}"/>
    <cellStyle name="Followed Hyperlink 36" xfId="12052" hidden="1" xr:uid="{E5C2FC77-3CCC-48DD-AFCF-54EB035F7418}"/>
    <cellStyle name="Followed Hyperlink 36" xfId="12094" hidden="1" xr:uid="{063F1BD0-C86E-41E2-A3A8-A1FEF4DB1C72}"/>
    <cellStyle name="Followed Hyperlink 36" xfId="12136" hidden="1" xr:uid="{484BD39A-EB0C-42CB-87F5-78A6454C5CB0}"/>
    <cellStyle name="Followed Hyperlink 36" xfId="12178" hidden="1" xr:uid="{857D39B6-7E6E-4926-BC5F-C12898CA85B9}"/>
    <cellStyle name="Followed Hyperlink 36" xfId="12311" hidden="1" xr:uid="{40861640-1947-416E-A81B-E2463DC64072}"/>
    <cellStyle name="Followed Hyperlink 36" xfId="12353" hidden="1" xr:uid="{A32A29AD-8929-43B7-B20C-ED5F584E26BB}"/>
    <cellStyle name="Followed Hyperlink 36" xfId="12437" hidden="1" xr:uid="{5F4597CB-873A-4E15-946A-3ECAF907A9E8}"/>
    <cellStyle name="Followed Hyperlink 36" xfId="12479" hidden="1" xr:uid="{95D4EC37-CB48-48B1-8772-630F028ACAEB}"/>
    <cellStyle name="Followed Hyperlink 36" xfId="12250" hidden="1" xr:uid="{34D775DE-2093-4006-BE74-017F49B9B38F}"/>
    <cellStyle name="Followed Hyperlink 36" xfId="12521" hidden="1" xr:uid="{FF5AF33C-46FC-4CC7-BFD6-5E0589F91B54}"/>
    <cellStyle name="Followed Hyperlink 36" xfId="14278" hidden="1" xr:uid="{7ABBBE44-ADF2-4E55-A728-797B76F2E107}"/>
    <cellStyle name="Followed Hyperlink 36" xfId="14320" hidden="1" xr:uid="{2EDBBAD5-DCB4-48BB-93DC-7716AA2B7C50}"/>
    <cellStyle name="Followed Hyperlink 36" xfId="14236" hidden="1" xr:uid="{FEB5E31B-3F4E-4A25-A18A-A99BDDF9BAD3}"/>
    <cellStyle name="Followed Hyperlink 36" xfId="11071" hidden="1" xr:uid="{8D24505E-0316-406D-88CC-843D34E107A5}"/>
    <cellStyle name="Followed Hyperlink 36" xfId="11113" hidden="1" xr:uid="{847F3B9D-F28B-4AF2-B159-45E95B71AE38}"/>
    <cellStyle name="Followed Hyperlink 36" xfId="10334" hidden="1" xr:uid="{CB8185D1-C4E0-470F-9EB8-AEDE0F8BE97C}"/>
    <cellStyle name="Followed Hyperlink 36" xfId="11158" hidden="1" xr:uid="{BF8D5F33-373F-4F99-A9AC-7B12E89E5C03}"/>
    <cellStyle name="Followed Hyperlink 36" xfId="11235" hidden="1" xr:uid="{99856220-3C32-4B84-95E7-7D2B96F62102}"/>
    <cellStyle name="Followed Hyperlink 36" xfId="11277" hidden="1" xr:uid="{B5112DCD-FD88-42D3-B176-ED19A6FC204C}"/>
    <cellStyle name="Followed Hyperlink 36" xfId="10505" hidden="1" xr:uid="{2EDAA221-7EF9-4C14-B546-45993027E35A}"/>
    <cellStyle name="Followed Hyperlink 36" xfId="11319" hidden="1" xr:uid="{C58B9F96-3942-494B-ACE9-DDB5AD21FA75}"/>
    <cellStyle name="Followed Hyperlink 36" xfId="11361" hidden="1" xr:uid="{9B047DB0-54B2-416C-8A8B-02BF59B50411}"/>
    <cellStyle name="Followed Hyperlink 36" xfId="11403" hidden="1" xr:uid="{01410079-C051-45EB-94AA-C76F754D62D0}"/>
    <cellStyle name="Followed Hyperlink 36" xfId="11007" hidden="1" xr:uid="{36A003BF-AA24-4DE1-9A02-8C065BDB357E}"/>
    <cellStyle name="Followed Hyperlink 36" xfId="11445" hidden="1" xr:uid="{3A086B15-413F-4A63-B260-03A631A50131}"/>
    <cellStyle name="Followed Hyperlink 36" xfId="11487" hidden="1" xr:uid="{5ECB48EB-FC03-4DB4-B430-27CA0D58F28D}"/>
    <cellStyle name="Followed Hyperlink 36" xfId="11529" hidden="1" xr:uid="{E9016822-E272-4594-BAC8-707E5BCE4786}"/>
    <cellStyle name="Followed Hyperlink 36" xfId="11178" hidden="1" xr:uid="{86ABF8E8-65D0-460B-9894-17AF6C043DB4}"/>
    <cellStyle name="Followed Hyperlink 36" xfId="11571" hidden="1" xr:uid="{F9770874-96CA-4608-BBCC-BE46226233B8}"/>
    <cellStyle name="Followed Hyperlink 36" xfId="11613" hidden="1" xr:uid="{7A74A9FD-64A6-4087-BBC7-6672D449003C}"/>
    <cellStyle name="Followed Hyperlink 36" xfId="11655" hidden="1" xr:uid="{1D0A7D65-D74F-43DF-94C1-337E5EED58EF}"/>
    <cellStyle name="Followed Hyperlink 36" xfId="11739" hidden="1" xr:uid="{35250EF5-F91F-4788-9A1D-4CE337A9756A}"/>
    <cellStyle name="Followed Hyperlink 36" xfId="11781" hidden="1" xr:uid="{A5DB3F25-23A6-48F3-9264-1EE8A1BFE627}"/>
    <cellStyle name="Followed Hyperlink 36" xfId="10277" hidden="1" xr:uid="{4D02A5E1-782B-45A9-85DF-5F20B8AF52A5}"/>
    <cellStyle name="Followed Hyperlink 36" xfId="9840" hidden="1" xr:uid="{881EA409-2546-4117-9174-A3DB072B08A1}"/>
    <cellStyle name="Followed Hyperlink 36" xfId="10318" hidden="1" xr:uid="{71DFE2F2-0A09-4D96-A4D5-7D9ED36F68DA}"/>
    <cellStyle name="Followed Hyperlink 36" xfId="10403" hidden="1" xr:uid="{971BB4E5-5E57-4229-B199-D60B449A8A8F}"/>
    <cellStyle name="Followed Hyperlink 36" xfId="10445" hidden="1" xr:uid="{BE51598B-AFEB-476A-9D3A-2DEDAFB9305B}"/>
    <cellStyle name="Followed Hyperlink 36" xfId="10001" hidden="1" xr:uid="{78E2DAC3-4112-4A70-AA26-6C25EB2EC377}"/>
    <cellStyle name="Followed Hyperlink 36" xfId="13774" hidden="1" xr:uid="{06C75910-6F2B-4D7A-86E4-3F12861CB6A5}"/>
    <cellStyle name="Followed Hyperlink 36" xfId="13378" hidden="1" xr:uid="{8072AADB-3DE8-4398-B30D-A1A3D504822E}"/>
    <cellStyle name="Followed Hyperlink 36" xfId="13816" hidden="1" xr:uid="{1666E3C8-7403-40FA-B9A9-4BACB2B46B58}"/>
    <cellStyle name="Followed Hyperlink 36" xfId="13858" hidden="1" xr:uid="{67812928-FBF9-4FF4-9292-3344E99653A4}"/>
    <cellStyle name="Followed Hyperlink 36" xfId="13900" hidden="1" xr:uid="{3D34C6EE-7C53-4D26-8153-70AD96ABF51D}"/>
    <cellStyle name="Followed Hyperlink 36" xfId="13549" hidden="1" xr:uid="{57E70A5B-9C4C-45F4-A72E-FFF864789EAC}"/>
    <cellStyle name="Followed Hyperlink 36" xfId="13942" hidden="1" xr:uid="{5B6917FB-A8F9-40EB-B100-F494BCF255E0}"/>
    <cellStyle name="Followed Hyperlink 36" xfId="10780" hidden="1" xr:uid="{2F55A615-9B2A-42BE-BB1E-B1040CC649D6}"/>
    <cellStyle name="Followed Hyperlink 36" xfId="10822" hidden="1" xr:uid="{26C95243-D39B-460D-84B8-F306887EC8BA}"/>
    <cellStyle name="Followed Hyperlink 36" xfId="10895" hidden="1" xr:uid="{8A55864B-46DF-4562-90FA-DA469BC8E891}"/>
    <cellStyle name="Followed Hyperlink 36" xfId="10937" hidden="1" xr:uid="{FCF93AA0-EED2-42C2-AB88-C6425583648C}"/>
    <cellStyle name="Followed Hyperlink 36" xfId="10948" hidden="1" xr:uid="{542A1AF4-6B79-472D-B433-00847F54DB7B}"/>
    <cellStyle name="Followed Hyperlink 36" xfId="10990" hidden="1" xr:uid="{EB42A474-0FE7-4410-9560-4329D35C6F8E}"/>
    <cellStyle name="Followed Hyperlink 36" xfId="9723" hidden="1" xr:uid="{8FB335C7-C8C8-43A3-BA79-575ACD34A770}"/>
    <cellStyle name="Followed Hyperlink 36" xfId="8066" hidden="1" xr:uid="{50FF7FA7-4208-4839-B706-8717BB4DFD43}"/>
    <cellStyle name="Followed Hyperlink 36" xfId="9940" hidden="1" xr:uid="{393E7C6E-DA0A-48C3-AE53-B09EA67D1B3A}"/>
    <cellStyle name="Followed Hyperlink 36" xfId="12876" hidden="1" xr:uid="{956736AF-B73C-4D0E-88D6-C2A9D82EA6E4}"/>
    <cellStyle name="Followed Hyperlink 36" xfId="13690" hidden="1" xr:uid="{DB1FF305-9083-4D4F-91BF-86964AC8748C}"/>
    <cellStyle name="Followed Hyperlink 36" xfId="13732" hidden="1" xr:uid="{72C685B6-CE4E-486C-900F-BDC9EA2AEA41}"/>
    <cellStyle name="Followed Hyperlink 36" xfId="9765" hidden="1" xr:uid="{4B579F38-BECC-433C-BBF8-F2881936E320}"/>
    <cellStyle name="Followed Hyperlink 36" xfId="9807" hidden="1" xr:uid="{0D248CD2-19DF-4A5F-9A3F-4B0AF74A43A0}"/>
    <cellStyle name="Followed Hyperlink 36" xfId="9681" hidden="1" xr:uid="{93147437-304D-4021-BA65-D377A9E4B2CD}"/>
    <cellStyle name="Followed Hyperlink 36" xfId="10150" hidden="1" xr:uid="{2A6C5CEB-BFC6-48DD-B26E-F7A4BA99D93A}"/>
    <cellStyle name="Followed Hyperlink 36" xfId="10235" hidden="1" xr:uid="{425F5610-BF9D-451D-B7C8-AAC5DD7E2892}"/>
    <cellStyle name="Followed Hyperlink 36" xfId="9879" hidden="1" xr:uid="{04FD88BF-3C09-4BF2-87BE-71381E144BB4}"/>
    <cellStyle name="Followed Hyperlink 36" xfId="14362" hidden="1" xr:uid="{776AEB58-402F-4F65-95C3-D81334029F86}"/>
    <cellStyle name="Followed Hyperlink 36" xfId="16546" hidden="1" xr:uid="{933446CF-406D-460F-83D9-854B00FD6EC3}"/>
    <cellStyle name="Followed Hyperlink 36" xfId="16364" hidden="1" xr:uid="{1EBBC513-591B-47BF-B095-5A92FB488AC0}"/>
    <cellStyle name="Followed Hyperlink 36" xfId="18790" hidden="1" xr:uid="{B1008BC4-6199-4D39-B433-84654A6DFFA2}"/>
    <cellStyle name="Followed Hyperlink 36" xfId="18832" hidden="1" xr:uid="{BE938142-97B5-4097-A33F-3CD0DB83DEB7}"/>
    <cellStyle name="Followed Hyperlink 36" xfId="18668" hidden="1" xr:uid="{6E704F9B-4B8F-4A3F-A7A0-92AE600D268A}"/>
    <cellStyle name="Followed Hyperlink 36" xfId="18751" hidden="1" xr:uid="{17573C58-D705-49F2-9BC4-5747F04EE4F7}"/>
    <cellStyle name="Followed Hyperlink 36" xfId="18626" hidden="1" xr:uid="{89A9159F-FAF4-4A1A-8D05-51930EB9A3F4}"/>
    <cellStyle name="Followed Hyperlink 36" xfId="18690" hidden="1" xr:uid="{CEFA4457-C58C-4489-90CC-4A2CD1965CD7}"/>
    <cellStyle name="Followed Hyperlink 36" xfId="15177" hidden="1" xr:uid="{75FDBFE9-BFB6-42F6-B7E1-1A678311433F}"/>
    <cellStyle name="Followed Hyperlink 36" xfId="15232" hidden="1" xr:uid="{45112661-43DD-4ADE-B0C2-A6315A1D6075}"/>
    <cellStyle name="Followed Hyperlink 36" xfId="15274" hidden="1" xr:uid="{3E1DA611-B762-4051-A0FB-A8FD3EFC700D}"/>
    <cellStyle name="Followed Hyperlink 36" xfId="15289" hidden="1" xr:uid="{830A7AF4-2D5D-4F56-8669-5ECF5C577E7B}"/>
    <cellStyle name="Followed Hyperlink 36" xfId="15331" hidden="1" xr:uid="{B32A6959-3BC9-40AB-AB2E-CDE0D2A148F5}"/>
    <cellStyle name="Followed Hyperlink 36" xfId="15374" hidden="1" xr:uid="{75C7C327-CFAF-4BFC-AD64-CE50485EE032}"/>
    <cellStyle name="Followed Hyperlink 36" xfId="15416" hidden="1" xr:uid="{D1C667CF-3CA7-4F71-B472-7BD9268D342B}"/>
    <cellStyle name="Followed Hyperlink 36" xfId="14674" hidden="1" xr:uid="{8583614F-0F70-4F00-ABA6-F30D0F29C5C1}"/>
    <cellStyle name="Followed Hyperlink 36" xfId="14758" hidden="1" xr:uid="{74295F42-DDF6-40D5-AFFD-4FB69C359D09}"/>
    <cellStyle name="Followed Hyperlink 36" xfId="14800" hidden="1" xr:uid="{76858B85-5CE4-4456-B7E2-FEDE4082C02F}"/>
    <cellStyle name="Followed Hyperlink 36" xfId="17259" hidden="1" xr:uid="{5DBE23A2-412E-4FB4-AF33-4AA0722BF80F}"/>
    <cellStyle name="Followed Hyperlink 36" xfId="17301" hidden="1" xr:uid="{37A6A74F-FCCE-4B2A-9771-A022B3F2D6BA}"/>
    <cellStyle name="Followed Hyperlink 36" xfId="16868" hidden="1" xr:uid="{D8750F5E-56EE-4767-81E5-F847B9B50446}"/>
    <cellStyle name="Followed Hyperlink 36" xfId="17342" hidden="1" xr:uid="{DF5FECCE-366A-4E24-AE73-4157DD5177C1}"/>
    <cellStyle name="Followed Hyperlink 36" xfId="17427" hidden="1" xr:uid="{053EB867-1C40-4C04-806B-3609E5935100}"/>
    <cellStyle name="Followed Hyperlink 36" xfId="17467" hidden="1" xr:uid="{31307FDD-B7DC-47D9-A3F1-C208E597BEB0}"/>
    <cellStyle name="Followed Hyperlink 36" xfId="17027" hidden="1" xr:uid="{334380E3-3836-4F64-9915-F7FD255ECF51}"/>
    <cellStyle name="Followed Hyperlink 36" xfId="17508" hidden="1" xr:uid="{73B3E678-D8F2-46A4-A796-1D93FBBDF3F2}"/>
    <cellStyle name="Followed Hyperlink 36" xfId="17563" hidden="1" xr:uid="{45E42449-3EDD-4A23-8E52-CD3657A86FB0}"/>
    <cellStyle name="Followed Hyperlink 36" xfId="17605" hidden="1" xr:uid="{EEEC3CC6-AE12-4F63-A634-674D5D35E838}"/>
    <cellStyle name="Followed Hyperlink 36" xfId="17620" hidden="1" xr:uid="{1C1741B4-056B-4DC7-B153-FCC593C79834}"/>
    <cellStyle name="Followed Hyperlink 36" xfId="17662" hidden="1" xr:uid="{851E9453-FA7F-4BD1-AACC-1DBB9BB4E9FF}"/>
    <cellStyle name="Followed Hyperlink 36" xfId="17705" hidden="1" xr:uid="{2895748E-3775-46D7-84F9-E2BC61B7C8E2}"/>
    <cellStyle name="Followed Hyperlink 36" xfId="17747" hidden="1" xr:uid="{5E00901D-6BA4-4E31-92C7-BDDA8706C056}"/>
    <cellStyle name="Followed Hyperlink 36" xfId="17802" hidden="1" xr:uid="{E851F3B6-C1CC-4E4D-988F-66A49F8635AB}"/>
    <cellStyle name="Followed Hyperlink 36" xfId="17844" hidden="1" xr:uid="{0F349E45-9029-4661-9348-F56088D0B192}"/>
    <cellStyle name="Followed Hyperlink 36" xfId="17917" hidden="1" xr:uid="{2C11C72D-FAB7-48B7-87DE-B6A5A36FAF7B}"/>
    <cellStyle name="Followed Hyperlink 36" xfId="17958" hidden="1" xr:uid="{74D3AD73-0480-4269-8AE3-D4325F5F43B9}"/>
    <cellStyle name="Followed Hyperlink 36" xfId="17968" hidden="1" xr:uid="{6F9A28CE-A25B-4D57-983F-ABA7096829C2}"/>
    <cellStyle name="Followed Hyperlink 36" xfId="18009" hidden="1" xr:uid="{1414DC4A-F8C2-4C1A-9CF9-7DC851961436}"/>
    <cellStyle name="Followed Hyperlink 36" xfId="18089" hidden="1" xr:uid="{13F44BE3-2C34-439E-8E93-FE76759A8D79}"/>
    <cellStyle name="Followed Hyperlink 36" xfId="18131" hidden="1" xr:uid="{5B2C1840-14D6-45BE-9447-97D493AF0182}"/>
    <cellStyle name="Followed Hyperlink 36" xfId="17358" hidden="1" xr:uid="{3000F0AA-11E8-4BCC-97C9-F47EE5401F3E}"/>
    <cellStyle name="Followed Hyperlink 36" xfId="18175" hidden="1" xr:uid="{CC37308C-1C48-45A9-8F5F-F701F50416AA}"/>
    <cellStyle name="Followed Hyperlink 36" xfId="18252" hidden="1" xr:uid="{BA0A7A75-10B7-404B-8CEA-C2FABEE1E8F8}"/>
    <cellStyle name="Followed Hyperlink 36" xfId="18294" hidden="1" xr:uid="{9655DC52-1554-429A-933B-DFA232F15D18}"/>
    <cellStyle name="Followed Hyperlink 36" xfId="16588" hidden="1" xr:uid="{0557E8CA-94DE-43F7-8C5B-446BB83E81D8}"/>
    <cellStyle name="Followed Hyperlink 36" xfId="16629" hidden="1" xr:uid="{43ECCE39-184F-40A9-912D-49879F3BBE69}"/>
    <cellStyle name="Followed Hyperlink 36" xfId="16670" hidden="1" xr:uid="{696DFEED-F9CF-4509-B9C1-330C40CB8DC2}"/>
    <cellStyle name="Followed Hyperlink 36" xfId="16712" hidden="1" xr:uid="{3228E789-8672-4782-BDCA-7CA5D3386EC3}"/>
    <cellStyle name="Followed Hyperlink 36" xfId="16754" hidden="1" xr:uid="{37BED49D-1302-47A0-A3F1-78B240F06AAC}"/>
    <cellStyle name="Followed Hyperlink 36" xfId="16793" hidden="1" xr:uid="{0715ABA6-F8BD-4D7F-BF31-3A025873138C}"/>
    <cellStyle name="Followed Hyperlink 36" xfId="16835" hidden="1" xr:uid="{25CB46BE-110A-4DC3-BE73-82FFE1391C1B}"/>
    <cellStyle name="Followed Hyperlink 36" xfId="16968" hidden="1" xr:uid="{A139BC55-1915-4FB1-B5B5-63CC6EED71CB}"/>
    <cellStyle name="Followed Hyperlink 36" xfId="17008" hidden="1" xr:uid="{373EC346-3A83-4B87-9795-A68978339D88}"/>
    <cellStyle name="Followed Hyperlink 36" xfId="17092" hidden="1" xr:uid="{55DE440E-FAD9-4BD3-B57E-913554694947}"/>
    <cellStyle name="Followed Hyperlink 36" xfId="17133" hidden="1" xr:uid="{8AD60301-9261-42F3-9A2A-359954A943CF}"/>
    <cellStyle name="Followed Hyperlink 36" xfId="16907" hidden="1" xr:uid="{9F0A38CA-489A-4C7E-A75D-3EE5CDF2B66B}"/>
    <cellStyle name="Followed Hyperlink 36" xfId="17175" hidden="1" xr:uid="{9FC56743-12D9-447D-9986-91C3024636D6}"/>
    <cellStyle name="Followed Hyperlink 36" xfId="18913" hidden="1" xr:uid="{E50EEA15-4CF4-45AB-A8A4-7E8E0FE4E301}"/>
    <cellStyle name="Followed Hyperlink 36" xfId="18953" hidden="1" xr:uid="{6746571A-AA39-4B06-8ED0-82D0AE6A69DB}"/>
    <cellStyle name="Followed Hyperlink 36" xfId="18874" hidden="1" xr:uid="{5795624F-95AA-4A1B-89E4-565DA9E7D9A9}"/>
    <cellStyle name="Followed Hyperlink 36" xfId="15762" hidden="1" xr:uid="{3CCA8757-055F-4E42-9DE5-99B1B130B7BE}"/>
    <cellStyle name="Followed Hyperlink 36" xfId="15804" hidden="1" xr:uid="{6424ABB6-699C-481C-8C7C-B9781B0BD339}"/>
    <cellStyle name="Followed Hyperlink 36" xfId="15026" hidden="1" xr:uid="{6D6C4701-02B2-4225-AEB8-559687C3E1C2}"/>
    <cellStyle name="Followed Hyperlink 36" xfId="15849" hidden="1" xr:uid="{61D8CB98-EE64-4416-9D59-EDDE599FFFF5}"/>
    <cellStyle name="Followed Hyperlink 36" xfId="15926" hidden="1" xr:uid="{0A3CFBEC-0B22-4FDC-9C91-9050815D606F}"/>
    <cellStyle name="Followed Hyperlink 36" xfId="15967" hidden="1" xr:uid="{BF315382-34B3-42D4-BA95-0885A0D7B5F6}"/>
    <cellStyle name="Followed Hyperlink 36" xfId="15196" hidden="1" xr:uid="{8A0E54BB-BA0E-4B92-BCC1-A1524840A9EA}"/>
    <cellStyle name="Followed Hyperlink 36" xfId="16009" hidden="1" xr:uid="{07D70728-1FD1-4E36-B430-884C4980FC03}"/>
    <cellStyle name="Followed Hyperlink 36" xfId="16051" hidden="1" xr:uid="{6DDDFEE1-6137-4C04-9846-1D5EE411A1CF}"/>
    <cellStyle name="Followed Hyperlink 36" xfId="16093" hidden="1" xr:uid="{F8583857-8941-4E33-B056-1314ACAEAA95}"/>
    <cellStyle name="Followed Hyperlink 36" xfId="15698" hidden="1" xr:uid="{F7344400-89C2-4897-96A4-A55E0BE1F9F5}"/>
    <cellStyle name="Followed Hyperlink 36" xfId="16135" hidden="1" xr:uid="{D9DFBC96-06C2-4EF9-833E-4A58F4671121}"/>
    <cellStyle name="Followed Hyperlink 36" xfId="16174" hidden="1" xr:uid="{BD5912E3-3D84-495B-84F2-87989887C438}"/>
    <cellStyle name="Followed Hyperlink 36" xfId="16216" hidden="1" xr:uid="{5416A332-76E3-43B7-8700-530B55E40309}"/>
    <cellStyle name="Followed Hyperlink 36" xfId="15869" hidden="1" xr:uid="{C49B7B00-6924-4FA2-BD04-5FF8B004C1AA}"/>
    <cellStyle name="Followed Hyperlink 36" xfId="16258" hidden="1" xr:uid="{EBC4FF90-30AF-4FC2-ABD2-CD6ED10113C0}"/>
    <cellStyle name="Followed Hyperlink 36" xfId="16300" hidden="1" xr:uid="{AFA81CEC-DC15-4ADE-9A57-6CB4CD8EAD41}"/>
    <cellStyle name="Followed Hyperlink 36" xfId="16341" hidden="1" xr:uid="{CE0E9595-B5AD-499F-865B-B5DFBA98E5E0}"/>
    <cellStyle name="Followed Hyperlink 36" xfId="16424" hidden="1" xr:uid="{0DF74769-D0E4-47BB-96B9-A30CAC7E3F98}"/>
    <cellStyle name="Followed Hyperlink 36" xfId="16466" hidden="1" xr:uid="{21B94778-E077-405C-84A1-D632E43A3385}"/>
    <cellStyle name="Followed Hyperlink 36" xfId="14969" hidden="1" xr:uid="{9F096093-DB0B-418F-86DA-25AE1A5F1076}"/>
    <cellStyle name="Followed Hyperlink 36" xfId="14532" hidden="1" xr:uid="{DF15B8B0-DC03-4B43-A42B-CC167EF54FFA}"/>
    <cellStyle name="Followed Hyperlink 36" xfId="15010" hidden="1" xr:uid="{F28FF654-684A-4712-BF00-62388349F048}"/>
    <cellStyle name="Followed Hyperlink 36" xfId="15095" hidden="1" xr:uid="{AC30E314-8A93-46E4-A965-14B10C9319C7}"/>
    <cellStyle name="Followed Hyperlink 36" xfId="15137" hidden="1" xr:uid="{238ED455-8A6E-4A69-92A2-63F4C1AC767B}"/>
    <cellStyle name="Followed Hyperlink 36" xfId="14693" hidden="1" xr:uid="{E213BB08-0EC7-4FF1-BEC5-7539C8820F34}"/>
    <cellStyle name="Followed Hyperlink 36" xfId="18420" hidden="1" xr:uid="{54C945E4-8928-4B15-B8A0-7C51E46A3F84}"/>
    <cellStyle name="Followed Hyperlink 36" xfId="18026" hidden="1" xr:uid="{6975CD26-A0FE-49B3-93F0-A207278C9469}"/>
    <cellStyle name="Followed Hyperlink 36" xfId="18461" hidden="1" xr:uid="{CBD63884-4321-430B-B8A6-6821130ECA2B}"/>
    <cellStyle name="Followed Hyperlink 36" xfId="18503" hidden="1" xr:uid="{06718EFE-2BC8-4F10-A66F-B6B916530B2E}"/>
    <cellStyle name="Followed Hyperlink 36" xfId="18545" hidden="1" xr:uid="{3B058327-95D1-45B4-9649-E4C854BFCE8C}"/>
    <cellStyle name="Followed Hyperlink 36" xfId="18195" hidden="1" xr:uid="{B801BDBA-4C63-408B-9F15-D291AE3B3B69}"/>
    <cellStyle name="Followed Hyperlink 36" xfId="18586" hidden="1" xr:uid="{02E74566-CE18-4FC9-B881-B884F6DAD157}"/>
    <cellStyle name="Followed Hyperlink 36" xfId="15471" hidden="1" xr:uid="{C9BFDECA-3665-40D0-B6B0-4FFCDBEC9EF7}"/>
    <cellStyle name="Followed Hyperlink 36" xfId="15513" hidden="1" xr:uid="{8D5235EC-F898-476D-9431-C5A14B8A8578}"/>
    <cellStyle name="Followed Hyperlink 36" xfId="15586" hidden="1" xr:uid="{6BEB1E83-1C55-4232-9636-AB0E24B41C1F}"/>
    <cellStyle name="Followed Hyperlink 36" xfId="15628" hidden="1" xr:uid="{FF9361C3-749B-4219-8C58-9F61EF9D4C42}"/>
    <cellStyle name="Followed Hyperlink 36" xfId="15639" hidden="1" xr:uid="{F23DF2B2-6B40-42E4-B69E-D42521C171BA}"/>
    <cellStyle name="Followed Hyperlink 36" xfId="15681" hidden="1" xr:uid="{B4F5C15A-8C92-4BD6-A391-735A4103B765}"/>
    <cellStyle name="Followed Hyperlink 36" xfId="14415" hidden="1" xr:uid="{F1878F9F-29F2-44D1-BB55-DB7708D39628}"/>
    <cellStyle name="Followed Hyperlink 36" xfId="4851" hidden="1" xr:uid="{057A8A34-E792-47AF-AB82-3E236EF1D25B}"/>
    <cellStyle name="Followed Hyperlink 36" xfId="14632" hidden="1" xr:uid="{B8023991-4A3D-4A3A-B91E-927CE6D19154}"/>
    <cellStyle name="Followed Hyperlink 36" xfId="17527" hidden="1" xr:uid="{CE34C6E2-1A24-498B-B8D6-D3D18732F074}"/>
    <cellStyle name="Followed Hyperlink 36" xfId="18336" hidden="1" xr:uid="{FEBED74D-34C5-4537-94C9-43CBFBF0B40E}"/>
    <cellStyle name="Followed Hyperlink 36" xfId="18378" hidden="1" xr:uid="{C805C27D-3252-4681-8F36-47D5DA138E91}"/>
    <cellStyle name="Followed Hyperlink 36" xfId="14457" hidden="1" xr:uid="{776084DF-C436-4438-BC44-C044297E07F8}"/>
    <cellStyle name="Followed Hyperlink 36" xfId="14499" hidden="1" xr:uid="{E1C702F6-B3C6-4422-9A43-11D15B8FA812}"/>
    <cellStyle name="Followed Hyperlink 36" xfId="14288" hidden="1" xr:uid="{8E24CE04-339C-4FED-84F8-D4B67913D952}"/>
    <cellStyle name="Followed Hyperlink 36" xfId="14842" hidden="1" xr:uid="{E7676BAB-8854-4ED8-863E-E7B7D62B3CAD}"/>
    <cellStyle name="Followed Hyperlink 36" xfId="14927" hidden="1" xr:uid="{EBF6D643-43D5-458E-8C26-037D5232BB6E}"/>
    <cellStyle name="Followed Hyperlink 36" xfId="14571" hidden="1" xr:uid="{B67E6555-A1EB-48FE-B895-053429B51EDE}"/>
    <cellStyle name="Followed Hyperlink 36" xfId="18993" hidden="1" xr:uid="{B77BBE7E-72BA-46B4-B8FD-32614BBAB3F8}"/>
    <cellStyle name="Followed Hyperlink 36" xfId="21253" hidden="1" xr:uid="{FA241E56-187C-4FD1-8401-C2E95F008732}"/>
    <cellStyle name="Followed Hyperlink 36" xfId="21071" hidden="1" xr:uid="{36A313F2-43FC-4E43-90D7-540C26DC8E6A}"/>
    <cellStyle name="Followed Hyperlink 36" xfId="23509" hidden="1" xr:uid="{A7FDD481-D025-4303-81D4-DED8E52BF013}"/>
    <cellStyle name="Followed Hyperlink 36" xfId="23551" hidden="1" xr:uid="{E509D2FA-0D81-452C-8D06-3C83C0CA38A5}"/>
    <cellStyle name="Followed Hyperlink 36" xfId="23387" hidden="1" xr:uid="{B6942A47-137B-48C7-BCAC-ECBA23535815}"/>
    <cellStyle name="Followed Hyperlink 36" xfId="23470" hidden="1" xr:uid="{AB7D962A-64C9-412B-B8F8-DC9086665931}"/>
    <cellStyle name="Followed Hyperlink 36" xfId="23345" hidden="1" xr:uid="{85316046-730B-4C5E-8A43-7A486CCFA37B}"/>
    <cellStyle name="Followed Hyperlink 36" xfId="23409" hidden="1" xr:uid="{B08656E2-9689-4E5F-8AA1-1FC76D7CBEC2}"/>
    <cellStyle name="Followed Hyperlink 36" xfId="19884" hidden="1" xr:uid="{8E460EE1-BBD9-4825-A1B5-B9D0E4154561}"/>
    <cellStyle name="Followed Hyperlink 36" xfId="19939" hidden="1" xr:uid="{53A1FC38-5EAC-4697-8C4F-78A3D7B57025}"/>
    <cellStyle name="Followed Hyperlink 36" xfId="19981" hidden="1" xr:uid="{DB4DBD7B-0F06-4429-998C-F474E7525F7E}"/>
    <cellStyle name="Followed Hyperlink 36" xfId="19996" hidden="1" xr:uid="{05A19593-7A8C-4007-92C6-AE4C67595FF5}"/>
    <cellStyle name="Followed Hyperlink 36" xfId="20038" hidden="1" xr:uid="{1CB720F2-78BE-4FFE-9123-AA915E9F46C5}"/>
    <cellStyle name="Followed Hyperlink 36" xfId="20081" hidden="1" xr:uid="{EF8F769B-F8C7-4C9E-8C3E-9141B374D20D}"/>
    <cellStyle name="Followed Hyperlink 36" xfId="20123" hidden="1" xr:uid="{D167A95B-F9A3-4194-A79B-79E806141F35}"/>
    <cellStyle name="Followed Hyperlink 36" xfId="19381" hidden="1" xr:uid="{0C66E74D-3091-4BE0-995A-145D54BE0522}"/>
    <cellStyle name="Followed Hyperlink 36" xfId="19465" hidden="1" xr:uid="{E6E82318-F15D-4731-9F0D-CBE5427A62BC}"/>
    <cellStyle name="Followed Hyperlink 36" xfId="19507" hidden="1" xr:uid="{F4A47755-490C-4D84-93FE-E8D6181B3FCB}"/>
    <cellStyle name="Followed Hyperlink 36" xfId="21978" hidden="1" xr:uid="{B6E32D8C-A39C-4520-BC21-652EB6B6EAAC}"/>
    <cellStyle name="Followed Hyperlink 36" xfId="22020" hidden="1" xr:uid="{8719390E-B5FB-4CE4-AE2D-2A1EC15DBD0F}"/>
    <cellStyle name="Followed Hyperlink 36" xfId="21587" hidden="1" xr:uid="{5B0053AC-91A1-41E0-B08C-DC5F2174FE46}"/>
    <cellStyle name="Followed Hyperlink 36" xfId="22061" hidden="1" xr:uid="{FE116626-2F82-4FD6-BAC3-8B3A8AE274A3}"/>
    <cellStyle name="Followed Hyperlink 36" xfId="22146" hidden="1" xr:uid="{0C354FA9-D922-4623-A5F9-97DEE5E19325}"/>
    <cellStyle name="Followed Hyperlink 36" xfId="22186" hidden="1" xr:uid="{A603B2DE-B1DC-43CF-8ED2-15171C3DBE9E}"/>
    <cellStyle name="Followed Hyperlink 36" xfId="21746" hidden="1" xr:uid="{C9DEB723-B2EE-4AE6-A9A3-DB6D9F2CC6D4}"/>
    <cellStyle name="Followed Hyperlink 36" xfId="22227" hidden="1" xr:uid="{931BDBC9-415B-4711-912D-91DDF0BEC608}"/>
    <cellStyle name="Followed Hyperlink 36" xfId="22282" hidden="1" xr:uid="{80BB4AA6-494D-48AD-9994-AA491B7A8E3B}"/>
    <cellStyle name="Followed Hyperlink 36" xfId="22324" hidden="1" xr:uid="{7E9D3180-E8A4-4E28-9F15-EABF70B49D89}"/>
    <cellStyle name="Followed Hyperlink 36" xfId="22339" hidden="1" xr:uid="{A01D7005-365E-4DD9-B000-E28476CE384C}"/>
    <cellStyle name="Followed Hyperlink 36" xfId="22381" hidden="1" xr:uid="{17BAA0BA-9FE1-4B97-AE80-502A195A3F2B}"/>
    <cellStyle name="Followed Hyperlink 36" xfId="22424" hidden="1" xr:uid="{D1DBDADA-CC6F-4D7D-A1AD-E5EC07CD54E1}"/>
    <cellStyle name="Followed Hyperlink 36" xfId="22466" hidden="1" xr:uid="{365E1B86-5426-42AC-A779-EF0D5787DD32}"/>
    <cellStyle name="Followed Hyperlink 36" xfId="22521" hidden="1" xr:uid="{18D8548A-0E8E-4F6A-AC8A-7F12DC4EA63E}"/>
    <cellStyle name="Followed Hyperlink 36" xfId="22563" hidden="1" xr:uid="{1068F6EA-CCE0-43A6-945C-A3D9E41AFAD8}"/>
    <cellStyle name="Followed Hyperlink 36" xfId="22636" hidden="1" xr:uid="{8B01FB9A-DE17-46B9-A553-B2B014358482}"/>
    <cellStyle name="Followed Hyperlink 36" xfId="22677" hidden="1" xr:uid="{C6FFDEB4-0F34-42AE-AB04-4BEF8E5E8347}"/>
    <cellStyle name="Followed Hyperlink 36" xfId="22687" hidden="1" xr:uid="{FDC3455C-A039-4C17-A766-C58FAAD6445C}"/>
    <cellStyle name="Followed Hyperlink 36" xfId="22728" hidden="1" xr:uid="{180C0DBC-22FB-484D-AB88-2971C410EE62}"/>
    <cellStyle name="Followed Hyperlink 36" xfId="22808" hidden="1" xr:uid="{6A569979-D43A-4AB9-B78D-0CA5E946D399}"/>
    <cellStyle name="Followed Hyperlink 36" xfId="22850" hidden="1" xr:uid="{52183B8B-89C8-46DE-B907-790E2035AFD2}"/>
    <cellStyle name="Followed Hyperlink 36" xfId="22077" hidden="1" xr:uid="{EACAA943-6AF3-4495-A3A6-A1BC1BB9188C}"/>
    <cellStyle name="Followed Hyperlink 36" xfId="22894" hidden="1" xr:uid="{A39A95B3-A0B0-4532-9F29-2701A924FC93}"/>
    <cellStyle name="Followed Hyperlink 36" xfId="22971" hidden="1" xr:uid="{9FF919AA-D3DF-4D6D-94AC-50E3077ACD27}"/>
    <cellStyle name="Followed Hyperlink 36" xfId="23013" hidden="1" xr:uid="{08F06CE1-752C-457F-A9D2-BBA9E159E215}"/>
    <cellStyle name="Followed Hyperlink 36" xfId="21295" hidden="1" xr:uid="{ED7C74B3-32A6-43FE-AF30-175D9B403967}"/>
    <cellStyle name="Followed Hyperlink 36" xfId="21336" hidden="1" xr:uid="{93F8C51F-ECAC-481F-9441-0FECD0DA0D03}"/>
    <cellStyle name="Followed Hyperlink 36" xfId="21377" hidden="1" xr:uid="{68D5B386-0CE0-40A8-A54B-C9BC2B4F99C6}"/>
    <cellStyle name="Followed Hyperlink 36" xfId="21431" hidden="1" xr:uid="{FD3D34F6-3A33-42D8-824E-2FEF949219CF}"/>
    <cellStyle name="Followed Hyperlink 36" xfId="21473" hidden="1" xr:uid="{938AADDC-E578-49CF-BA1C-52927B55CEA5}"/>
    <cellStyle name="Followed Hyperlink 36" xfId="21512" hidden="1" xr:uid="{3CA4520C-B872-4164-9428-F5235A1E677B}"/>
    <cellStyle name="Followed Hyperlink 36" xfId="21554" hidden="1" xr:uid="{80739957-291B-45D4-B3F8-AA96C17316EE}"/>
    <cellStyle name="Followed Hyperlink 36" xfId="21687" hidden="1" xr:uid="{E3857D00-508E-4417-B4E1-10DBFB392C30}"/>
    <cellStyle name="Followed Hyperlink 36" xfId="21727" hidden="1" xr:uid="{6D899709-1894-4E8D-84A7-7FE6DCD96128}"/>
    <cellStyle name="Followed Hyperlink 36" xfId="21811" hidden="1" xr:uid="{FA91EC4E-924B-475A-BBE7-F020E99DFDE9}"/>
    <cellStyle name="Followed Hyperlink 36" xfId="21852" hidden="1" xr:uid="{BD3D5FE9-7606-4BA8-8EFC-06D057C0FF58}"/>
    <cellStyle name="Followed Hyperlink 36" xfId="21626" hidden="1" xr:uid="{EC3991CA-0BCB-4381-970A-2E63A1CB479E}"/>
    <cellStyle name="Followed Hyperlink 36" xfId="21894" hidden="1" xr:uid="{2991989B-F45C-4D83-82FF-AF0EF4522924}"/>
    <cellStyle name="Followed Hyperlink 36" xfId="23632" hidden="1" xr:uid="{1F8B4735-AD9B-40A1-B209-26B69A8D10FB}"/>
    <cellStyle name="Followed Hyperlink 36" xfId="23672" hidden="1" xr:uid="{10975F0F-95A8-4504-A33B-2C878BE11089}"/>
    <cellStyle name="Followed Hyperlink 36" xfId="23593" hidden="1" xr:uid="{982695B3-E2CB-4233-9677-0F20A8A0ED75}"/>
    <cellStyle name="Followed Hyperlink 36" xfId="20469" hidden="1" xr:uid="{366ABD61-B908-448F-85B7-3BD763CA9581}"/>
    <cellStyle name="Followed Hyperlink 36" xfId="20511" hidden="1" xr:uid="{9238FABD-875D-4CA6-B4E8-A3D6D2B2D626}"/>
    <cellStyle name="Followed Hyperlink 36" xfId="19733" hidden="1" xr:uid="{60EE2D1F-FB16-42F3-9CDB-8D3060DB2885}"/>
    <cellStyle name="Followed Hyperlink 36" xfId="20556" hidden="1" xr:uid="{A69E5A66-F05F-43C8-B3CA-99888529DFE7}"/>
    <cellStyle name="Followed Hyperlink 36" xfId="20633" hidden="1" xr:uid="{9C156C96-342C-4A2D-8BAD-21F636803886}"/>
    <cellStyle name="Followed Hyperlink 36" xfId="20674" hidden="1" xr:uid="{DA5E2C8C-3B32-4CEC-A233-85D3E6FCF57D}"/>
    <cellStyle name="Followed Hyperlink 36" xfId="19903" hidden="1" xr:uid="{E51583B3-2B5A-4420-8843-11C0CFF980BE}"/>
    <cellStyle name="Followed Hyperlink 36" xfId="20716" hidden="1" xr:uid="{79C077A5-7427-4B4B-87D3-B98C22E44AE4}"/>
    <cellStyle name="Followed Hyperlink 36" xfId="20758" hidden="1" xr:uid="{D0154A24-EB8D-48F2-81FA-54C3C065A99D}"/>
    <cellStyle name="Followed Hyperlink 36" xfId="20800" hidden="1" xr:uid="{36043C86-6F00-4AB9-BB5D-D48A20EB385D}"/>
    <cellStyle name="Followed Hyperlink 36" xfId="20405" hidden="1" xr:uid="{8AD6F815-2BE4-414E-A781-917014616A0F}"/>
    <cellStyle name="Followed Hyperlink 36" xfId="20842" hidden="1" xr:uid="{9C65D6EB-2E42-4D13-820B-EFC20A125D7F}"/>
    <cellStyle name="Followed Hyperlink 36" xfId="20881" hidden="1" xr:uid="{675EA590-2B09-405A-943A-52EF6DCDB1EC}"/>
    <cellStyle name="Followed Hyperlink 36" xfId="20923" hidden="1" xr:uid="{C2B8389E-B2B0-4148-8756-6070C0E5E583}"/>
    <cellStyle name="Followed Hyperlink 36" xfId="20576" hidden="1" xr:uid="{F38E1C5F-EB27-4893-A227-AC902287E105}"/>
    <cellStyle name="Followed Hyperlink 36" xfId="20965" hidden="1" xr:uid="{D114B968-A9C4-4463-993F-532A0D7EED74}"/>
    <cellStyle name="Followed Hyperlink 36" xfId="21007" hidden="1" xr:uid="{AF132836-911E-49A7-B09E-84807472D7B9}"/>
    <cellStyle name="Followed Hyperlink 36" xfId="21048" hidden="1" xr:uid="{3581CAE5-7DB7-4A27-9E28-E0DB2BB784FA}"/>
    <cellStyle name="Followed Hyperlink 36" xfId="21131" hidden="1" xr:uid="{D0B0CE3D-E26E-4C1E-A71D-7E3809981EAC}"/>
    <cellStyle name="Followed Hyperlink 36" xfId="21173" hidden="1" xr:uid="{F1376F21-9F17-4D5C-8E8D-8CD1A8AF368B}"/>
    <cellStyle name="Followed Hyperlink 36" xfId="19676" hidden="1" xr:uid="{DF050686-1CEE-4401-80B9-AD9D14B314BE}"/>
    <cellStyle name="Followed Hyperlink 36" xfId="19239" hidden="1" xr:uid="{A7BFA437-4E8A-4C3C-BFC5-D885273B7A27}"/>
    <cellStyle name="Followed Hyperlink 36" xfId="19717" hidden="1" xr:uid="{77C848FD-E1CA-443F-B54D-357BB9291731}"/>
    <cellStyle name="Followed Hyperlink 36" xfId="19802" hidden="1" xr:uid="{B900FD8A-296A-4452-B766-CE0421D05D73}"/>
    <cellStyle name="Followed Hyperlink 36" xfId="19844" hidden="1" xr:uid="{00A364BC-84C5-4346-8644-23037F4B655B}"/>
    <cellStyle name="Followed Hyperlink 36" xfId="19400" hidden="1" xr:uid="{CA23B272-D7E4-41F9-9764-1FB153A09AF4}"/>
    <cellStyle name="Followed Hyperlink 36" xfId="23139" hidden="1" xr:uid="{82CA1109-0376-4CB5-AA23-2BEBEC3E6004}"/>
    <cellStyle name="Followed Hyperlink 36" xfId="22745" hidden="1" xr:uid="{FF68CA6C-C603-4AA6-93E9-26D256BFA475}"/>
    <cellStyle name="Followed Hyperlink 36" xfId="23180" hidden="1" xr:uid="{D7608BDF-520D-47F0-970E-666727DC5345}"/>
    <cellStyle name="Followed Hyperlink 36" xfId="23222" hidden="1" xr:uid="{F5130D4A-EB2A-40FD-A121-D8543CC33DC0}"/>
    <cellStyle name="Followed Hyperlink 36" xfId="23264" hidden="1" xr:uid="{A59E025B-C821-4ECA-8A2D-092D5F4BC5C0}"/>
    <cellStyle name="Followed Hyperlink 36" xfId="22914" hidden="1" xr:uid="{50F09C63-EDA8-441D-A259-3F98A4EDB6C0}"/>
    <cellStyle name="Followed Hyperlink 36" xfId="23305" hidden="1" xr:uid="{E2B1979E-F056-447E-804F-96963EE7711C}"/>
    <cellStyle name="Followed Hyperlink 36" xfId="20178" hidden="1" xr:uid="{B18085F3-B884-4AE1-9929-1706CCE8E284}"/>
    <cellStyle name="Followed Hyperlink 36" xfId="20220" hidden="1" xr:uid="{4BAD19B4-5E46-430D-A1FC-D6E0B2BFC777}"/>
    <cellStyle name="Followed Hyperlink 36" xfId="20293" hidden="1" xr:uid="{B555FAB2-5DCD-42BA-9C8D-55191F5EBBD3}"/>
    <cellStyle name="Followed Hyperlink 36" xfId="20335" hidden="1" xr:uid="{983B1A2C-2CF1-4F84-BE91-7E4FBF04F9C7}"/>
    <cellStyle name="Followed Hyperlink 36" xfId="20346" hidden="1" xr:uid="{8DA2D603-C9C0-40AD-AA23-9B3C8832DC50}"/>
    <cellStyle name="Followed Hyperlink 36" xfId="20388" hidden="1" xr:uid="{AC167EEC-8E8A-4716-A332-1776D9299369}"/>
    <cellStyle name="Followed Hyperlink 36" xfId="19122" hidden="1" xr:uid="{21867286-C418-401F-B03E-347DC2A0890C}"/>
    <cellStyle name="Followed Hyperlink 36" xfId="19038" hidden="1" xr:uid="{B7ECB735-599A-4328-9E1F-502395BACA21}"/>
    <cellStyle name="Followed Hyperlink 36" xfId="19339" hidden="1" xr:uid="{9CBF1D33-32D8-4F61-8474-4C4159952376}"/>
    <cellStyle name="Followed Hyperlink 36" xfId="22246" hidden="1" xr:uid="{736A9816-5B67-42EA-92F0-35EF56A0B8BB}"/>
    <cellStyle name="Followed Hyperlink 36" xfId="23055" hidden="1" xr:uid="{AF02875E-555F-4588-89AA-2282506B3A35}"/>
    <cellStyle name="Followed Hyperlink 36" xfId="23097" hidden="1" xr:uid="{30CD94B9-D7A3-4979-A5F2-0621104415F3}"/>
    <cellStyle name="Followed Hyperlink 36" xfId="19164" hidden="1" xr:uid="{52D0AE1C-2656-43CF-AA32-5D2124F688FB}"/>
    <cellStyle name="Followed Hyperlink 36" xfId="19206" hidden="1" xr:uid="{73036524-3C5A-48CA-95FF-49EF8D4E7E18}"/>
    <cellStyle name="Followed Hyperlink 36" xfId="19080" hidden="1" xr:uid="{E7434ABA-FD91-4F23-AA3E-E492246BA292}"/>
    <cellStyle name="Followed Hyperlink 36" xfId="19549" hidden="1" xr:uid="{ECCAE53B-E883-41AD-B8C9-85696AED1AFB}"/>
    <cellStyle name="Followed Hyperlink 36" xfId="19634" hidden="1" xr:uid="{76B75990-8540-4D6A-BD37-CD42F27151C5}"/>
    <cellStyle name="Followed Hyperlink 36" xfId="19278" hidden="1" xr:uid="{8518B736-9699-4BDA-BC40-D878BF8B93E5}"/>
    <cellStyle name="Followed Hyperlink 36" xfId="23712" hidden="1" xr:uid="{E48A8D0E-E37F-4867-9B8A-939578C90C56}"/>
    <cellStyle name="Followed Hyperlink 36" xfId="26027" hidden="1" xr:uid="{EEB1C920-5600-457E-BF09-E79898A27139}"/>
    <cellStyle name="Followed Hyperlink 36" xfId="25840" hidden="1" xr:uid="{4C446075-A4D5-4CC9-A318-01F1430183C1}"/>
    <cellStyle name="Followed Hyperlink 36" xfId="28316" hidden="1" xr:uid="{C9963B00-FCE6-478A-BE64-FC19CD07F9D9}"/>
    <cellStyle name="Followed Hyperlink 36" xfId="28358" hidden="1" xr:uid="{1AD229AA-ADAF-4B53-93C8-5C176BCAD618}"/>
    <cellStyle name="Followed Hyperlink 36" xfId="28190" hidden="1" xr:uid="{4491CD56-DF2C-4F57-95E2-719A4F0311B4}"/>
    <cellStyle name="Followed Hyperlink 36" xfId="28274" hidden="1" xr:uid="{2A7F6550-9DF0-4288-90CD-32D06BE0D688}"/>
    <cellStyle name="Followed Hyperlink 36" xfId="28148" hidden="1" xr:uid="{3E4FE700-F34E-4AB6-95D9-EB1C66651E50}"/>
    <cellStyle name="Followed Hyperlink 36" xfId="28213" hidden="1" xr:uid="{31D1DA38-3795-4BD8-8953-40A2A460F845}"/>
    <cellStyle name="Followed Hyperlink 36" xfId="24648" hidden="1" xr:uid="{A60424B7-CAF6-4B98-97C1-BE9B9AF7A0D6}"/>
    <cellStyle name="Followed Hyperlink 36" xfId="24703" hidden="1" xr:uid="{D0E1EB30-0702-4651-84D0-A4BFE95C1EDC}"/>
    <cellStyle name="Followed Hyperlink 36" xfId="24745" hidden="1" xr:uid="{0FFDA26A-D620-436B-9D52-44BC404435D2}"/>
    <cellStyle name="Followed Hyperlink 36" xfId="24760" hidden="1" xr:uid="{02C539F9-B6B3-4ABD-9E7F-9B5E71E0B03E}"/>
    <cellStyle name="Followed Hyperlink 36" xfId="24802" hidden="1" xr:uid="{5BD99CFC-9A10-4CBC-B25E-1BBE596CDDA6}"/>
    <cellStyle name="Followed Hyperlink 36" xfId="24845" hidden="1" xr:uid="{EF1E9F4B-0899-49F4-A89D-B95B47903521}"/>
    <cellStyle name="Followed Hyperlink 36" xfId="24887" hidden="1" xr:uid="{7401A54F-97F5-4B88-BC98-CEFC61B126DF}"/>
    <cellStyle name="Followed Hyperlink 36" xfId="24144" hidden="1" xr:uid="{571A3EEB-7D04-4638-ACEC-0F801C4D622E}"/>
    <cellStyle name="Followed Hyperlink 36" xfId="24228" hidden="1" xr:uid="{3CEF5899-2B94-450C-9619-D09C1BB18A94}"/>
    <cellStyle name="Followed Hyperlink 36" xfId="24270" hidden="1" xr:uid="{13A2EB24-2F51-4F8C-9C7A-A464B688B839}"/>
    <cellStyle name="Followed Hyperlink 36" xfId="26770" hidden="1" xr:uid="{5C9E173B-68DF-4986-BEBD-C74C270E475A}"/>
    <cellStyle name="Followed Hyperlink 36" xfId="26812" hidden="1" xr:uid="{B581024B-D0EE-45F7-B0B8-DF6FCDD3E25C}"/>
    <cellStyle name="Followed Hyperlink 36" xfId="26375" hidden="1" xr:uid="{6C03A629-8335-4CD7-B38B-037401D2050D}"/>
    <cellStyle name="Followed Hyperlink 36" xfId="26853" hidden="1" xr:uid="{32D58797-B6DA-42EE-96AE-C87FCA10235B}"/>
    <cellStyle name="Followed Hyperlink 36" xfId="26938" hidden="1" xr:uid="{83F38146-C97E-4502-A08E-AE3C67F0A206}"/>
    <cellStyle name="Followed Hyperlink 36" xfId="26980" hidden="1" xr:uid="{20F1734F-62B3-435B-918A-AC7074F9E4E3}"/>
    <cellStyle name="Followed Hyperlink 36" xfId="26536" hidden="1" xr:uid="{000D200F-2CAD-4A66-81B4-7C3A6DAFF629}"/>
    <cellStyle name="Followed Hyperlink 36" xfId="27021" hidden="1" xr:uid="{0D7BC727-A240-49D0-AADC-8C10AB2628C3}"/>
    <cellStyle name="Followed Hyperlink 36" xfId="27076" hidden="1" xr:uid="{65E1AB3E-BCDE-4FFD-92F9-BD376EF63B71}"/>
    <cellStyle name="Followed Hyperlink 36" xfId="27118" hidden="1" xr:uid="{B449F7A5-BD8F-4377-928F-23BF42A7BEFC}"/>
    <cellStyle name="Followed Hyperlink 36" xfId="27133" hidden="1" xr:uid="{3768FE46-6803-4E61-8578-C742844DC8D5}"/>
    <cellStyle name="Followed Hyperlink 36" xfId="27175" hidden="1" xr:uid="{C72640FB-7F34-46B4-BCF4-65790134B1F5}"/>
    <cellStyle name="Followed Hyperlink 36" xfId="27218" hidden="1" xr:uid="{3FE96311-03FC-494D-BDD9-0656FDED6FA9}"/>
    <cellStyle name="Followed Hyperlink 36" xfId="27260" hidden="1" xr:uid="{F31214FE-7E33-41C5-B08F-CE8C24E6F438}"/>
    <cellStyle name="Followed Hyperlink 36" xfId="27315" hidden="1" xr:uid="{599E92B0-2AA0-4CD7-925B-8383AEAE5B8F}"/>
    <cellStyle name="Followed Hyperlink 36" xfId="27357" hidden="1" xr:uid="{28D2E912-7E8C-4E4D-ABE1-14152A47BE72}"/>
    <cellStyle name="Followed Hyperlink 36" xfId="27430" hidden="1" xr:uid="{2CCD041A-2FAB-4065-953F-BD424493EE7F}"/>
    <cellStyle name="Followed Hyperlink 36" xfId="27472" hidden="1" xr:uid="{9725D3F6-8272-481E-8F96-C4E647D0A187}"/>
    <cellStyle name="Followed Hyperlink 36" xfId="27483" hidden="1" xr:uid="{53B39966-E472-4A42-BA53-F4379FBE979F}"/>
    <cellStyle name="Followed Hyperlink 36" xfId="27525" hidden="1" xr:uid="{848D0E1B-8589-4A93-A3CC-CF7B4F0F7B5F}"/>
    <cellStyle name="Followed Hyperlink 36" xfId="27606" hidden="1" xr:uid="{617E8388-F520-4445-A770-E0BF576B7D89}"/>
    <cellStyle name="Followed Hyperlink 36" xfId="27648" hidden="1" xr:uid="{4FC4183C-CF6F-4B00-95BB-04467910C52B}"/>
    <cellStyle name="Followed Hyperlink 36" xfId="26869" hidden="1" xr:uid="{CF1E41D8-CE59-40DC-81BD-6E9B304541B4}"/>
    <cellStyle name="Followed Hyperlink 36" xfId="27693" hidden="1" xr:uid="{B914969C-94A2-4E10-B537-5F6E2C343C3D}"/>
    <cellStyle name="Followed Hyperlink 36" xfId="27770" hidden="1" xr:uid="{4A8C9E4C-E1B2-47D6-9F7F-B4C42BC4BC7F}"/>
    <cellStyle name="Followed Hyperlink 36" xfId="27812" hidden="1" xr:uid="{BBD010F5-57F5-4B4F-BB7D-79EF5AA19E66}"/>
    <cellStyle name="Followed Hyperlink 36" xfId="26069" hidden="1" xr:uid="{1CD0A74E-3089-4144-A30C-21E1B6213873}"/>
    <cellStyle name="Followed Hyperlink 36" xfId="26111" hidden="1" xr:uid="{DBF4667E-6DBC-4AF9-82BC-CB199E0065C5}"/>
    <cellStyle name="Followed Hyperlink 36" xfId="26153" hidden="1" xr:uid="{C444EF36-FECD-42E6-AC73-D11734AF9094}"/>
    <cellStyle name="Followed Hyperlink 36" xfId="26216" hidden="1" xr:uid="{52F257D0-DEE2-471D-954A-DB7E5428C69D}"/>
    <cellStyle name="Followed Hyperlink 36" xfId="26258" hidden="1" xr:uid="{A2442EF7-01A4-425E-A84A-5098B0A75599}"/>
    <cellStyle name="Followed Hyperlink 36" xfId="26300" hidden="1" xr:uid="{F3B29380-E945-433A-973B-66B3891B9382}"/>
    <cellStyle name="Followed Hyperlink 36" xfId="26342" hidden="1" xr:uid="{B4FDBAB4-11A1-485D-9E69-87EDE90820CA}"/>
    <cellStyle name="Followed Hyperlink 36" xfId="26475" hidden="1" xr:uid="{80B330FB-3014-4BE0-A3DB-4FC6FCF58B5E}"/>
    <cellStyle name="Followed Hyperlink 36" xfId="26517" hidden="1" xr:uid="{BD1B65A2-98CF-4FDE-8B0F-C5ED25A9CCDD}"/>
    <cellStyle name="Followed Hyperlink 36" xfId="26601" hidden="1" xr:uid="{4F571106-1BC0-4412-98B3-0F6971657724}"/>
    <cellStyle name="Followed Hyperlink 36" xfId="26643" hidden="1" xr:uid="{440E5E42-BE7B-4DAB-8A2A-E9B504424D69}"/>
    <cellStyle name="Followed Hyperlink 36" xfId="26414" hidden="1" xr:uid="{8E4E173B-713E-411F-AD22-EE264CD4CA2F}"/>
    <cellStyle name="Followed Hyperlink 36" xfId="26685" hidden="1" xr:uid="{F50FC037-B756-498C-9C1D-77CA11DE2862}"/>
    <cellStyle name="Followed Hyperlink 36" xfId="28442" hidden="1" xr:uid="{26B70441-964B-4FD7-BD93-9F3318541F05}"/>
    <cellStyle name="Followed Hyperlink 36" xfId="28484" hidden="1" xr:uid="{15665194-7032-4C43-A007-CBFE60E7EED8}"/>
    <cellStyle name="Followed Hyperlink 36" xfId="28400" hidden="1" xr:uid="{3E5FCC6C-521E-4AC8-A334-1BD87646182A}"/>
    <cellStyle name="Followed Hyperlink 36" xfId="25233" hidden="1" xr:uid="{3CA4CFD7-A144-40F7-8CCC-935CB553D15A}"/>
    <cellStyle name="Followed Hyperlink 36" xfId="25275" hidden="1" xr:uid="{CA7AB920-A188-4A01-8E66-32EA9475936C}"/>
    <cellStyle name="Followed Hyperlink 36" xfId="24496" hidden="1" xr:uid="{FB86407F-4CA4-4645-9C34-A6F6AB1565FD}"/>
    <cellStyle name="Followed Hyperlink 36" xfId="25320" hidden="1" xr:uid="{87936836-AEC2-4F8C-A29A-39F45642B0A4}"/>
    <cellStyle name="Followed Hyperlink 36" xfId="25397" hidden="1" xr:uid="{CF36D96C-D909-4A8A-AC60-EBF52A225FA6}"/>
    <cellStyle name="Followed Hyperlink 36" xfId="25439" hidden="1" xr:uid="{BA471E66-C48B-45BA-8392-5CB55D001A57}"/>
    <cellStyle name="Followed Hyperlink 36" xfId="24667" hidden="1" xr:uid="{DCAEEC7E-2332-400E-990C-73BA6C2C4FEC}"/>
    <cellStyle name="Followed Hyperlink 36" xfId="25481" hidden="1" xr:uid="{76EFE1A8-136D-41BB-936C-626801F5B1D5}"/>
    <cellStyle name="Followed Hyperlink 36" xfId="25523" hidden="1" xr:uid="{A30564FD-E0A7-4744-9553-7DFD032C5344}"/>
    <cellStyle name="Followed Hyperlink 36" xfId="25565" hidden="1" xr:uid="{6B083B47-F64C-4A69-AE71-2D853835E240}"/>
    <cellStyle name="Followed Hyperlink 36" xfId="25169" hidden="1" xr:uid="{88F51348-CCED-42F1-B8AD-5C6885C0D917}"/>
    <cellStyle name="Followed Hyperlink 36" xfId="25607" hidden="1" xr:uid="{EDBE64D1-5ABF-4175-B161-B6E8879DE127}"/>
    <cellStyle name="Followed Hyperlink 36" xfId="25649" hidden="1" xr:uid="{0B9EE83A-D75F-4F17-BB8C-C6965321B616}"/>
    <cellStyle name="Followed Hyperlink 36" xfId="25691" hidden="1" xr:uid="{0AD268D4-C03C-4C67-9595-0D91B9D54928}"/>
    <cellStyle name="Followed Hyperlink 36" xfId="25340" hidden="1" xr:uid="{5E9A14C0-D9BD-4168-B4E2-46828E8581C0}"/>
    <cellStyle name="Followed Hyperlink 36" xfId="25733" hidden="1" xr:uid="{67698188-7AC8-4DD8-8749-FDFADDBBAB10}"/>
    <cellStyle name="Followed Hyperlink 36" xfId="25775" hidden="1" xr:uid="{BD01AEA6-AEB0-4787-8112-05E13D5B3FCD}"/>
    <cellStyle name="Followed Hyperlink 36" xfId="25817" hidden="1" xr:uid="{67A2BA5A-4E87-42C9-979B-37B6F33030CF}"/>
    <cellStyle name="Followed Hyperlink 36" xfId="25901" hidden="1" xr:uid="{7B4F2879-983B-44CC-B573-D1FB3D6AADA4}"/>
    <cellStyle name="Followed Hyperlink 36" xfId="25943" hidden="1" xr:uid="{F2D60F4F-C205-456F-A65D-CBE9D7D97E66}"/>
    <cellStyle name="Followed Hyperlink 36" xfId="24439" hidden="1" xr:uid="{E5E61E61-FD24-481D-BD1F-9F24D9935BE4}"/>
    <cellStyle name="Followed Hyperlink 36" xfId="24002" hidden="1" xr:uid="{8D32AF80-492C-4529-A3D4-9E0AB83A0130}"/>
    <cellStyle name="Followed Hyperlink 36" xfId="24480" hidden="1" xr:uid="{55087B44-9A48-4914-9FCF-2DB5014F52E5}"/>
    <cellStyle name="Followed Hyperlink 36" xfId="24565" hidden="1" xr:uid="{A75F73A6-F3D9-44EB-B7CA-86C4070CFFF7}"/>
    <cellStyle name="Followed Hyperlink 36" xfId="24607" hidden="1" xr:uid="{5B9DA4EE-9118-4654-A882-4715A3C33D2B}"/>
    <cellStyle name="Followed Hyperlink 36" xfId="24163" hidden="1" xr:uid="{798ECF75-08EA-47EB-B103-BD317F550DFA}"/>
    <cellStyle name="Followed Hyperlink 36" xfId="27938" hidden="1" xr:uid="{BE35E134-AED2-4DC1-AC12-4620000CEF86}"/>
    <cellStyle name="Followed Hyperlink 36" xfId="27542" hidden="1" xr:uid="{1F1759B0-02E3-4CCE-A60B-42FB4DCF73B8}"/>
    <cellStyle name="Followed Hyperlink 36" xfId="27980" hidden="1" xr:uid="{711A3FF5-FEC6-43E3-812C-08535C4AFE09}"/>
    <cellStyle name="Followed Hyperlink 36" xfId="28022" hidden="1" xr:uid="{C654660A-A47C-47E3-91C9-E63604F4B3AE}"/>
    <cellStyle name="Followed Hyperlink 36" xfId="28064" hidden="1" xr:uid="{31E26DC4-7D48-4D4F-A57B-90B6D76DCA81}"/>
    <cellStyle name="Followed Hyperlink 36" xfId="27713" hidden="1" xr:uid="{81ABFCBB-BAB5-4571-A119-C620E9E6F5E4}"/>
    <cellStyle name="Followed Hyperlink 36" xfId="28106" hidden="1" xr:uid="{3B799375-F649-47A4-A983-7A91AD708B23}"/>
    <cellStyle name="Followed Hyperlink 36" xfId="24942" hidden="1" xr:uid="{129A9FAE-51EE-493A-8314-733D1DB11AB4}"/>
    <cellStyle name="Followed Hyperlink 36" xfId="24984" hidden="1" xr:uid="{BF8FDA30-BDDE-4F76-8173-93C0BF2E682F}"/>
    <cellStyle name="Followed Hyperlink 36" xfId="25057" hidden="1" xr:uid="{08490C50-AAB2-4C92-ACAC-3ABCF798F27C}"/>
    <cellStyle name="Followed Hyperlink 36" xfId="25099" hidden="1" xr:uid="{0586D196-C8B6-4D1F-A48E-4AEA2A87DD74}"/>
    <cellStyle name="Followed Hyperlink 36" xfId="25110" hidden="1" xr:uid="{300C1187-E7CF-4600-B4B9-A6CFCAAF573E}"/>
    <cellStyle name="Followed Hyperlink 36" xfId="25152" hidden="1" xr:uid="{25E20460-D717-4289-B02E-A6DAC0599240}"/>
    <cellStyle name="Followed Hyperlink 36" xfId="23885" hidden="1" xr:uid="{3248C1FA-C42F-430C-8883-F112BC6C87F5}"/>
    <cellStyle name="Followed Hyperlink 36" xfId="23801" hidden="1" xr:uid="{D7D84E83-0540-46D8-BE75-0929BF87C022}"/>
    <cellStyle name="Followed Hyperlink 36" xfId="24102" hidden="1" xr:uid="{2F55F398-3446-47C6-8A4A-DFEBC1854402}"/>
    <cellStyle name="Followed Hyperlink 36" xfId="27040" hidden="1" xr:uid="{9E0CA959-1979-4918-B89C-AF2AA54DB0F2}"/>
    <cellStyle name="Followed Hyperlink 36" xfId="27854" hidden="1" xr:uid="{6E34EEAE-7E60-4DF0-8089-3493916AE7A0}"/>
    <cellStyle name="Followed Hyperlink 36" xfId="27896" hidden="1" xr:uid="{06D5E4D4-DF10-4443-BBB7-E5FC0A46ACF5}"/>
    <cellStyle name="Followed Hyperlink 36" xfId="23927" hidden="1" xr:uid="{1240B75F-6907-403A-B0B0-967FD0923B7C}"/>
    <cellStyle name="Followed Hyperlink 36" xfId="23969" hidden="1" xr:uid="{6CE688BA-F8E0-425A-A61B-8AB12082B161}"/>
    <cellStyle name="Followed Hyperlink 36" xfId="23843" hidden="1" xr:uid="{03C51112-210A-4179-B5C0-9381E91F938D}"/>
    <cellStyle name="Followed Hyperlink 36" xfId="24312" hidden="1" xr:uid="{E9B3574D-A5E4-4354-A2E1-1D3562C65CC0}"/>
    <cellStyle name="Followed Hyperlink 36" xfId="24397" hidden="1" xr:uid="{1969E635-9BC7-4609-B8FE-CC76024336A8}"/>
    <cellStyle name="Followed Hyperlink 36" xfId="24041" hidden="1" xr:uid="{F850B9B9-BD70-4056-A662-26F5E68542F9}"/>
    <cellStyle name="Followed Hyperlink 36" xfId="28526" hidden="1" xr:uid="{830D1BE7-B93F-4D55-9BD0-7241167EBE2A}"/>
    <cellStyle name="Followed Hyperlink 36" xfId="30771" hidden="1" xr:uid="{C6C43288-3242-4772-8F58-D41C58F957DD}"/>
    <cellStyle name="Followed Hyperlink 36" xfId="30584" hidden="1" xr:uid="{EA1EF6DA-3ED6-432E-9F4D-A4F9FFF39809}"/>
    <cellStyle name="Followed Hyperlink 36" xfId="33058" hidden="1" xr:uid="{3982FA79-5600-4229-A91E-F8F8D698CA94}"/>
    <cellStyle name="Followed Hyperlink 36" xfId="33100" hidden="1" xr:uid="{B919099E-C665-4EC9-9741-4C956D963673}"/>
    <cellStyle name="Followed Hyperlink 36" xfId="32932" hidden="1" xr:uid="{8E3C5571-68A3-4807-A351-E3459B2557A3}"/>
    <cellStyle name="Followed Hyperlink 36" xfId="33016" hidden="1" xr:uid="{F5A27FD4-C322-4F51-9536-5470C468E5CD}"/>
    <cellStyle name="Followed Hyperlink 36" xfId="32890" hidden="1" xr:uid="{7806E2C1-878F-400C-BF1B-392DAF539A50}"/>
    <cellStyle name="Followed Hyperlink 36" xfId="32955" hidden="1" xr:uid="{82348481-0884-4DEE-B279-C882109B219A}"/>
    <cellStyle name="Followed Hyperlink 36" xfId="29392" hidden="1" xr:uid="{E2CBB4C9-B074-459E-AAFC-046E15FF49D5}"/>
    <cellStyle name="Followed Hyperlink 36" xfId="29447" hidden="1" xr:uid="{6F6F8C86-05D3-47FF-AD81-F1A40684940A}"/>
    <cellStyle name="Followed Hyperlink 36" xfId="29489" hidden="1" xr:uid="{CCF24FFC-F562-4237-9460-D7854C54CB47}"/>
    <cellStyle name="Followed Hyperlink 36" xfId="29504" hidden="1" xr:uid="{A2205D2C-DB7C-4CA7-BC89-647DDE50E2CF}"/>
    <cellStyle name="Followed Hyperlink 36" xfId="29546" hidden="1" xr:uid="{40D6E04B-6E93-409F-B39D-FCA3894F0CB8}"/>
    <cellStyle name="Followed Hyperlink 36" xfId="29589" hidden="1" xr:uid="{F1B4A276-501E-46B6-BA15-BBFFC019C84F}"/>
    <cellStyle name="Followed Hyperlink 36" xfId="29631" hidden="1" xr:uid="{99E37F52-FC7D-4A77-BCB6-6932676C2BF2}"/>
    <cellStyle name="Followed Hyperlink 36" xfId="28888" hidden="1" xr:uid="{4E1FBACA-1F2D-4525-83B1-F8FC4C2E5566}"/>
    <cellStyle name="Followed Hyperlink 36" xfId="28972" hidden="1" xr:uid="{2F157616-2916-4F80-83E5-F0A13E65FBA1}"/>
    <cellStyle name="Followed Hyperlink 36" xfId="29014" hidden="1" xr:uid="{0ED0D4F0-C419-4E52-858E-727839BA7964}"/>
    <cellStyle name="Followed Hyperlink 36" xfId="31512" hidden="1" xr:uid="{8F629B6A-9DE2-4530-984E-344C32539D23}"/>
    <cellStyle name="Followed Hyperlink 36" xfId="31554" hidden="1" xr:uid="{18DD9C65-847E-4362-BBF7-702948CEFE9E}"/>
    <cellStyle name="Followed Hyperlink 36" xfId="31117" hidden="1" xr:uid="{F367CD22-F91D-4228-9210-E74E1E6A72B3}"/>
    <cellStyle name="Followed Hyperlink 36" xfId="31595" hidden="1" xr:uid="{1D9EE811-D576-4FBC-98B5-CEF6D956573F}"/>
    <cellStyle name="Followed Hyperlink 36" xfId="31680" hidden="1" xr:uid="{ABCB7870-65F2-485C-9ADF-E26DE39AA5F4}"/>
    <cellStyle name="Followed Hyperlink 36" xfId="31722" hidden="1" xr:uid="{5D70ACA3-8DB0-4FE0-98DF-BA3614CA7773}"/>
    <cellStyle name="Followed Hyperlink 36" xfId="31278" hidden="1" xr:uid="{76C1703C-EDA3-4788-B576-57C067AF0302}"/>
    <cellStyle name="Followed Hyperlink 36" xfId="31763" hidden="1" xr:uid="{85CC9978-57BE-48FD-93EE-B371FF28F455}"/>
    <cellStyle name="Followed Hyperlink 36" xfId="31818" hidden="1" xr:uid="{D621E64A-9093-4EFA-A09D-3595B0557192}"/>
    <cellStyle name="Followed Hyperlink 36" xfId="31860" hidden="1" xr:uid="{BD3953A4-FBAC-4743-96A0-2A5BC3938C34}"/>
    <cellStyle name="Followed Hyperlink 36" xfId="31875" hidden="1" xr:uid="{CF8935FF-0815-463C-BF17-20332EBC3594}"/>
    <cellStyle name="Followed Hyperlink 36" xfId="31917" hidden="1" xr:uid="{F7A6343D-426C-4F04-8091-82885F7FCDC7}"/>
    <cellStyle name="Followed Hyperlink 36" xfId="31960" hidden="1" xr:uid="{7D20B048-1EF7-4313-BF7B-BD8A962FCC1A}"/>
    <cellStyle name="Followed Hyperlink 36" xfId="32002" hidden="1" xr:uid="{961BC251-9539-4C06-9CA9-61144D54534B}"/>
    <cellStyle name="Followed Hyperlink 36" xfId="32057" hidden="1" xr:uid="{E6D1FA92-7E81-40C1-8AB8-C48FDC8D9541}"/>
    <cellStyle name="Followed Hyperlink 36" xfId="32099" hidden="1" xr:uid="{DE6D304D-EF61-4E5E-9493-A93AD61A4F15}"/>
    <cellStyle name="Followed Hyperlink 36" xfId="32172" hidden="1" xr:uid="{68FBD811-1C46-43F4-8ADC-490CD9E047EB}"/>
    <cellStyle name="Followed Hyperlink 36" xfId="32214" hidden="1" xr:uid="{400352D3-6BE2-4C6F-8DDD-FE00CB8C70D9}"/>
    <cellStyle name="Followed Hyperlink 36" xfId="32225" hidden="1" xr:uid="{4793C645-3CC8-4505-871E-6A5AF38649A0}"/>
    <cellStyle name="Followed Hyperlink 36" xfId="32267" hidden="1" xr:uid="{57047838-2C6B-427F-BE1A-49C0DDE9EB04}"/>
    <cellStyle name="Followed Hyperlink 36" xfId="32348" hidden="1" xr:uid="{898058B8-8F37-4001-996A-28F771915D43}"/>
    <cellStyle name="Followed Hyperlink 36" xfId="32390" hidden="1" xr:uid="{F500E1BC-B8EF-44E2-97A7-8B69553C185F}"/>
    <cellStyle name="Followed Hyperlink 36" xfId="31611" hidden="1" xr:uid="{094C4513-265D-4466-9F84-3C151A68CBDC}"/>
    <cellStyle name="Followed Hyperlink 36" xfId="32435" hidden="1" xr:uid="{F49AA69C-943D-4F18-A752-651C907BE6E8}"/>
    <cellStyle name="Followed Hyperlink 36" xfId="32512" hidden="1" xr:uid="{17B0BDDF-AC12-4550-8CFE-89C7E9E5F3A1}"/>
    <cellStyle name="Followed Hyperlink 36" xfId="32554" hidden="1" xr:uid="{9FDC554B-DFCA-4B43-B17B-9EB64EFD7A8A}"/>
    <cellStyle name="Followed Hyperlink 36" xfId="30813" hidden="1" xr:uid="{230C1C5A-4D10-4911-9D1A-057EE467DD2C}"/>
    <cellStyle name="Followed Hyperlink 36" xfId="30855" hidden="1" xr:uid="{BD97878C-2291-4A81-B192-30738D4B81C5}"/>
    <cellStyle name="Followed Hyperlink 36" xfId="30897" hidden="1" xr:uid="{EA871C47-1E43-41CF-AD5C-6B48B606A73C}"/>
    <cellStyle name="Followed Hyperlink 36" xfId="30958" hidden="1" xr:uid="{DE42B19F-9B8E-4570-B10B-D46BE6997F9E}"/>
    <cellStyle name="Followed Hyperlink 36" xfId="31000" hidden="1" xr:uid="{59349FA1-FC7B-4853-B0D7-8C9A5122FF1E}"/>
    <cellStyle name="Followed Hyperlink 36" xfId="31042" hidden="1" xr:uid="{B2F46C59-F9C0-4E68-95B5-7205004C11FA}"/>
    <cellStyle name="Followed Hyperlink 36" xfId="31084" hidden="1" xr:uid="{EF6A12CE-915F-49B0-97D2-08B887B3A990}"/>
    <cellStyle name="Followed Hyperlink 36" xfId="31217" hidden="1" xr:uid="{5D19F8B3-1C82-4553-B12E-66A96767C07E}"/>
    <cellStyle name="Followed Hyperlink 36" xfId="31259" hidden="1" xr:uid="{88BBC0BF-2B5B-4716-874A-BE2E5F2B63BE}"/>
    <cellStyle name="Followed Hyperlink 36" xfId="31343" hidden="1" xr:uid="{276783ED-81E8-4D6F-8C7B-960AE956251A}"/>
    <cellStyle name="Followed Hyperlink 36" xfId="31385" hidden="1" xr:uid="{71D7E458-35C2-49DA-B7AB-329396D0CA37}"/>
    <cellStyle name="Followed Hyperlink 36" xfId="31156" hidden="1" xr:uid="{51993569-D1D2-49BA-93E7-3FE6A7C5B533}"/>
    <cellStyle name="Followed Hyperlink 36" xfId="31427" hidden="1" xr:uid="{D1F90F91-7579-4F0B-9E56-FA86564713FF}"/>
    <cellStyle name="Followed Hyperlink 36" xfId="33184" hidden="1" xr:uid="{B6386542-8CAD-45CA-BC04-91C717C55E6B}"/>
    <cellStyle name="Followed Hyperlink 36" xfId="33226" hidden="1" xr:uid="{E225AF09-A5B3-4E73-96EF-2B9A92F2F249}"/>
    <cellStyle name="Followed Hyperlink 36" xfId="33142" hidden="1" xr:uid="{FCE82EDE-7B4C-4279-B022-8B2B76047BA9}"/>
    <cellStyle name="Followed Hyperlink 36" xfId="29977" hidden="1" xr:uid="{0A5C5766-F53F-45A6-90E0-65A9C3A3BAED}"/>
    <cellStyle name="Followed Hyperlink 36" xfId="30019" hidden="1" xr:uid="{5ACB876E-9EE2-4433-8106-F1A0E0B00635}"/>
    <cellStyle name="Followed Hyperlink 36" xfId="29240" hidden="1" xr:uid="{E118F5C7-F0DB-4216-9F05-A37CB09CA202}"/>
    <cellStyle name="Followed Hyperlink 36" xfId="30064" hidden="1" xr:uid="{0B5CA3F7-E656-4C74-999F-A64BDAC9C385}"/>
    <cellStyle name="Followed Hyperlink 36" xfId="30141" hidden="1" xr:uid="{9C8CEB3E-0EEA-408E-9B33-7BA195E9731C}"/>
    <cellStyle name="Followed Hyperlink 36" xfId="30183" hidden="1" xr:uid="{56695B52-52FB-441C-B3A0-EC720CEAA5E0}"/>
    <cellStyle name="Followed Hyperlink 36" xfId="29411" hidden="1" xr:uid="{47F04FEF-AC57-4E47-BC63-8E2DAE71F703}"/>
    <cellStyle name="Followed Hyperlink 36" xfId="30225" hidden="1" xr:uid="{D6D6A425-D024-41AE-8D40-34804E403D13}"/>
    <cellStyle name="Followed Hyperlink 36" xfId="30267" hidden="1" xr:uid="{97ECFDC3-F271-44E1-813C-D79B4316B403}"/>
    <cellStyle name="Followed Hyperlink 36" xfId="30309" hidden="1" xr:uid="{D6DB0F59-7A8D-4595-B9CD-0090642BBA5C}"/>
    <cellStyle name="Followed Hyperlink 36" xfId="29913" hidden="1" xr:uid="{50310CDE-40EB-49CE-9F71-8622392ABAE4}"/>
    <cellStyle name="Followed Hyperlink 36" xfId="30351" hidden="1" xr:uid="{8F30C049-8314-41A0-A78A-C9D304CE4984}"/>
    <cellStyle name="Followed Hyperlink 36" xfId="30393" hidden="1" xr:uid="{7C86329B-66F1-41BB-B165-9C033FD07F32}"/>
    <cellStyle name="Followed Hyperlink 36" xfId="30435" hidden="1" xr:uid="{389F1E32-57DE-4025-A4BA-DCC9210F6952}"/>
    <cellStyle name="Followed Hyperlink 36" xfId="30084" hidden="1" xr:uid="{06FEDAAB-F1C7-4F40-B350-8EFAB1053218}"/>
    <cellStyle name="Followed Hyperlink 36" xfId="30477" hidden="1" xr:uid="{BBAA8AC6-5C71-4A9D-B42C-2F7FC06E8BF2}"/>
    <cellStyle name="Followed Hyperlink 36" xfId="30519" hidden="1" xr:uid="{AB56F219-1B71-44B1-AFBB-E079D700831A}"/>
    <cellStyle name="Followed Hyperlink 36" xfId="30561" hidden="1" xr:uid="{6EC6A7C2-4017-4EF6-A19F-25827A06782C}"/>
    <cellStyle name="Followed Hyperlink 36" xfId="30645" hidden="1" xr:uid="{12E1AD25-E6E6-4AF0-A680-64B263C47218}"/>
    <cellStyle name="Followed Hyperlink 36" xfId="30687" hidden="1" xr:uid="{29988219-7712-4961-992C-FB9A5A407DA2}"/>
    <cellStyle name="Followed Hyperlink 36" xfId="29183" hidden="1" xr:uid="{334979A5-3E03-4EE0-8B5A-EDFD1CA6E9AE}"/>
    <cellStyle name="Followed Hyperlink 36" xfId="28746" hidden="1" xr:uid="{C70D6540-594B-4E06-BD7D-2ECA07A9D533}"/>
    <cellStyle name="Followed Hyperlink 36" xfId="29224" hidden="1" xr:uid="{5E5FD440-186F-472F-B3A8-F96E81E88ED5}"/>
    <cellStyle name="Followed Hyperlink 36" xfId="29309" hidden="1" xr:uid="{DBD52261-EC73-433E-B9E7-A3FC11024209}"/>
    <cellStyle name="Followed Hyperlink 36" xfId="29351" hidden="1" xr:uid="{10D8A209-8879-41B4-AB59-31E0A21B1B88}"/>
    <cellStyle name="Followed Hyperlink 36" xfId="28907" hidden="1" xr:uid="{290A4148-9EFF-4F00-82EE-395ABBF8F0BC}"/>
    <cellStyle name="Followed Hyperlink 36" xfId="32680" hidden="1" xr:uid="{CC083DFD-64C6-49C8-9FD0-4A27DC7EA98A}"/>
    <cellStyle name="Followed Hyperlink 36" xfId="32284" hidden="1" xr:uid="{CD7B44C7-A5C0-4A50-A489-E27410A43531}"/>
    <cellStyle name="Followed Hyperlink 36" xfId="32722" hidden="1" xr:uid="{19F47462-A541-4CE5-B312-52B1F911D86A}"/>
    <cellStyle name="Followed Hyperlink 36" xfId="32764" hidden="1" xr:uid="{26019032-0F26-467F-B24B-11B5E991E384}"/>
    <cellStyle name="Followed Hyperlink 36" xfId="32806" hidden="1" xr:uid="{A1272A77-706E-4186-8AB8-FA4348FD5A3E}"/>
    <cellStyle name="Followed Hyperlink 36" xfId="32455" hidden="1" xr:uid="{6A3B3278-11D6-42AA-B598-F9CA17ECDD42}"/>
    <cellStyle name="Followed Hyperlink 36" xfId="32848" hidden="1" xr:uid="{66B5953D-8EC5-4297-96E1-3A8AD814121B}"/>
    <cellStyle name="Followed Hyperlink 36" xfId="29686" hidden="1" xr:uid="{0FABC59E-67FC-49C0-BE3F-1C0D9B67B6DC}"/>
    <cellStyle name="Followed Hyperlink 36" xfId="29728" hidden="1" xr:uid="{266F476E-542F-4619-85F9-68882D1256DA}"/>
    <cellStyle name="Followed Hyperlink 36" xfId="29801" hidden="1" xr:uid="{31CBFCF5-7EC3-43B8-8501-6667CD8E4E68}"/>
    <cellStyle name="Followed Hyperlink 36" xfId="29843" hidden="1" xr:uid="{3C2C6734-6275-442A-BD9C-037EFD55D26C}"/>
    <cellStyle name="Followed Hyperlink 36" xfId="29854" hidden="1" xr:uid="{7B3ADAF6-80C2-4A84-8547-EAF7A7C31F72}"/>
    <cellStyle name="Followed Hyperlink 36" xfId="29896" hidden="1" xr:uid="{DE64EE4D-6ECA-4C31-96DC-8A84B212E276}"/>
    <cellStyle name="Followed Hyperlink 36" xfId="28629" hidden="1" xr:uid="{E882FBC9-7F12-460D-8677-A44FD032D32D}"/>
    <cellStyle name="Followed Hyperlink 36" xfId="26973" hidden="1" xr:uid="{42CC4FD8-62A4-4B30-AE2C-0A4FFAB7A7B7}"/>
    <cellStyle name="Followed Hyperlink 36" xfId="28846" hidden="1" xr:uid="{C8093032-8A2A-4E96-B9B7-CB34A72034CD}"/>
    <cellStyle name="Followed Hyperlink 36" xfId="31782" hidden="1" xr:uid="{2E6FDE5C-80AB-4330-884A-C5B894F527E2}"/>
    <cellStyle name="Followed Hyperlink 36" xfId="32596" hidden="1" xr:uid="{B70A5217-A118-4948-A492-334900A2E346}"/>
    <cellStyle name="Followed Hyperlink 36" xfId="32638" hidden="1" xr:uid="{7CBE530C-6F45-4BE0-8CB5-5373926E51E6}"/>
    <cellStyle name="Followed Hyperlink 36" xfId="28671" hidden="1" xr:uid="{0F7CE153-0DD3-41EB-8CAA-72BE0745B78F}"/>
    <cellStyle name="Followed Hyperlink 36" xfId="28713" hidden="1" xr:uid="{200012FF-3D44-4DDC-809B-407B0E85D479}"/>
    <cellStyle name="Followed Hyperlink 36" xfId="28587" hidden="1" xr:uid="{14641340-9FAA-44E4-A493-50EC8EF51EA5}"/>
    <cellStyle name="Followed Hyperlink 36" xfId="29056" hidden="1" xr:uid="{4B55127F-A196-4DB6-BF75-3CBF6EDACFAF}"/>
    <cellStyle name="Followed Hyperlink 36" xfId="29141" hidden="1" xr:uid="{8ECB9AB6-5ACE-4C5A-A4F6-A97D00B70513}"/>
    <cellStyle name="Followed Hyperlink 36" xfId="28785" hidden="1" xr:uid="{A74AE967-454E-42D3-9B43-A6C35C61E5CF}"/>
    <cellStyle name="Followed Hyperlink 36" xfId="33268" hidden="1" xr:uid="{1C2A6709-208F-4765-88E8-F4D3E6BB1F12}"/>
    <cellStyle name="Followed Hyperlink 36" xfId="35452" hidden="1" xr:uid="{1920FB60-A71C-4A31-9420-D0D0E2444AEB}"/>
    <cellStyle name="Followed Hyperlink 36" xfId="35270" hidden="1" xr:uid="{4A9C08F2-3598-4F8B-8DBB-FCF239ABD1ED}"/>
    <cellStyle name="Followed Hyperlink 36" xfId="37696" hidden="1" xr:uid="{6D0DC819-CAD5-4B2D-9F61-F9BFA388B7BB}"/>
    <cellStyle name="Followed Hyperlink 36" xfId="37738" hidden="1" xr:uid="{B2358A22-ABBB-4D76-8923-88932BFFC7CB}"/>
    <cellStyle name="Followed Hyperlink 36" xfId="37574" hidden="1" xr:uid="{84CA8DF7-CB96-435B-80E9-AE66895C213E}"/>
    <cellStyle name="Followed Hyperlink 36" xfId="37657" hidden="1" xr:uid="{70E11158-F02C-46F3-A3A2-8AB056C4E7CE}"/>
    <cellStyle name="Followed Hyperlink 36" xfId="37532" hidden="1" xr:uid="{5D134EB1-D7A2-42D3-93B3-387496E31F1B}"/>
    <cellStyle name="Followed Hyperlink 36" xfId="37596" hidden="1" xr:uid="{26384E42-7FD5-4069-AC3B-1B7FA93E67C2}"/>
    <cellStyle name="Followed Hyperlink 36" xfId="34083" hidden="1" xr:uid="{00A32BB1-CBEE-4087-A3D5-4EB36AC2367B}"/>
    <cellStyle name="Followed Hyperlink 36" xfId="34138" hidden="1" xr:uid="{57C7DDAC-ACDB-4BA0-8CE6-6CDDF7FA834F}"/>
    <cellStyle name="Followed Hyperlink 36" xfId="34180" hidden="1" xr:uid="{5E1EA615-022F-47ED-8046-7C573657C44B}"/>
    <cellStyle name="Followed Hyperlink 36" xfId="34195" hidden="1" xr:uid="{B02A796F-145F-4E68-A47F-B1C69E5B87C4}"/>
    <cellStyle name="Followed Hyperlink 36" xfId="34237" hidden="1" xr:uid="{6EB36B90-2E8C-4C0F-8072-4BD005C8A338}"/>
    <cellStyle name="Followed Hyperlink 36" xfId="34280" hidden="1" xr:uid="{5ABC4D91-4DB3-4D61-8E55-E14FD8487F24}"/>
    <cellStyle name="Followed Hyperlink 36" xfId="34322" hidden="1" xr:uid="{C7AC5EEA-6FE0-4134-817F-682411D4D2B2}"/>
    <cellStyle name="Followed Hyperlink 36" xfId="33580" hidden="1" xr:uid="{44747B0B-66ED-4830-9445-EB4BA61F0A94}"/>
    <cellStyle name="Followed Hyperlink 36" xfId="33664" hidden="1" xr:uid="{E738A125-3C29-40BC-B5D6-FE7D66C69729}"/>
    <cellStyle name="Followed Hyperlink 36" xfId="33706" hidden="1" xr:uid="{6AE0F469-504E-40C2-B7BE-3A278F2FA2D7}"/>
    <cellStyle name="Followed Hyperlink 36" xfId="36165" hidden="1" xr:uid="{083386B1-5DB5-4F3B-B1B9-C5A833068C7C}"/>
    <cellStyle name="Followed Hyperlink 36" xfId="36207" hidden="1" xr:uid="{A12C4AD5-693B-4D3C-811C-D27DE9A0AA15}"/>
    <cellStyle name="Followed Hyperlink 36" xfId="35774" hidden="1" xr:uid="{27486597-B32D-4FCE-92FD-F1727C4E338F}"/>
    <cellStyle name="Followed Hyperlink 36" xfId="36248" hidden="1" xr:uid="{32396BE0-7D24-46B7-BA40-B8C559DB6125}"/>
    <cellStyle name="Followed Hyperlink 36" xfId="36333" hidden="1" xr:uid="{F2F1F209-6DC2-4E33-9A54-DF63BB7785E3}"/>
    <cellStyle name="Followed Hyperlink 36" xfId="36373" hidden="1" xr:uid="{713D6EF8-51AE-42D6-943B-1BEEBEEB4313}"/>
    <cellStyle name="Followed Hyperlink 36" xfId="35933" hidden="1" xr:uid="{E9A429D0-670B-475C-A217-495FB0FB194B}"/>
    <cellStyle name="Followed Hyperlink 36" xfId="36414" hidden="1" xr:uid="{62CACE5C-5C25-4F2B-A55C-C761CF71A0CF}"/>
    <cellStyle name="Followed Hyperlink 36" xfId="36469" hidden="1" xr:uid="{689CC34F-348F-4106-9E47-FE4C26994B89}"/>
    <cellStyle name="Followed Hyperlink 36" xfId="36511" hidden="1" xr:uid="{EB01D65E-1E33-41D5-B3E1-29ECB8C92DD2}"/>
    <cellStyle name="Followed Hyperlink 36" xfId="36526" hidden="1" xr:uid="{42661FDE-7463-421B-A550-FF79C323CC16}"/>
    <cellStyle name="Followed Hyperlink 36" xfId="36568" hidden="1" xr:uid="{F6124523-0D1C-4855-8189-DB0358ABBC68}"/>
    <cellStyle name="Followed Hyperlink 36" xfId="36611" hidden="1" xr:uid="{EACB31AA-BB1B-49FE-B9EC-E4E5289A914F}"/>
    <cellStyle name="Followed Hyperlink 36" xfId="36653" hidden="1" xr:uid="{1ED913FE-0A0C-4E89-868D-749BC38A2CAD}"/>
    <cellStyle name="Followed Hyperlink 36" xfId="36708" hidden="1" xr:uid="{2FF642DF-931D-41CF-B0A7-A7E5595EB673}"/>
    <cellStyle name="Followed Hyperlink 36" xfId="36750" hidden="1" xr:uid="{33B4F406-7304-42FA-B85E-3518493A0C7F}"/>
    <cellStyle name="Followed Hyperlink 36" xfId="36823" hidden="1" xr:uid="{8B853B43-6C67-41BA-B6C5-821EE5F3C4CE}"/>
    <cellStyle name="Followed Hyperlink 36" xfId="36864" hidden="1" xr:uid="{F2E8FBF7-1A67-4024-B50A-480ACDA3F199}"/>
    <cellStyle name="Followed Hyperlink 36" xfId="36874" hidden="1" xr:uid="{91A16BB8-3599-42F5-9E16-86FFD2BC3118}"/>
    <cellStyle name="Followed Hyperlink 36" xfId="36915" hidden="1" xr:uid="{EED05B43-7CD0-456F-8042-F3EF5E9622FA}"/>
    <cellStyle name="Followed Hyperlink 36" xfId="36995" hidden="1" xr:uid="{B9A096EC-202B-4E98-BC88-20E764495FC3}"/>
    <cellStyle name="Followed Hyperlink 36" xfId="37037" hidden="1" xr:uid="{A1BCCB90-BF9A-413B-A299-7AE5B687F7B8}"/>
    <cellStyle name="Followed Hyperlink 36" xfId="36264" hidden="1" xr:uid="{961D73F9-2A3B-48E9-82A3-0693A084229C}"/>
    <cellStyle name="Followed Hyperlink 36" xfId="37081" hidden="1" xr:uid="{E1ABECE4-F914-410D-AAAB-836475823B64}"/>
    <cellStyle name="Followed Hyperlink 36" xfId="37158" hidden="1" xr:uid="{A8BA5612-1F6E-4972-BAAD-5A7B44B189F9}"/>
    <cellStyle name="Followed Hyperlink 36" xfId="37200" hidden="1" xr:uid="{12397A76-3BD8-4D52-987F-83D9F909C8AC}"/>
    <cellStyle name="Followed Hyperlink 36" xfId="35494" hidden="1" xr:uid="{D30C785A-0B08-4380-A6CD-C06740F314C0}"/>
    <cellStyle name="Followed Hyperlink 36" xfId="35535" hidden="1" xr:uid="{D91ABDC4-E59F-46A0-91D0-3A8A81FC8154}"/>
    <cellStyle name="Followed Hyperlink 36" xfId="35576" hidden="1" xr:uid="{A049C5D4-D68C-4F35-B0E0-6323B81778FE}"/>
    <cellStyle name="Followed Hyperlink 36" xfId="35618" hidden="1" xr:uid="{CF2827B8-2D15-4E81-8A41-49C8E2C0C18C}"/>
    <cellStyle name="Followed Hyperlink 36" xfId="35660" hidden="1" xr:uid="{CAE6A847-9FAB-42BF-BFFA-3654693310FC}"/>
    <cellStyle name="Followed Hyperlink 36" xfId="35699" hidden="1" xr:uid="{B2278F04-25FE-4B23-8C0F-0A7C6EC489C0}"/>
    <cellStyle name="Followed Hyperlink 36" xfId="35741" hidden="1" xr:uid="{3401705E-655C-4A5D-A0BA-EF50BE3436C4}"/>
    <cellStyle name="Followed Hyperlink 36" xfId="35874" hidden="1" xr:uid="{98F41DDE-A78C-4776-9C87-EB69C40E4F11}"/>
    <cellStyle name="Followed Hyperlink 36" xfId="35914" hidden="1" xr:uid="{E2ED1C5C-6428-4201-9324-73B917541FB3}"/>
    <cellStyle name="Followed Hyperlink 36" xfId="35998" hidden="1" xr:uid="{08D0E3AF-4034-4F9D-81A6-BEA7AF63FFC5}"/>
    <cellStyle name="Followed Hyperlink 36" xfId="36039" hidden="1" xr:uid="{BC479712-483A-46B0-ACB4-AE0BB03AA71F}"/>
    <cellStyle name="Followed Hyperlink 36" xfId="35813" hidden="1" xr:uid="{F8BA74D8-7495-4965-BF24-8123751FD9EC}"/>
    <cellStyle name="Followed Hyperlink 36" xfId="36081" hidden="1" xr:uid="{AF73F4E9-A218-49CB-B5E1-4FA581170E2C}"/>
    <cellStyle name="Followed Hyperlink 36" xfId="37819" hidden="1" xr:uid="{841C9DAC-2036-43D0-9F4E-631193A966C4}"/>
    <cellStyle name="Followed Hyperlink 36" xfId="37859" hidden="1" xr:uid="{F4FB68D3-81AD-4350-AE8F-E6423E05CB2C}"/>
    <cellStyle name="Followed Hyperlink 36" xfId="37780" hidden="1" xr:uid="{C8BDC15F-471C-4ECB-A962-297A2214577F}"/>
    <cellStyle name="Followed Hyperlink 36" xfId="34668" hidden="1" xr:uid="{C38FFB81-8F2E-435E-8D38-33661B2D17CA}"/>
    <cellStyle name="Followed Hyperlink 36" xfId="34710" hidden="1" xr:uid="{C9B81DCC-1F03-43D4-B57A-55B937C13205}"/>
    <cellStyle name="Followed Hyperlink 36" xfId="33932" hidden="1" xr:uid="{5907B66E-E704-44F5-BEF5-23E6AFFB7D92}"/>
    <cellStyle name="Followed Hyperlink 36" xfId="34755" hidden="1" xr:uid="{4C4A3EF6-7002-44EB-B4C9-446254FC043D}"/>
    <cellStyle name="Followed Hyperlink 36" xfId="34832" hidden="1" xr:uid="{4EA43939-3C28-4C75-B959-E0A37E5DBDA4}"/>
    <cellStyle name="Followed Hyperlink 36" xfId="34873" hidden="1" xr:uid="{9CC5AB9D-E1D9-4980-844B-9454472B049A}"/>
    <cellStyle name="Followed Hyperlink 36" xfId="34102" hidden="1" xr:uid="{A645A0CD-8B5E-43F1-B149-87BA8E23BFBA}"/>
    <cellStyle name="Followed Hyperlink 36" xfId="34915" hidden="1" xr:uid="{4057D20F-6F4C-4CB1-A478-23CB915DFF5C}"/>
    <cellStyle name="Followed Hyperlink 36" xfId="34957" hidden="1" xr:uid="{BF6A48E7-87DE-473B-9291-214AB6AA8770}"/>
    <cellStyle name="Followed Hyperlink 36" xfId="34999" hidden="1" xr:uid="{DB0502F8-24A6-4006-9BE1-9E68E1F5DB4F}"/>
    <cellStyle name="Followed Hyperlink 36" xfId="34604" hidden="1" xr:uid="{7FED0D78-BFFD-4F90-B3F0-E3AD30788BFE}"/>
    <cellStyle name="Followed Hyperlink 36" xfId="35041" hidden="1" xr:uid="{8EFC07D3-4552-431B-93AC-B979CFE1E8BD}"/>
    <cellStyle name="Followed Hyperlink 36" xfId="35080" hidden="1" xr:uid="{E539A3E8-079C-48D0-9D79-9892208E045B}"/>
    <cellStyle name="Followed Hyperlink 36" xfId="35122" hidden="1" xr:uid="{3991DDB8-7B78-46B5-B93F-017E53A741DB}"/>
    <cellStyle name="Followed Hyperlink 36" xfId="34775" hidden="1" xr:uid="{2F15FECC-9800-4359-95CD-B38B746F6EC5}"/>
    <cellStyle name="Followed Hyperlink 36" xfId="35164" hidden="1" xr:uid="{E243D6B6-C6A3-456B-BABE-1A505D35A831}"/>
    <cellStyle name="Followed Hyperlink 36" xfId="35206" hidden="1" xr:uid="{8B303F10-9B37-4699-8DB5-39C9A4C6EC66}"/>
    <cellStyle name="Followed Hyperlink 36" xfId="35247" hidden="1" xr:uid="{2495BF79-7246-42E9-9715-5BBB49A3E41B}"/>
    <cellStyle name="Followed Hyperlink 36" xfId="35330" hidden="1" xr:uid="{E81D0C22-2FFA-458A-B2A5-F5667D623A9C}"/>
    <cellStyle name="Followed Hyperlink 36" xfId="35372" hidden="1" xr:uid="{E79DB5B5-A885-45F9-8C21-793D224C5181}"/>
    <cellStyle name="Followed Hyperlink 36" xfId="33875" hidden="1" xr:uid="{DFB8BF28-68C5-4DC5-834C-3F48A8BCFA5E}"/>
    <cellStyle name="Followed Hyperlink 36" xfId="33438" hidden="1" xr:uid="{A08E1F44-7397-4471-9307-C5A22B4C8C1D}"/>
    <cellStyle name="Followed Hyperlink 36" xfId="33916" hidden="1" xr:uid="{20D3E5D3-396C-478D-A41A-B450DAFDADDD}"/>
    <cellStyle name="Followed Hyperlink 36" xfId="34001" hidden="1" xr:uid="{DEB52B66-D6D2-42B6-A198-E48D5867AE57}"/>
    <cellStyle name="Followed Hyperlink 36" xfId="34043" hidden="1" xr:uid="{862EE6E3-E92E-40E3-9032-FC14BEA3759C}"/>
    <cellStyle name="Followed Hyperlink 36" xfId="33599" hidden="1" xr:uid="{A8703DC2-8BD7-459A-A09A-DE8BEB7BE026}"/>
    <cellStyle name="Followed Hyperlink 36" xfId="37326" hidden="1" xr:uid="{352184E7-C12A-4A63-B593-EAAC520F0CA9}"/>
    <cellStyle name="Followed Hyperlink 36" xfId="36932" hidden="1" xr:uid="{AA1B0A54-B778-4A91-8F99-9FDFE25CDECB}"/>
    <cellStyle name="Followed Hyperlink 36" xfId="37367" hidden="1" xr:uid="{AEAF94E5-189C-4361-BAF1-010A0A772CB1}"/>
    <cellStyle name="Followed Hyperlink 36" xfId="37409" hidden="1" xr:uid="{3430528C-4DDD-473A-8B22-62216BA2F61E}"/>
    <cellStyle name="Followed Hyperlink 36" xfId="37451" hidden="1" xr:uid="{8666E58C-F253-471F-8FCD-27539D9A714D}"/>
    <cellStyle name="Followed Hyperlink 36" xfId="37101" hidden="1" xr:uid="{5FD7D3F2-4DF4-41EE-A3C1-ED0264A175CE}"/>
    <cellStyle name="Followed Hyperlink 36" xfId="37492" hidden="1" xr:uid="{B25E5B20-F657-4EBB-8D84-D8267CBC33F3}"/>
    <cellStyle name="Followed Hyperlink 36" xfId="34377" hidden="1" xr:uid="{5E0D7921-20FC-47F7-A2B2-E8B26CEFE844}"/>
    <cellStyle name="Followed Hyperlink 36" xfId="34419" hidden="1" xr:uid="{573EA932-666B-44AF-83DC-4AD650BD94B8}"/>
    <cellStyle name="Followed Hyperlink 36" xfId="34492" hidden="1" xr:uid="{776F73B8-38B5-4D18-B3FF-DF65ACD94AED}"/>
    <cellStyle name="Followed Hyperlink 36" xfId="34534" hidden="1" xr:uid="{BAA665B6-EFE6-4256-8DF5-30CB648A589C}"/>
    <cellStyle name="Followed Hyperlink 36" xfId="34545" hidden="1" xr:uid="{9579703A-0AED-458B-ADC2-F3D905136002}"/>
    <cellStyle name="Followed Hyperlink 36" xfId="34587" hidden="1" xr:uid="{6E341175-C020-4367-A062-B08F3B45C10D}"/>
    <cellStyle name="Followed Hyperlink 36" xfId="33321" hidden="1" xr:uid="{9D3376C5-9FE4-4AC6-93D8-78C03C27E3FD}"/>
    <cellStyle name="Followed Hyperlink 36" xfId="23758" hidden="1" xr:uid="{A772CD63-7474-4C5A-B202-1109C9DF4DD4}"/>
    <cellStyle name="Followed Hyperlink 36" xfId="33538" hidden="1" xr:uid="{8481E7A8-2354-4530-B64E-5E09A9B18602}"/>
    <cellStyle name="Followed Hyperlink 36" xfId="36433" hidden="1" xr:uid="{4CB44073-D209-4513-B58F-0924A08F3C63}"/>
    <cellStyle name="Followed Hyperlink 36" xfId="37242" hidden="1" xr:uid="{44C56F97-73A5-4E6E-B7C3-B1E3F9A9D475}"/>
    <cellStyle name="Followed Hyperlink 36" xfId="37284" hidden="1" xr:uid="{41F00A85-DA2D-486E-BB07-9A8A185BF560}"/>
    <cellStyle name="Followed Hyperlink 36" xfId="33363" hidden="1" xr:uid="{411BC14C-B608-4A13-BEDF-7D6FAD3E4DB6}"/>
    <cellStyle name="Followed Hyperlink 36" xfId="33405" hidden="1" xr:uid="{A494C1AB-31B6-4FCD-8EE9-772ACDE7B0A1}"/>
    <cellStyle name="Followed Hyperlink 36" xfId="33194" hidden="1" xr:uid="{88D91C6A-290B-43E7-9C99-4AF48DC09B93}"/>
    <cellStyle name="Followed Hyperlink 36" xfId="33748" hidden="1" xr:uid="{6D3C7965-6550-41DF-A1BD-0289996E0883}"/>
    <cellStyle name="Followed Hyperlink 36" xfId="33833" hidden="1" xr:uid="{B48893CE-6310-4BAB-AC7C-00BD14E9FAAF}"/>
    <cellStyle name="Followed Hyperlink 36" xfId="33477" hidden="1" xr:uid="{8B978981-2DFF-4084-8FBE-26013369B8D4}"/>
    <cellStyle name="Followed Hyperlink 36" xfId="37899" xr:uid="{D8D09F78-1BE2-4B78-A7E1-AFA86327BD43}"/>
    <cellStyle name="Followed Hyperlink 37" xfId="4759" hidden="1" xr:uid="{00000000-0005-0000-0000-0000510D0000}"/>
    <cellStyle name="Followed Hyperlink 37" xfId="2298" hidden="1" xr:uid="{00000000-0005-0000-0000-0000160D0000}"/>
    <cellStyle name="Followed Hyperlink 37" xfId="4675" hidden="1" xr:uid="{00000000-0005-0000-0000-00004E0D0000}"/>
    <cellStyle name="Followed Hyperlink 37" xfId="4486" hidden="1" xr:uid="{00000000-0005-0000-0000-00004F0D0000}"/>
    <cellStyle name="Followed Hyperlink 37" xfId="4633" hidden="1" xr:uid="{00000000-0005-0000-0000-00004D0D0000}"/>
    <cellStyle name="Followed Hyperlink 37" xfId="499" hidden="1" xr:uid="{00000000-0005-0000-0000-0000E90C0000}"/>
    <cellStyle name="Followed Hyperlink 37" xfId="541" hidden="1" xr:uid="{00000000-0005-0000-0000-0000EA0C0000}"/>
    <cellStyle name="Followed Hyperlink 37" xfId="310" hidden="1" xr:uid="{00000000-0005-0000-0000-0000EB0C0000}"/>
    <cellStyle name="Followed Hyperlink 37" xfId="583" hidden="1" xr:uid="{00000000-0005-0000-0000-0000EC0C0000}"/>
    <cellStyle name="Followed Hyperlink 37" xfId="668" hidden="1" xr:uid="{00000000-0005-0000-0000-0000ED0C0000}"/>
    <cellStyle name="Followed Hyperlink 37" xfId="710" hidden="1" xr:uid="{00000000-0005-0000-0000-0000EE0C0000}"/>
    <cellStyle name="Followed Hyperlink 37" xfId="198" hidden="1" xr:uid="{00000000-0005-0000-0000-0000E50C0000}"/>
    <cellStyle name="Followed Hyperlink 37" xfId="3296" hidden="1" xr:uid="{00000000-0005-0000-0000-00002C0D0000}"/>
    <cellStyle name="Followed Hyperlink 37" xfId="3351" hidden="1" xr:uid="{00000000-0005-0000-0000-00002D0D0000}"/>
    <cellStyle name="Followed Hyperlink 37" xfId="3393" hidden="1" xr:uid="{00000000-0005-0000-0000-00002E0D0000}"/>
    <cellStyle name="Followed Hyperlink 37" xfId="3408" hidden="1" xr:uid="{00000000-0005-0000-0000-00002F0D0000}"/>
    <cellStyle name="Followed Hyperlink 37" xfId="3450" hidden="1" xr:uid="{00000000-0005-0000-0000-0000300D0000}"/>
    <cellStyle name="Followed Hyperlink 37" xfId="3493" hidden="1" xr:uid="{00000000-0005-0000-0000-0000310D0000}"/>
    <cellStyle name="Followed Hyperlink 37" xfId="3535" hidden="1" xr:uid="{00000000-0005-0000-0000-0000320D0000}"/>
    <cellStyle name="Followed Hyperlink 37" xfId="3590" hidden="1" xr:uid="{00000000-0005-0000-0000-0000330D0000}"/>
    <cellStyle name="Followed Hyperlink 37" xfId="3632" hidden="1" xr:uid="{00000000-0005-0000-0000-0000340D0000}"/>
    <cellStyle name="Followed Hyperlink 37" xfId="3705" hidden="1" xr:uid="{00000000-0005-0000-0000-0000350D0000}"/>
    <cellStyle name="Followed Hyperlink 37" xfId="3747" hidden="1" xr:uid="{00000000-0005-0000-0000-0000360D0000}"/>
    <cellStyle name="Followed Hyperlink 37" xfId="3758" hidden="1" xr:uid="{00000000-0005-0000-0000-0000370D0000}"/>
    <cellStyle name="Followed Hyperlink 37" xfId="3800" hidden="1" xr:uid="{00000000-0005-0000-0000-0000380D0000}"/>
    <cellStyle name="Followed Hyperlink 37" xfId="3881" hidden="1" xr:uid="{00000000-0005-0000-0000-0000390D0000}"/>
    <cellStyle name="Followed Hyperlink 37" xfId="3923" hidden="1" xr:uid="{00000000-0005-0000-0000-00003A0D0000}"/>
    <cellStyle name="Followed Hyperlink 37" xfId="3144" hidden="1" xr:uid="{00000000-0005-0000-0000-00003B0D0000}"/>
    <cellStyle name="Followed Hyperlink 37" xfId="3968" hidden="1" xr:uid="{00000000-0005-0000-0000-00003C0D0000}"/>
    <cellStyle name="Followed Hyperlink 37" xfId="4045" hidden="1" xr:uid="{00000000-0005-0000-0000-00003D0D0000}"/>
    <cellStyle name="Followed Hyperlink 37" xfId="4087" hidden="1" xr:uid="{00000000-0005-0000-0000-00003E0D0000}"/>
    <cellStyle name="Followed Hyperlink 37" xfId="3315" hidden="1" xr:uid="{00000000-0005-0000-0000-00003F0D0000}"/>
    <cellStyle name="Followed Hyperlink 37" xfId="4129" hidden="1" xr:uid="{00000000-0005-0000-0000-0000400D0000}"/>
    <cellStyle name="Followed Hyperlink 37" xfId="4171" hidden="1" xr:uid="{00000000-0005-0000-0000-0000410D0000}"/>
    <cellStyle name="Followed Hyperlink 37" xfId="4213" hidden="1" xr:uid="{00000000-0005-0000-0000-0000420D0000}"/>
    <cellStyle name="Followed Hyperlink 37" xfId="3817" hidden="1" xr:uid="{00000000-0005-0000-0000-0000430D0000}"/>
    <cellStyle name="Followed Hyperlink 37" xfId="4255" hidden="1" xr:uid="{00000000-0005-0000-0000-0000440D0000}"/>
    <cellStyle name="Followed Hyperlink 37" xfId="4297" hidden="1" xr:uid="{00000000-0005-0000-0000-0000450D0000}"/>
    <cellStyle name="Followed Hyperlink 37" xfId="2750" hidden="1" xr:uid="{00000000-0005-0000-0000-00001F0D0000}"/>
    <cellStyle name="Followed Hyperlink 37" xfId="2792" hidden="1" xr:uid="{00000000-0005-0000-0000-0000200D0000}"/>
    <cellStyle name="Followed Hyperlink 37" xfId="2876" hidden="1" xr:uid="{00000000-0005-0000-0000-0000210D0000}"/>
    <cellStyle name="Followed Hyperlink 37" xfId="2918" hidden="1" xr:uid="{00000000-0005-0000-0000-0000220D0000}"/>
    <cellStyle name="Followed Hyperlink 37" xfId="2687" hidden="1" xr:uid="{00000000-0005-0000-0000-0000230D0000}"/>
    <cellStyle name="Followed Hyperlink 37" xfId="2960" hidden="1" xr:uid="{00000000-0005-0000-0000-0000240D0000}"/>
    <cellStyle name="Followed Hyperlink 37" xfId="3045" hidden="1" xr:uid="{00000000-0005-0000-0000-0000250D0000}"/>
    <cellStyle name="Followed Hyperlink 37" xfId="3087" hidden="1" xr:uid="{00000000-0005-0000-0000-0000260D0000}"/>
    <cellStyle name="Followed Hyperlink 37" xfId="2650" hidden="1" xr:uid="{00000000-0005-0000-0000-0000270D0000}"/>
    <cellStyle name="Followed Hyperlink 37" xfId="3128" hidden="1" xr:uid="{00000000-0005-0000-0000-0000280D0000}"/>
    <cellStyle name="Followed Hyperlink 37" xfId="3213" hidden="1" xr:uid="{00000000-0005-0000-0000-0000290D0000}"/>
    <cellStyle name="Followed Hyperlink 37" xfId="3255" hidden="1" xr:uid="{00000000-0005-0000-0000-00002A0D0000}"/>
    <cellStyle name="Followed Hyperlink 37" xfId="2811" hidden="1" xr:uid="{00000000-0005-0000-0000-00002B0D0000}"/>
    <cellStyle name="Followed Hyperlink 37" xfId="2109" hidden="1" xr:uid="{00000000-0005-0000-0000-0000170D0000}"/>
    <cellStyle name="Followed Hyperlink 37" xfId="2340" hidden="1" xr:uid="{00000000-0005-0000-0000-0000180D0000}"/>
    <cellStyle name="Followed Hyperlink 37" xfId="2382" hidden="1" xr:uid="{00000000-0005-0000-0000-0000190D0000}"/>
    <cellStyle name="Followed Hyperlink 37" xfId="2424" hidden="1" xr:uid="{00000000-0005-0000-0000-00001A0D0000}"/>
    <cellStyle name="Followed Hyperlink 37" xfId="2490" hidden="1" xr:uid="{00000000-0005-0000-0000-00001B0D0000}"/>
    <cellStyle name="Followed Hyperlink 37" xfId="2532" hidden="1" xr:uid="{00000000-0005-0000-0000-00001C0D0000}"/>
    <cellStyle name="Followed Hyperlink 37" xfId="2617" hidden="1" xr:uid="{00000000-0005-0000-0000-00001E0D0000}"/>
    <cellStyle name="Followed Hyperlink 37" xfId="4717" hidden="1" xr:uid="{00000000-0005-0000-0000-0000500D0000}"/>
    <cellStyle name="Followed Hyperlink 37" xfId="2575" hidden="1" xr:uid="{00000000-0005-0000-0000-00001D0D0000}"/>
    <cellStyle name="Followed Hyperlink 37" xfId="1836" hidden="1" xr:uid="{00000000-0005-0000-0000-00000A0D0000}"/>
    <cellStyle name="Followed Hyperlink 37" xfId="1440" hidden="1" xr:uid="{00000000-0005-0000-0000-00000B0D0000}"/>
    <cellStyle name="Followed Hyperlink 37" xfId="1878" hidden="1" xr:uid="{00000000-0005-0000-0000-00000C0D0000}"/>
    <cellStyle name="Followed Hyperlink 37" xfId="1920" hidden="1" xr:uid="{00000000-0005-0000-0000-00000D0D0000}"/>
    <cellStyle name="Followed Hyperlink 37" xfId="1962" hidden="1" xr:uid="{00000000-0005-0000-0000-00000E0D0000}"/>
    <cellStyle name="Followed Hyperlink 37" xfId="1611" hidden="1" xr:uid="{00000000-0005-0000-0000-00000F0D0000}"/>
    <cellStyle name="Followed Hyperlink 37" xfId="2004" hidden="1" xr:uid="{00000000-0005-0000-0000-0000100D0000}"/>
    <cellStyle name="Followed Hyperlink 37" xfId="2046" hidden="1" xr:uid="{00000000-0005-0000-0000-0000110D0000}"/>
    <cellStyle name="Followed Hyperlink 37" xfId="2088" hidden="1" xr:uid="{00000000-0005-0000-0000-0000120D0000}"/>
    <cellStyle name="Followed Hyperlink 37" xfId="2172" hidden="1" xr:uid="{00000000-0005-0000-0000-0000130D0000}"/>
    <cellStyle name="Followed Hyperlink 37" xfId="2214" hidden="1" xr:uid="{00000000-0005-0000-0000-0000140D0000}"/>
    <cellStyle name="Followed Hyperlink 37" xfId="2256" hidden="1" xr:uid="{00000000-0005-0000-0000-0000150D0000}"/>
    <cellStyle name="Followed Hyperlink 37" xfId="273" hidden="1" xr:uid="{00000000-0005-0000-0000-0000EF0C0000}"/>
    <cellStyle name="Followed Hyperlink 37" xfId="751" hidden="1" xr:uid="{00000000-0005-0000-0000-0000F00C0000}"/>
    <cellStyle name="Followed Hyperlink 37" xfId="836" hidden="1" xr:uid="{00000000-0005-0000-0000-0000F10C0000}"/>
    <cellStyle name="Followed Hyperlink 37" xfId="878" hidden="1" xr:uid="{00000000-0005-0000-0000-0000F20C0000}"/>
    <cellStyle name="Followed Hyperlink 37" xfId="434" hidden="1" xr:uid="{00000000-0005-0000-0000-0000F30C0000}"/>
    <cellStyle name="Followed Hyperlink 37" xfId="919" hidden="1" xr:uid="{00000000-0005-0000-0000-0000F40C0000}"/>
    <cellStyle name="Followed Hyperlink 37" xfId="974" hidden="1" xr:uid="{00000000-0005-0000-0000-0000F50C0000}"/>
    <cellStyle name="Followed Hyperlink 37" xfId="1016" hidden="1" xr:uid="{00000000-0005-0000-0000-0000F60C0000}"/>
    <cellStyle name="Followed Hyperlink 37" xfId="1031" hidden="1" xr:uid="{00000000-0005-0000-0000-0000F70C0000}"/>
    <cellStyle name="Followed Hyperlink 37" xfId="1073" hidden="1" xr:uid="{00000000-0005-0000-0000-0000F80C0000}"/>
    <cellStyle name="Followed Hyperlink 37" xfId="1116" hidden="1" xr:uid="{00000000-0005-0000-0000-0000F90C0000}"/>
    <cellStyle name="Followed Hyperlink 37" xfId="1158" hidden="1" xr:uid="{00000000-0005-0000-0000-0000FA0C0000}"/>
    <cellStyle name="Followed Hyperlink 37" xfId="1213" hidden="1" xr:uid="{00000000-0005-0000-0000-0000FB0C0000}"/>
    <cellStyle name="Followed Hyperlink 37" xfId="415" hidden="1" xr:uid="{00000000-0005-0000-0000-0000E80C0000}"/>
    <cellStyle name="Followed Hyperlink 37" xfId="1328" hidden="1" xr:uid="{00000000-0005-0000-0000-0000FD0C0000}"/>
    <cellStyle name="Followed Hyperlink 37" xfId="1370" hidden="1" xr:uid="{00000000-0005-0000-0000-0000FE0C0000}"/>
    <cellStyle name="Followed Hyperlink 37" xfId="1381" hidden="1" xr:uid="{00000000-0005-0000-0000-0000FF0C0000}"/>
    <cellStyle name="Followed Hyperlink 37" xfId="1423" hidden="1" xr:uid="{00000000-0005-0000-0000-0000000D0000}"/>
    <cellStyle name="Followed Hyperlink 37" xfId="1504" hidden="1" xr:uid="{00000000-0005-0000-0000-0000010D0000}"/>
    <cellStyle name="Followed Hyperlink 37" xfId="1546" hidden="1" xr:uid="{00000000-0005-0000-0000-0000020D0000}"/>
    <cellStyle name="Followed Hyperlink 37" xfId="767" hidden="1" xr:uid="{00000000-0005-0000-0000-0000030D0000}"/>
    <cellStyle name="Followed Hyperlink 37" xfId="1591" hidden="1" xr:uid="{00000000-0005-0000-0000-0000040D0000}"/>
    <cellStyle name="Followed Hyperlink 37" xfId="1668" hidden="1" xr:uid="{00000000-0005-0000-0000-0000050D0000}"/>
    <cellStyle name="Followed Hyperlink 37" xfId="1710" hidden="1" xr:uid="{00000000-0005-0000-0000-0000060D0000}"/>
    <cellStyle name="Followed Hyperlink 37" xfId="938" hidden="1" xr:uid="{00000000-0005-0000-0000-0000070D0000}"/>
    <cellStyle name="Followed Hyperlink 37" xfId="1752" hidden="1" xr:uid="{00000000-0005-0000-0000-0000080D0000}"/>
    <cellStyle name="Followed Hyperlink 37" xfId="1794" hidden="1" xr:uid="{00000000-0005-0000-0000-0000090D0000}"/>
    <cellStyle name="Followed Hyperlink 37" xfId="3988" hidden="1" xr:uid="{00000000-0005-0000-0000-0000470D0000}"/>
    <cellStyle name="Followed Hyperlink 37" xfId="4381" hidden="1" xr:uid="{00000000-0005-0000-0000-0000480D0000}"/>
    <cellStyle name="Followed Hyperlink 37" xfId="4423" hidden="1" xr:uid="{00000000-0005-0000-0000-0000490D0000}"/>
    <cellStyle name="Followed Hyperlink 37" xfId="4465" hidden="1" xr:uid="{00000000-0005-0000-0000-00004A0D0000}"/>
    <cellStyle name="Followed Hyperlink 37" xfId="4549" hidden="1" xr:uid="{00000000-0005-0000-0000-00004B0D0000}"/>
    <cellStyle name="Followed Hyperlink 37" xfId="4591" hidden="1" xr:uid="{00000000-0005-0000-0000-00004C0D0000}"/>
    <cellStyle name="Followed Hyperlink 37" xfId="1255" hidden="1" xr:uid="{00000000-0005-0000-0000-0000FC0C0000}"/>
    <cellStyle name="Followed Hyperlink 37" xfId="156" hidden="1" xr:uid="{00000000-0005-0000-0000-0000E40C0000}"/>
    <cellStyle name="Followed Hyperlink 37" xfId="72" hidden="1" xr:uid="{00000000-0005-0000-0000-0000E20C0000}"/>
    <cellStyle name="Followed Hyperlink 37" xfId="4339" hidden="1" xr:uid="{00000000-0005-0000-0000-0000460D0000}"/>
    <cellStyle name="Followed Hyperlink 37" xfId="373" hidden="1" xr:uid="{00000000-0005-0000-0000-0000E70C0000}"/>
    <cellStyle name="Followed Hyperlink 37" xfId="114" hidden="1" xr:uid="{00000000-0005-0000-0000-0000E30C0000}"/>
    <cellStyle name="Followed Hyperlink 37" xfId="240" hidden="1" xr:uid="{00000000-0005-0000-0000-0000E60C0000}"/>
    <cellStyle name="Followed Hyperlink 37" xfId="4801" hidden="1" xr:uid="{00000000-0005-0000-0000-0000520D0000}"/>
    <cellStyle name="Followed Hyperlink 37" xfId="7121" hidden="1" xr:uid="{8B462EBC-2473-4183-BADB-7B035C2C80BA}"/>
    <cellStyle name="Followed Hyperlink 37" xfId="9494" hidden="1" xr:uid="{5D38E173-1C19-43E9-8AE2-99866656354A}"/>
    <cellStyle name="Followed Hyperlink 37" xfId="9305" hidden="1" xr:uid="{CCAEBD18-94A8-4C8D-B32C-08538095D175}"/>
    <cellStyle name="Followed Hyperlink 37" xfId="9452" hidden="1" xr:uid="{CFD16591-3BAE-4BBB-8091-56776F0F10A5}"/>
    <cellStyle name="Followed Hyperlink 37" xfId="5322" hidden="1" xr:uid="{0D07B99D-40DC-4079-8FB8-694EA88A0A5E}"/>
    <cellStyle name="Followed Hyperlink 37" xfId="5364" hidden="1" xr:uid="{105A70C9-D71D-4FA6-8841-0FEFF2995B32}"/>
    <cellStyle name="Followed Hyperlink 37" xfId="5133" hidden="1" xr:uid="{59A7064A-D051-42F1-AF8D-C8BF7F185C2D}"/>
    <cellStyle name="Followed Hyperlink 37" xfId="5406" hidden="1" xr:uid="{41400E6B-6B41-4698-8CDF-CFFDDADBE000}"/>
    <cellStyle name="Followed Hyperlink 37" xfId="5491" hidden="1" xr:uid="{7D437095-867A-437F-9E48-ED40936EE33F}"/>
    <cellStyle name="Followed Hyperlink 37" xfId="5533" hidden="1" xr:uid="{E40340AF-3499-4CBE-AE06-82F9A0F2045E}"/>
    <cellStyle name="Followed Hyperlink 37" xfId="5021" hidden="1" xr:uid="{5B861BA4-DF6A-4CF6-97E8-3C0A203CBCB0}"/>
    <cellStyle name="Followed Hyperlink 37" xfId="8115" hidden="1" xr:uid="{4046EA1D-D740-4896-87D8-632AC2AEEFE7}"/>
    <cellStyle name="Followed Hyperlink 37" xfId="8170" hidden="1" xr:uid="{3BE87537-2685-4CD7-8C4B-34DAF75E0B5A}"/>
    <cellStyle name="Followed Hyperlink 37" xfId="8212" hidden="1" xr:uid="{36ADEEF9-E7E1-4BF0-AE92-09B1DE88AAC0}"/>
    <cellStyle name="Followed Hyperlink 37" xfId="8227" hidden="1" xr:uid="{4356D55C-F461-4DBE-AB32-EE13AB9D7732}"/>
    <cellStyle name="Followed Hyperlink 37" xfId="8269" hidden="1" xr:uid="{76A0D501-2C91-44E8-AE20-A9F75F7DC974}"/>
    <cellStyle name="Followed Hyperlink 37" xfId="8312" hidden="1" xr:uid="{BA7A812E-A724-4B06-AC66-2C72D1FA46EA}"/>
    <cellStyle name="Followed Hyperlink 37" xfId="8354" hidden="1" xr:uid="{F0C1744B-40C1-4BC2-93F9-D2D620677F11}"/>
    <cellStyle name="Followed Hyperlink 37" xfId="8409" hidden="1" xr:uid="{BA0ADE5A-A8EF-453D-A4FC-A3809545BF01}"/>
    <cellStyle name="Followed Hyperlink 37" xfId="8451" hidden="1" xr:uid="{EA63A568-0BDC-4D3A-AD50-24625A9D34DA}"/>
    <cellStyle name="Followed Hyperlink 37" xfId="8524" hidden="1" xr:uid="{1FDB1D92-5A63-4B2D-A901-46D973BE6E87}"/>
    <cellStyle name="Followed Hyperlink 37" xfId="8566" hidden="1" xr:uid="{883EE1D2-1EB6-4C8A-AA5F-DE706EEB9443}"/>
    <cellStyle name="Followed Hyperlink 37" xfId="8577" hidden="1" xr:uid="{0165E859-8CD7-4269-AB1C-8B7B3A0C46F0}"/>
    <cellStyle name="Followed Hyperlink 37" xfId="8619" hidden="1" xr:uid="{CD868144-70F6-4D68-8A80-19BDC334E5CF}"/>
    <cellStyle name="Followed Hyperlink 37" xfId="8700" hidden="1" xr:uid="{5849C6AA-82C4-4E06-AEBE-705A40881D1A}"/>
    <cellStyle name="Followed Hyperlink 37" xfId="8742" hidden="1" xr:uid="{6C15FAB6-245B-4008-B3BC-2BF71E6A0153}"/>
    <cellStyle name="Followed Hyperlink 37" xfId="7963" hidden="1" xr:uid="{D5B206ED-2BEC-4525-B403-D794C5D42DB6}"/>
    <cellStyle name="Followed Hyperlink 37" xfId="8787" hidden="1" xr:uid="{37587600-94AB-4918-B201-3843C96DFB26}"/>
    <cellStyle name="Followed Hyperlink 37" xfId="8864" hidden="1" xr:uid="{0FB747C6-B2CA-4DB6-BC1F-C31D82DA0894}"/>
    <cellStyle name="Followed Hyperlink 37" xfId="8906" hidden="1" xr:uid="{910B0D51-977B-4AD7-B173-72AA1A55A5B4}"/>
    <cellStyle name="Followed Hyperlink 37" xfId="8134" hidden="1" xr:uid="{385F4B89-2403-457B-8F7A-E22EBE24C664}"/>
    <cellStyle name="Followed Hyperlink 37" xfId="8948" hidden="1" xr:uid="{209B79E5-DC92-4AA6-B954-EC3C8937ABE8}"/>
    <cellStyle name="Followed Hyperlink 37" xfId="8990" hidden="1" xr:uid="{A45695B5-38F1-4889-A039-75EC9644C930}"/>
    <cellStyle name="Followed Hyperlink 37" xfId="9032" hidden="1" xr:uid="{914AC151-D020-4CF7-83D8-6217CA43F68E}"/>
    <cellStyle name="Followed Hyperlink 37" xfId="8636" hidden="1" xr:uid="{642704B0-97F6-4B78-A73F-19CD9EED0730}"/>
    <cellStyle name="Followed Hyperlink 37" xfId="9074" hidden="1" xr:uid="{D410F2D0-B2EA-4B96-A1E0-52BA2B3B33FA}"/>
    <cellStyle name="Followed Hyperlink 37" xfId="9116" hidden="1" xr:uid="{AF67D99F-D752-402A-A86A-819B7FB93D86}"/>
    <cellStyle name="Followed Hyperlink 37" xfId="7569" hidden="1" xr:uid="{702DF8A8-1774-4D04-AECF-918B420B3CAB}"/>
    <cellStyle name="Followed Hyperlink 37" xfId="7611" hidden="1" xr:uid="{AEA68E1B-C5F6-4E00-9607-F2957BEB28DC}"/>
    <cellStyle name="Followed Hyperlink 37" xfId="7695" hidden="1" xr:uid="{B6EC1C87-FDCB-481C-ACF0-9BB014AD6510}"/>
    <cellStyle name="Followed Hyperlink 37" xfId="7737" hidden="1" xr:uid="{0DD47A65-D529-4426-B7EC-D569107F60A1}"/>
    <cellStyle name="Followed Hyperlink 37" xfId="7506" hidden="1" xr:uid="{DC59DFA5-918F-4E68-8D3C-1C312F75DCDF}"/>
    <cellStyle name="Followed Hyperlink 37" xfId="7779" hidden="1" xr:uid="{219C7174-9511-450D-9336-3DC4B28BE6FE}"/>
    <cellStyle name="Followed Hyperlink 37" xfId="7864" hidden="1" xr:uid="{87CC4A42-99DD-4911-ABA2-686CDFD5ABEA}"/>
    <cellStyle name="Followed Hyperlink 37" xfId="7906" hidden="1" xr:uid="{0593B2CF-27E6-45D1-B8CE-5AA97B50559C}"/>
    <cellStyle name="Followed Hyperlink 37" xfId="7469" hidden="1" xr:uid="{DE59285E-B8E9-4733-A2C4-53FEAF2ED2FD}"/>
    <cellStyle name="Followed Hyperlink 37" xfId="7947" hidden="1" xr:uid="{F9012E7B-877A-4CCE-A22E-64E81EE0C06D}"/>
    <cellStyle name="Followed Hyperlink 37" xfId="8032" hidden="1" xr:uid="{71E12CDB-4E1B-49F0-B46E-97F25EB9DB7E}"/>
    <cellStyle name="Followed Hyperlink 37" xfId="8074" hidden="1" xr:uid="{9691C98B-1403-4CFB-BCB2-C9300170369E}"/>
    <cellStyle name="Followed Hyperlink 37" xfId="7630" hidden="1" xr:uid="{A285C04A-F961-4E73-B9D6-18E4D051CB5A}"/>
    <cellStyle name="Followed Hyperlink 37" xfId="6932" hidden="1" xr:uid="{9E62AF86-CF34-4C33-B37F-654C68B4D328}"/>
    <cellStyle name="Followed Hyperlink 37" xfId="7163" hidden="1" xr:uid="{DFAF19AE-4FCB-4452-82D1-EFF553620EC2}"/>
    <cellStyle name="Followed Hyperlink 37" xfId="7205" hidden="1" xr:uid="{4563A17A-A899-4C60-B028-F0B509C8B1BC}"/>
    <cellStyle name="Followed Hyperlink 37" xfId="7247" hidden="1" xr:uid="{5B74F272-678A-41E0-BFF8-B0AF2AF5C43E}"/>
    <cellStyle name="Followed Hyperlink 37" xfId="7310" hidden="1" xr:uid="{009D67ED-7C8F-4122-886F-30AFAE8B86CF}"/>
    <cellStyle name="Followed Hyperlink 37" xfId="7352" hidden="1" xr:uid="{5F84A53F-EC17-4A9B-9A79-8F4F44822427}"/>
    <cellStyle name="Followed Hyperlink 37" xfId="7436" hidden="1" xr:uid="{63785142-65BC-4C31-8011-0598947E16C8}"/>
    <cellStyle name="Followed Hyperlink 37" xfId="9536" hidden="1" xr:uid="{94F02042-B7F0-497D-A5E4-385CF00B20FF}"/>
    <cellStyle name="Followed Hyperlink 37" xfId="7394" hidden="1" xr:uid="{09073E14-EEBB-4627-90AE-29D82858C6F8}"/>
    <cellStyle name="Followed Hyperlink 37" xfId="6659" hidden="1" xr:uid="{D969502D-E2F6-418D-90D1-DC66A255283A}"/>
    <cellStyle name="Followed Hyperlink 37" xfId="6263" hidden="1" xr:uid="{687260B4-6724-452A-9202-B3B2A3453E6B}"/>
    <cellStyle name="Followed Hyperlink 37" xfId="6701" hidden="1" xr:uid="{67BA7C74-507E-4707-8516-C44AC5B54ED2}"/>
    <cellStyle name="Followed Hyperlink 37" xfId="6743" hidden="1" xr:uid="{0F42D084-D472-4FD7-9116-9929C9F8F929}"/>
    <cellStyle name="Followed Hyperlink 37" xfId="6785" hidden="1" xr:uid="{E087A750-9A48-466B-ACB4-56692525646B}"/>
    <cellStyle name="Followed Hyperlink 37" xfId="6434" hidden="1" xr:uid="{4098C6B5-AD03-4554-B46D-A0D606E6AFC9}"/>
    <cellStyle name="Followed Hyperlink 37" xfId="6827" hidden="1" xr:uid="{1E324391-506D-4DF8-96D1-4C0E8F31B576}"/>
    <cellStyle name="Followed Hyperlink 37" xfId="6869" hidden="1" xr:uid="{E6B82D59-BF1F-4CE3-98E0-90DFF5F45C49}"/>
    <cellStyle name="Followed Hyperlink 37" xfId="6911" hidden="1" xr:uid="{63858FB1-9441-40CD-8810-8095F325D2CF}"/>
    <cellStyle name="Followed Hyperlink 37" xfId="6995" hidden="1" xr:uid="{B0F5A826-3EE6-4880-BDD1-7EE8CC1B9602}"/>
    <cellStyle name="Followed Hyperlink 37" xfId="7037" hidden="1" xr:uid="{C0547FF9-76FF-4102-A407-B2672761EF3A}"/>
    <cellStyle name="Followed Hyperlink 37" xfId="7079" hidden="1" xr:uid="{74BF1C93-1C1C-40C8-A4DD-A7FC7AED17D3}"/>
    <cellStyle name="Followed Hyperlink 37" xfId="5096" hidden="1" xr:uid="{6D91D844-516C-46AF-A6D1-91D5E392D3BD}"/>
    <cellStyle name="Followed Hyperlink 37" xfId="5574" hidden="1" xr:uid="{62DEBA3A-937F-4472-BFA1-C16B78050213}"/>
    <cellStyle name="Followed Hyperlink 37" xfId="5659" hidden="1" xr:uid="{055F5100-2383-431C-BFBA-61A3DB642B82}"/>
    <cellStyle name="Followed Hyperlink 37" xfId="5701" hidden="1" xr:uid="{9EDE3356-114C-4B1A-A6BA-19928F0C2DA5}"/>
    <cellStyle name="Followed Hyperlink 37" xfId="5257" hidden="1" xr:uid="{E116501A-F750-4663-B96A-EF9828D86D98}"/>
    <cellStyle name="Followed Hyperlink 37" xfId="5742" hidden="1" xr:uid="{82E0179B-1E6B-402F-816F-A3AE80A81D06}"/>
    <cellStyle name="Followed Hyperlink 37" xfId="5797" hidden="1" xr:uid="{5F2C199E-3797-4419-9548-476B1D6DEF11}"/>
    <cellStyle name="Followed Hyperlink 37" xfId="5839" hidden="1" xr:uid="{2B86212B-8BE6-4527-88DD-4B8BC997A5AB}"/>
    <cellStyle name="Followed Hyperlink 37" xfId="5854" hidden="1" xr:uid="{5F4BF502-D73D-4997-8A14-FE88F626798F}"/>
    <cellStyle name="Followed Hyperlink 37" xfId="5896" hidden="1" xr:uid="{3CB573DC-0EBF-4D26-9F64-3E8CA75A174D}"/>
    <cellStyle name="Followed Hyperlink 37" xfId="5939" hidden="1" xr:uid="{7D338169-28FD-493E-8B19-BD4BFEF6148F}"/>
    <cellStyle name="Followed Hyperlink 37" xfId="5981" hidden="1" xr:uid="{C03B423F-5764-45BD-A3AB-E01B2D89E4B8}"/>
    <cellStyle name="Followed Hyperlink 37" xfId="6036" hidden="1" xr:uid="{AEB89FFA-55CB-41FC-AF7C-46CB9E504BE7}"/>
    <cellStyle name="Followed Hyperlink 37" xfId="5238" hidden="1" xr:uid="{1238EA01-EE5F-401E-AF85-FB0D9764A214}"/>
    <cellStyle name="Followed Hyperlink 37" xfId="6151" hidden="1" xr:uid="{744F82E4-7B79-4FF9-875A-1A2443433E2D}"/>
    <cellStyle name="Followed Hyperlink 37" xfId="6193" hidden="1" xr:uid="{A7D85C4D-FD8B-460B-A2A5-DDA8B8404C55}"/>
    <cellStyle name="Followed Hyperlink 37" xfId="6204" hidden="1" xr:uid="{B294F204-5CAA-4151-B5C5-8EFD0D16B874}"/>
    <cellStyle name="Followed Hyperlink 37" xfId="6246" hidden="1" xr:uid="{510C29AF-F511-4F5E-A1CC-791DAD7BDC43}"/>
    <cellStyle name="Followed Hyperlink 37" xfId="6327" hidden="1" xr:uid="{001173FE-637C-4683-B202-DEA4E7B9AECB}"/>
    <cellStyle name="Followed Hyperlink 37" xfId="6369" hidden="1" xr:uid="{5951891C-C216-42AA-B1FC-9E2E10677648}"/>
    <cellStyle name="Followed Hyperlink 37" xfId="5590" hidden="1" xr:uid="{2432BD74-8E05-43DC-9185-5777643A807F}"/>
    <cellStyle name="Followed Hyperlink 37" xfId="6414" hidden="1" xr:uid="{335262A5-F4F2-420F-AD4F-3C0983C1E3FE}"/>
    <cellStyle name="Followed Hyperlink 37" xfId="6491" hidden="1" xr:uid="{BC726F5D-ABDB-434D-A0BA-94B8FA870684}"/>
    <cellStyle name="Followed Hyperlink 37" xfId="6533" hidden="1" xr:uid="{DA0C6EC4-80AE-4177-A544-D274972FB88F}"/>
    <cellStyle name="Followed Hyperlink 37" xfId="5761" hidden="1" xr:uid="{8F6001CB-D0E6-4A32-B024-9F208849DAD6}"/>
    <cellStyle name="Followed Hyperlink 37" xfId="6575" hidden="1" xr:uid="{A2C81F9B-E15D-4108-A7F1-C257964186B5}"/>
    <cellStyle name="Followed Hyperlink 37" xfId="6617" hidden="1" xr:uid="{A209CD56-0D8E-4593-A59B-9C7CA79C18B1}"/>
    <cellStyle name="Followed Hyperlink 37" xfId="8807" hidden="1" xr:uid="{98DF25E6-468D-4FD2-8445-D801223B8827}"/>
    <cellStyle name="Followed Hyperlink 37" xfId="9200" hidden="1" xr:uid="{467A6EDC-A6D4-412E-A2F4-E0122AF0FE33}"/>
    <cellStyle name="Followed Hyperlink 37" xfId="9242" hidden="1" xr:uid="{16A08895-BDD6-4AD7-B6DF-DEB530C78574}"/>
    <cellStyle name="Followed Hyperlink 37" xfId="9284" hidden="1" xr:uid="{86693D58-C590-4220-9B38-70897FB4A15D}"/>
    <cellStyle name="Followed Hyperlink 37" xfId="9368" hidden="1" xr:uid="{BC095992-3B83-4FF0-A386-20806EDA4516}"/>
    <cellStyle name="Followed Hyperlink 37" xfId="9410" hidden="1" xr:uid="{874557A2-007C-4969-B809-77B49E0CC220}"/>
    <cellStyle name="Followed Hyperlink 37" xfId="6078" hidden="1" xr:uid="{C2FC56D2-DD86-4A09-BCE9-FBC2B0B63689}"/>
    <cellStyle name="Followed Hyperlink 37" xfId="4979" hidden="1" xr:uid="{B2E42810-0007-4128-B544-F56D40C38CAC}"/>
    <cellStyle name="Followed Hyperlink 37" xfId="4895" hidden="1" xr:uid="{0625D796-AEBF-4EDB-92E3-7F137EF4EF27}"/>
    <cellStyle name="Followed Hyperlink 37" xfId="9158" hidden="1" xr:uid="{41A03297-25BE-42DD-8A49-D3E246131DEF}"/>
    <cellStyle name="Followed Hyperlink 37" xfId="5196" hidden="1" xr:uid="{73B83534-52B4-4201-A27E-8C2F6E8F7451}"/>
    <cellStyle name="Followed Hyperlink 37" xfId="4937" hidden="1" xr:uid="{81EF2BD4-4E1B-4583-B558-232CEE8FD1F2}"/>
    <cellStyle name="Followed Hyperlink 37" xfId="5063" hidden="1" xr:uid="{E103D522-88C6-4DD2-AD14-4FF6BF4E77E1}"/>
    <cellStyle name="Followed Hyperlink 37" xfId="9620" hidden="1" xr:uid="{DC1E437C-70E0-4CFE-8DB3-1C918A0C33D5}"/>
    <cellStyle name="Followed Hyperlink 37" xfId="11866" hidden="1" xr:uid="{8FB4A32B-8B54-484E-8FAF-656A909473D5}"/>
    <cellStyle name="Followed Hyperlink 37" xfId="14237" hidden="1" xr:uid="{4D14A0A6-5F5A-4B39-B7F6-F7CE12EDB212}"/>
    <cellStyle name="Followed Hyperlink 37" xfId="14048" hidden="1" xr:uid="{6866A49E-49D7-468E-B809-80DFA243EB64}"/>
    <cellStyle name="Followed Hyperlink 37" xfId="14195" hidden="1" xr:uid="{F8053DF3-B0F0-440F-A0B5-E22E000BF1C5}"/>
    <cellStyle name="Followed Hyperlink 37" xfId="10067" hidden="1" xr:uid="{B42750D0-2222-4AC7-AFA7-78F6041FE51E}"/>
    <cellStyle name="Followed Hyperlink 37" xfId="10109" hidden="1" xr:uid="{AC54DD80-ADF8-4B8D-9A43-979E6126014B}"/>
    <cellStyle name="Followed Hyperlink 37" xfId="9878" hidden="1" xr:uid="{6A074DD7-2254-4C80-B034-AA932FAB48D2}"/>
    <cellStyle name="Followed Hyperlink 37" xfId="10151" hidden="1" xr:uid="{68C2100A-3906-4C5A-944F-66CADB739327}"/>
    <cellStyle name="Followed Hyperlink 37" xfId="10236" hidden="1" xr:uid="{9E41B358-78C3-4BFF-8A78-E30E41B1774E}"/>
    <cellStyle name="Followed Hyperlink 37" xfId="10278" hidden="1" xr:uid="{B506BE42-77E9-43B5-BCE3-9693DB6BDA78}"/>
    <cellStyle name="Followed Hyperlink 37" xfId="9766" hidden="1" xr:uid="{90881F8D-0B9B-4F12-85A2-E7C8E4396DDB}"/>
    <cellStyle name="Followed Hyperlink 37" xfId="12858" hidden="1" xr:uid="{57CB3D46-5515-4BD9-9EBB-B33C6AEE1FF4}"/>
    <cellStyle name="Followed Hyperlink 37" xfId="12913" hidden="1" xr:uid="{C16061F9-4A2A-43DE-8DAD-3CACFDD87355}"/>
    <cellStyle name="Followed Hyperlink 37" xfId="12955" hidden="1" xr:uid="{C2D331EA-5FE7-464B-8705-0C3BCA8478CE}"/>
    <cellStyle name="Followed Hyperlink 37" xfId="12970" hidden="1" xr:uid="{3BCE1BB7-B721-4067-862B-8F447F9E2997}"/>
    <cellStyle name="Followed Hyperlink 37" xfId="13012" hidden="1" xr:uid="{CBE37501-FB00-47C7-A934-BAF0CCD0860E}"/>
    <cellStyle name="Followed Hyperlink 37" xfId="13055" hidden="1" xr:uid="{A8F1B96E-9D9D-4906-83B0-0EBACD654B8E}"/>
    <cellStyle name="Followed Hyperlink 37" xfId="13097" hidden="1" xr:uid="{D02A1ED3-51AE-4D31-9B02-6821AD4EF63E}"/>
    <cellStyle name="Followed Hyperlink 37" xfId="13152" hidden="1" xr:uid="{609D621F-D2A3-40BD-8A66-F5B043C02C72}"/>
    <cellStyle name="Followed Hyperlink 37" xfId="13194" hidden="1" xr:uid="{C45CD2A3-06DC-4043-ABD8-D7BC7E8D2E21}"/>
    <cellStyle name="Followed Hyperlink 37" xfId="13267" hidden="1" xr:uid="{D4CA2A74-F25E-4605-A0EC-C9E7915510F3}"/>
    <cellStyle name="Followed Hyperlink 37" xfId="13309" hidden="1" xr:uid="{240B6896-05E6-47BD-B9E1-B925035F7528}"/>
    <cellStyle name="Followed Hyperlink 37" xfId="13320" hidden="1" xr:uid="{562C1232-D886-439B-A4E0-3ABBAF2C165A}"/>
    <cellStyle name="Followed Hyperlink 37" xfId="13362" hidden="1" xr:uid="{61243ED5-1D2A-4387-885F-681CCB2A15D6}"/>
    <cellStyle name="Followed Hyperlink 37" xfId="13443" hidden="1" xr:uid="{425DFD87-B92F-4C13-84CE-987DD093C375}"/>
    <cellStyle name="Followed Hyperlink 37" xfId="13485" hidden="1" xr:uid="{14AC1DF4-6D09-4B18-BB9B-815D120D2929}"/>
    <cellStyle name="Followed Hyperlink 37" xfId="12706" hidden="1" xr:uid="{F280187E-5C0E-4519-9794-9E8D53BEB418}"/>
    <cellStyle name="Followed Hyperlink 37" xfId="13530" hidden="1" xr:uid="{28C8C4A4-EC32-447C-B8FA-AFBC364E8D57}"/>
    <cellStyle name="Followed Hyperlink 37" xfId="13607" hidden="1" xr:uid="{4814DFB9-77F4-4C12-9C45-E218B7C29C34}"/>
    <cellStyle name="Followed Hyperlink 37" xfId="13649" hidden="1" xr:uid="{93368949-6912-4F8C-869A-985E91B87AC1}"/>
    <cellStyle name="Followed Hyperlink 37" xfId="12877" hidden="1" xr:uid="{FCF65B63-C5F2-49CF-8E5B-EC6D5A0C6822}"/>
    <cellStyle name="Followed Hyperlink 37" xfId="13691" hidden="1" xr:uid="{A0E6B9F2-56B4-4108-AA66-55D22E10BCAF}"/>
    <cellStyle name="Followed Hyperlink 37" xfId="13733" hidden="1" xr:uid="{CCB78D57-E051-4D9B-B9ED-E984B2B37F49}"/>
    <cellStyle name="Followed Hyperlink 37" xfId="13775" hidden="1" xr:uid="{8667D316-BDE9-4BCC-8A1C-17D9A01280A9}"/>
    <cellStyle name="Followed Hyperlink 37" xfId="13379" hidden="1" xr:uid="{FB51818E-FFE7-4DA5-A63C-F7FD7EE79D67}"/>
    <cellStyle name="Followed Hyperlink 37" xfId="13817" hidden="1" xr:uid="{E019BD31-12B1-43F8-99DD-F87DD08D0BC0}"/>
    <cellStyle name="Followed Hyperlink 37" xfId="13859" hidden="1" xr:uid="{67723E58-8276-4962-B3EA-724EDF13DB86}"/>
    <cellStyle name="Followed Hyperlink 37" xfId="12312" hidden="1" xr:uid="{1CB9297F-054A-48A7-AA24-113A10F69954}"/>
    <cellStyle name="Followed Hyperlink 37" xfId="12354" hidden="1" xr:uid="{C00F931C-BAD9-4A2C-B237-69069DAF0575}"/>
    <cellStyle name="Followed Hyperlink 37" xfId="12438" hidden="1" xr:uid="{CDD0A796-0257-4D23-A194-35DA741CD526}"/>
    <cellStyle name="Followed Hyperlink 37" xfId="12480" hidden="1" xr:uid="{700C4041-993D-4632-AC15-71A8BE92D81F}"/>
    <cellStyle name="Followed Hyperlink 37" xfId="12249" hidden="1" xr:uid="{CD2D6E75-B284-4D9D-A80F-B78079D6FDD7}"/>
    <cellStyle name="Followed Hyperlink 37" xfId="12522" hidden="1" xr:uid="{0576D0F0-C97B-4A9F-9382-35F97707EE47}"/>
    <cellStyle name="Followed Hyperlink 37" xfId="12607" hidden="1" xr:uid="{6162D70A-2CF3-47F9-A64E-01C1D65ECABE}"/>
    <cellStyle name="Followed Hyperlink 37" xfId="12649" hidden="1" xr:uid="{40DBECAC-16A9-4154-83F1-055E92B30561}"/>
    <cellStyle name="Followed Hyperlink 37" xfId="12212" hidden="1" xr:uid="{27DC8606-829A-46B4-858E-12EA8B0FC9C8}"/>
    <cellStyle name="Followed Hyperlink 37" xfId="12690" hidden="1" xr:uid="{DF70BD4F-BA7C-4E70-8A45-5D6760AF7AE0}"/>
    <cellStyle name="Followed Hyperlink 37" xfId="12775" hidden="1" xr:uid="{288110D7-BB40-43B1-92DB-761F63620B3A}"/>
    <cellStyle name="Followed Hyperlink 37" xfId="12817" hidden="1" xr:uid="{B4CC4C79-B975-4273-8BC3-5CF2DDB31C1F}"/>
    <cellStyle name="Followed Hyperlink 37" xfId="12373" hidden="1" xr:uid="{A0809C59-4630-448D-B083-94D29359A7EF}"/>
    <cellStyle name="Followed Hyperlink 37" xfId="11677" hidden="1" xr:uid="{00F71251-0FF4-4547-B362-8DA0F4CCB417}"/>
    <cellStyle name="Followed Hyperlink 37" xfId="11908" hidden="1" xr:uid="{EE7BF2B5-0BE5-4A7F-A8BA-CB729ED36093}"/>
    <cellStyle name="Followed Hyperlink 37" xfId="11950" hidden="1" xr:uid="{D2C45885-8266-427A-9DF1-DBFEA79410DD}"/>
    <cellStyle name="Followed Hyperlink 37" xfId="11992" hidden="1" xr:uid="{260A0B2D-A736-44C8-9B95-F6E65BCE1156}"/>
    <cellStyle name="Followed Hyperlink 37" xfId="12053" hidden="1" xr:uid="{4A4614B2-580A-4D2A-AD80-1BDA097D447C}"/>
    <cellStyle name="Followed Hyperlink 37" xfId="12095" hidden="1" xr:uid="{0DE9DE3B-9362-49C7-8F83-02BA02EA9534}"/>
    <cellStyle name="Followed Hyperlink 37" xfId="12179" hidden="1" xr:uid="{A21F42FD-C339-4A45-9FA3-7A8BCAB7B3F7}"/>
    <cellStyle name="Followed Hyperlink 37" xfId="14279" hidden="1" xr:uid="{DB4033DD-0559-4361-AE6D-84F70A664BC6}"/>
    <cellStyle name="Followed Hyperlink 37" xfId="12137" hidden="1" xr:uid="{34089477-850B-490A-A4AD-39094AEF533B}"/>
    <cellStyle name="Followed Hyperlink 37" xfId="11404" hidden="1" xr:uid="{D9545B33-44E9-46D9-98EE-0F8BC58FF4C6}"/>
    <cellStyle name="Followed Hyperlink 37" xfId="11008" hidden="1" xr:uid="{634C88B0-A112-4FD3-A361-DB9FBCB615D7}"/>
    <cellStyle name="Followed Hyperlink 37" xfId="11446" hidden="1" xr:uid="{AFF353AB-F1DD-48B8-AB3A-8035C4ADE3CF}"/>
    <cellStyle name="Followed Hyperlink 37" xfId="11488" hidden="1" xr:uid="{84F52886-31C6-45CE-82A4-D8D04B1D59C9}"/>
    <cellStyle name="Followed Hyperlink 37" xfId="11530" hidden="1" xr:uid="{7AE80AC7-1638-4C0C-A4FB-7B851A555A16}"/>
    <cellStyle name="Followed Hyperlink 37" xfId="11179" hidden="1" xr:uid="{64A0E15B-64BB-4C73-B946-6B6968879AEB}"/>
    <cellStyle name="Followed Hyperlink 37" xfId="11572" hidden="1" xr:uid="{EC6B02BC-7E30-46B0-9F26-9345285B4400}"/>
    <cellStyle name="Followed Hyperlink 37" xfId="11614" hidden="1" xr:uid="{EE13DE31-9AEB-4667-A42C-418E2D85B7F7}"/>
    <cellStyle name="Followed Hyperlink 37" xfId="11656" hidden="1" xr:uid="{DB46EA47-218F-4F5F-BAC7-7143C9AE7454}"/>
    <cellStyle name="Followed Hyperlink 37" xfId="11740" hidden="1" xr:uid="{FA8E19C4-220B-44F4-8DF9-DC9E08CFD7FC}"/>
    <cellStyle name="Followed Hyperlink 37" xfId="11782" hidden="1" xr:uid="{A38CD010-913C-40E0-8321-B1BDEA9326DF}"/>
    <cellStyle name="Followed Hyperlink 37" xfId="11824" hidden="1" xr:uid="{92E484AC-014C-4177-9763-725017739FF5}"/>
    <cellStyle name="Followed Hyperlink 37" xfId="9841" hidden="1" xr:uid="{C1634170-133C-4CA2-B6B6-04612F3CA4CD}"/>
    <cellStyle name="Followed Hyperlink 37" xfId="10319" hidden="1" xr:uid="{EA428E8E-7708-4814-87EA-04B4EBE15E7A}"/>
    <cellStyle name="Followed Hyperlink 37" xfId="10404" hidden="1" xr:uid="{79FC04B8-8AAB-4858-B477-059D83192B80}"/>
    <cellStyle name="Followed Hyperlink 37" xfId="10446" hidden="1" xr:uid="{048B8545-4851-4109-A6C4-F6000847D876}"/>
    <cellStyle name="Followed Hyperlink 37" xfId="10002" hidden="1" xr:uid="{C9ACD0B3-3572-41D2-AB49-9F14D8701B55}"/>
    <cellStyle name="Followed Hyperlink 37" xfId="10487" hidden="1" xr:uid="{C5CDB267-C7D6-4BE0-A828-5A95F1B6BB37}"/>
    <cellStyle name="Followed Hyperlink 37" xfId="10542" hidden="1" xr:uid="{C7B1D459-16A0-4396-800B-B8965D73E2DA}"/>
    <cellStyle name="Followed Hyperlink 37" xfId="10584" hidden="1" xr:uid="{D8EA7D9B-767C-4656-BA02-E01C70BC8CA4}"/>
    <cellStyle name="Followed Hyperlink 37" xfId="10599" hidden="1" xr:uid="{9B9DEC10-5A74-4677-AD60-43E59B90DFF6}"/>
    <cellStyle name="Followed Hyperlink 37" xfId="10641" hidden="1" xr:uid="{55DBCB64-3B19-451F-93F5-5CDE285A725A}"/>
    <cellStyle name="Followed Hyperlink 37" xfId="10684" hidden="1" xr:uid="{6D038179-D0CD-4432-94E4-5E84458D37C1}"/>
    <cellStyle name="Followed Hyperlink 37" xfId="10726" hidden="1" xr:uid="{3ABDC952-09C5-4A65-BE9F-F3DCCE46D3E5}"/>
    <cellStyle name="Followed Hyperlink 37" xfId="10781" hidden="1" xr:uid="{F419DF7C-E60F-418B-B2D8-D451AA4F94F1}"/>
    <cellStyle name="Followed Hyperlink 37" xfId="9983" hidden="1" xr:uid="{42C093D4-BCB5-4799-8210-6BF44B731385}"/>
    <cellStyle name="Followed Hyperlink 37" xfId="10896" hidden="1" xr:uid="{1D3E53E6-5765-44F6-9DD0-53BCB284B804}"/>
    <cellStyle name="Followed Hyperlink 37" xfId="10938" hidden="1" xr:uid="{8D05546D-0DED-4938-A4CC-039D774C2450}"/>
    <cellStyle name="Followed Hyperlink 37" xfId="10949" hidden="1" xr:uid="{3AA34D29-D1D0-4616-AEAF-039A08A88D60}"/>
    <cellStyle name="Followed Hyperlink 37" xfId="10991" hidden="1" xr:uid="{A1B28C58-E6B3-4322-A934-C3D25D153FB6}"/>
    <cellStyle name="Followed Hyperlink 37" xfId="11072" hidden="1" xr:uid="{EEF4815A-44BC-4F18-A566-4DFD8D914877}"/>
    <cellStyle name="Followed Hyperlink 37" xfId="11114" hidden="1" xr:uid="{3FE95A61-C9F2-45BD-B5BE-175FFD1B3CE5}"/>
    <cellStyle name="Followed Hyperlink 37" xfId="10335" hidden="1" xr:uid="{DA53ADEB-790A-4681-B3B4-4520BBE1C613}"/>
    <cellStyle name="Followed Hyperlink 37" xfId="11159" hidden="1" xr:uid="{39F3CDEA-6E79-4BCF-A953-BFF9E90E355B}"/>
    <cellStyle name="Followed Hyperlink 37" xfId="11236" hidden="1" xr:uid="{1944DF4B-175E-4B86-9522-BEF4A78AFF81}"/>
    <cellStyle name="Followed Hyperlink 37" xfId="11278" hidden="1" xr:uid="{85288C2C-157C-4F7B-90CD-4E3024BB9ED6}"/>
    <cellStyle name="Followed Hyperlink 37" xfId="10506" hidden="1" xr:uid="{1358AD33-604F-4104-9A5A-A255ED953C9B}"/>
    <cellStyle name="Followed Hyperlink 37" xfId="11320" hidden="1" xr:uid="{CEFD0CC1-4105-43F1-9D8A-E028D991CFA3}"/>
    <cellStyle name="Followed Hyperlink 37" xfId="11362" hidden="1" xr:uid="{21D126A6-5D08-49BC-8150-01304C2EE914}"/>
    <cellStyle name="Followed Hyperlink 37" xfId="13550" hidden="1" xr:uid="{62E05B57-E07F-41BF-B03C-0D941C2EEF48}"/>
    <cellStyle name="Followed Hyperlink 37" xfId="13943" hidden="1" xr:uid="{214404B1-1CE8-44D2-B6AE-73E1C4A4EE2B}"/>
    <cellStyle name="Followed Hyperlink 37" xfId="13985" hidden="1" xr:uid="{CA509419-F275-442D-B7F3-662B4932334E}"/>
    <cellStyle name="Followed Hyperlink 37" xfId="14027" hidden="1" xr:uid="{2C0DDD83-06CB-4FF5-B115-A550522EDFF1}"/>
    <cellStyle name="Followed Hyperlink 37" xfId="14111" hidden="1" xr:uid="{BE9106DF-EB5C-459F-9260-A58B50F512AF}"/>
    <cellStyle name="Followed Hyperlink 37" xfId="14153" hidden="1" xr:uid="{2A43AC13-C2F0-4719-931E-4BDE56AD3865}"/>
    <cellStyle name="Followed Hyperlink 37" xfId="10823" hidden="1" xr:uid="{55262F2F-B30C-4E96-956B-A077BEA3A7B0}"/>
    <cellStyle name="Followed Hyperlink 37" xfId="9724" hidden="1" xr:uid="{D7A4F0A0-40F4-49CB-9408-EB4C3B7954E2}"/>
    <cellStyle name="Followed Hyperlink 37" xfId="7363" hidden="1" xr:uid="{BD21EBC1-B455-43AB-9408-9C023ED5149F}"/>
    <cellStyle name="Followed Hyperlink 37" xfId="13901" hidden="1" xr:uid="{7F251F03-3DC9-4C88-82E7-6500A0CAE7BA}"/>
    <cellStyle name="Followed Hyperlink 37" xfId="9941" hidden="1" xr:uid="{A252956E-A727-4258-A35D-8F07B6A82CD2}"/>
    <cellStyle name="Followed Hyperlink 37" xfId="9682" hidden="1" xr:uid="{12387BBE-B8B4-49C9-8748-6B3712C45957}"/>
    <cellStyle name="Followed Hyperlink 37" xfId="9808" hidden="1" xr:uid="{7566B371-FBE8-44BF-86F9-31455D0A06DD}"/>
    <cellStyle name="Followed Hyperlink 37" xfId="14363" hidden="1" xr:uid="{F7F69748-269D-4EA6-958B-C7AB7821FBBA}"/>
    <cellStyle name="Followed Hyperlink 37" xfId="16547" hidden="1" xr:uid="{FF1CEC7F-D8B7-4BAD-9FAF-65BD1EE1878F}"/>
    <cellStyle name="Followed Hyperlink 37" xfId="18875" hidden="1" xr:uid="{1341F6D7-09CD-415D-B86C-0F9BC0B5F236}"/>
    <cellStyle name="Followed Hyperlink 37" xfId="18689" hidden="1" xr:uid="{75B4BFA5-3EEF-41AA-B054-C194D4525B8C}"/>
    <cellStyle name="Followed Hyperlink 37" xfId="18833" hidden="1" xr:uid="{A1185A89-D7E9-418D-8D21-611857C67865}"/>
    <cellStyle name="Followed Hyperlink 37" xfId="14759" hidden="1" xr:uid="{37904675-78A8-4AA2-BDDD-416B1DF044DA}"/>
    <cellStyle name="Followed Hyperlink 37" xfId="14801" hidden="1" xr:uid="{F7768C41-C217-4390-A6B2-9114CCF7FFDC}"/>
    <cellStyle name="Followed Hyperlink 37" xfId="14570" hidden="1" xr:uid="{8CFA194F-B0A3-484A-BD88-5B7BCD5AE0FF}"/>
    <cellStyle name="Followed Hyperlink 37" xfId="14843" hidden="1" xr:uid="{F8B117D8-C31F-4B9F-B182-E03F2EFF5119}"/>
    <cellStyle name="Followed Hyperlink 37" xfId="14928" hidden="1" xr:uid="{F696F7A4-DB6A-405D-B601-357A25E90601}"/>
    <cellStyle name="Followed Hyperlink 37" xfId="14970" hidden="1" xr:uid="{097C5796-8AB6-4CC0-8A59-6E5182B13786}"/>
    <cellStyle name="Followed Hyperlink 37" xfId="14458" hidden="1" xr:uid="{99883D7E-1F55-4B2A-8F26-7E65F6068D61}"/>
    <cellStyle name="Followed Hyperlink 37" xfId="17509" hidden="1" xr:uid="{0A738117-0C1E-443E-833C-A5AD43C74DAF}"/>
    <cellStyle name="Followed Hyperlink 37" xfId="17564" hidden="1" xr:uid="{067451FE-36CF-4322-9133-898003FF99F1}"/>
    <cellStyle name="Followed Hyperlink 37" xfId="17606" hidden="1" xr:uid="{A78FC8F9-9267-449E-8C6D-D627DC30087D}"/>
    <cellStyle name="Followed Hyperlink 37" xfId="17621" hidden="1" xr:uid="{B2D764D7-A9C6-4147-B223-56D9B977AE8C}"/>
    <cellStyle name="Followed Hyperlink 37" xfId="17663" hidden="1" xr:uid="{DA9363EB-43A0-4CBD-AB4D-49C75D1B9469}"/>
    <cellStyle name="Followed Hyperlink 37" xfId="17706" hidden="1" xr:uid="{6BADA31F-DB4F-4A57-9038-1A8170E1B28C}"/>
    <cellStyle name="Followed Hyperlink 37" xfId="17748" hidden="1" xr:uid="{5741D57F-60D8-4F90-8510-1EDE0BFA1F99}"/>
    <cellStyle name="Followed Hyperlink 37" xfId="17803" hidden="1" xr:uid="{1C55C3F2-401B-4BC3-9AEC-C22A2B60CFAA}"/>
    <cellStyle name="Followed Hyperlink 37" xfId="17845" hidden="1" xr:uid="{987B9DDC-BA2C-4F16-A059-EB3B9B791FA7}"/>
    <cellStyle name="Followed Hyperlink 37" xfId="17918" hidden="1" xr:uid="{1F43188D-8CEF-4C0E-833F-C47C15C936AD}"/>
    <cellStyle name="Followed Hyperlink 37" xfId="17959" hidden="1" xr:uid="{40B6DA8E-A79B-4841-BB3B-C118C67F269B}"/>
    <cellStyle name="Followed Hyperlink 37" xfId="17969" hidden="1" xr:uid="{CF2104A2-6428-496E-8ECC-332FDE71211E}"/>
    <cellStyle name="Followed Hyperlink 37" xfId="18010" hidden="1" xr:uid="{A6125C4C-8440-4064-A65C-D76645358F90}"/>
    <cellStyle name="Followed Hyperlink 37" xfId="18090" hidden="1" xr:uid="{DFB77B7C-55C8-458E-8CB4-CF8D08DD9E46}"/>
    <cellStyle name="Followed Hyperlink 37" xfId="18132" hidden="1" xr:uid="{E92D90D3-2485-4858-B7A0-849D845E14B3}"/>
    <cellStyle name="Followed Hyperlink 37" xfId="17359" hidden="1" xr:uid="{0880093F-720E-4F10-B967-955BFC814FE6}"/>
    <cellStyle name="Followed Hyperlink 37" xfId="18176" hidden="1" xr:uid="{780D46C9-2F36-4FCC-88DE-F2CC4B59C5FE}"/>
    <cellStyle name="Followed Hyperlink 37" xfId="18253" hidden="1" xr:uid="{536B74D2-8B0B-4DD6-8A5A-6ACB69B575FE}"/>
    <cellStyle name="Followed Hyperlink 37" xfId="18295" hidden="1" xr:uid="{F6B01AD9-4B70-4AC2-A69F-BB455764D013}"/>
    <cellStyle name="Followed Hyperlink 37" xfId="17528" hidden="1" xr:uid="{FA501A70-0FFF-45F1-896F-845FD58F4C13}"/>
    <cellStyle name="Followed Hyperlink 37" xfId="18337" hidden="1" xr:uid="{A4D173F4-9C6E-4199-998A-8444A3A0DB78}"/>
    <cellStyle name="Followed Hyperlink 37" xfId="18379" hidden="1" xr:uid="{DC54B0BE-4DF3-4357-BFFC-AB0666B69906}"/>
    <cellStyle name="Followed Hyperlink 37" xfId="18421" hidden="1" xr:uid="{71493186-7017-4455-ADF0-E513D0499368}"/>
    <cellStyle name="Followed Hyperlink 37" xfId="18027" hidden="1" xr:uid="{79A11007-9C4C-4CFA-9910-59014A71BDAC}"/>
    <cellStyle name="Followed Hyperlink 37" xfId="18462" hidden="1" xr:uid="{6D80FA9F-2C31-4F22-8C1F-9DCD292780CF}"/>
    <cellStyle name="Followed Hyperlink 37" xfId="18504" hidden="1" xr:uid="{0A4F2F7E-91F4-4391-AE36-DC084DDA569E}"/>
    <cellStyle name="Followed Hyperlink 37" xfId="16969" hidden="1" xr:uid="{D9F3090B-9207-49DD-9079-872F852DCF16}"/>
    <cellStyle name="Followed Hyperlink 37" xfId="17009" hidden="1" xr:uid="{CA34DE8D-1704-4E5E-BFE2-2EF657ECE079}"/>
    <cellStyle name="Followed Hyperlink 37" xfId="17093" hidden="1" xr:uid="{59307F60-9A40-48FA-BB3D-C34E78FD1C1B}"/>
    <cellStyle name="Followed Hyperlink 37" xfId="17134" hidden="1" xr:uid="{141A88D1-85D9-45CE-B30E-1934F676D31B}"/>
    <cellStyle name="Followed Hyperlink 37" xfId="16906" hidden="1" xr:uid="{A246AD1B-9C43-4644-B3D5-A99BDFFEDD47}"/>
    <cellStyle name="Followed Hyperlink 37" xfId="17176" hidden="1" xr:uid="{5C146968-7073-4CEC-AC9D-02ACA3D41551}"/>
    <cellStyle name="Followed Hyperlink 37" xfId="17260" hidden="1" xr:uid="{F464ED53-E330-4F24-969E-7CBAC5FFE198}"/>
    <cellStyle name="Followed Hyperlink 37" xfId="17302" hidden="1" xr:uid="{855E6465-DA42-4E7C-8408-4D3BADFA7245}"/>
    <cellStyle name="Followed Hyperlink 37" xfId="16869" hidden="1" xr:uid="{2321971A-F0C3-4E75-9F54-28E00D5CD558}"/>
    <cellStyle name="Followed Hyperlink 37" xfId="17343" hidden="1" xr:uid="{2B558BD4-9D12-4BE0-93D1-3C02BAC17450}"/>
    <cellStyle name="Followed Hyperlink 37" xfId="17428" hidden="1" xr:uid="{CA3DE362-4822-40FB-9AAC-65DBABB39F03}"/>
    <cellStyle name="Followed Hyperlink 37" xfId="17468" hidden="1" xr:uid="{EA7D825E-9584-412C-B8F9-4F7EAFE5C7A9}"/>
    <cellStyle name="Followed Hyperlink 37" xfId="17028" hidden="1" xr:uid="{EB0AD408-22E3-458D-A65D-F7361D3A0843}"/>
    <cellStyle name="Followed Hyperlink 37" xfId="16363" hidden="1" xr:uid="{93224AF8-726A-4F28-8BED-0A92DCCCBC0D}"/>
    <cellStyle name="Followed Hyperlink 37" xfId="16589" hidden="1" xr:uid="{C746D17A-A58D-4F7F-A13E-524AD8863637}"/>
    <cellStyle name="Followed Hyperlink 37" xfId="16630" hidden="1" xr:uid="{418B4C18-4CEF-4237-8C80-98B8F054D8A7}"/>
    <cellStyle name="Followed Hyperlink 37" xfId="16671" hidden="1" xr:uid="{57382B70-81D5-4466-BACA-9AAB6EF00A0A}"/>
    <cellStyle name="Followed Hyperlink 37" xfId="16713" hidden="1" xr:uid="{E1AFDFE9-02AE-4D21-9BB0-3CC23BD582B1}"/>
    <cellStyle name="Followed Hyperlink 37" xfId="16755" hidden="1" xr:uid="{7557E9F3-6C62-42A4-A872-0E3A978C1656}"/>
    <cellStyle name="Followed Hyperlink 37" xfId="16836" hidden="1" xr:uid="{548C9A61-0F06-4AD8-A3B6-CC6BFE5B5917}"/>
    <cellStyle name="Followed Hyperlink 37" xfId="18914" hidden="1" xr:uid="{44EB9D8E-EA6A-4103-ABF1-6C7568FF6849}"/>
    <cellStyle name="Followed Hyperlink 37" xfId="16794" hidden="1" xr:uid="{30CB152E-BA29-412E-9BCC-DA00CECD98B2}"/>
    <cellStyle name="Followed Hyperlink 37" xfId="16094" hidden="1" xr:uid="{ECC76792-2942-4FB8-B247-86B3DD1E782F}"/>
    <cellStyle name="Followed Hyperlink 37" xfId="15699" hidden="1" xr:uid="{3AAABB7B-CB0F-4D08-AFCE-8700E6B8E16B}"/>
    <cellStyle name="Followed Hyperlink 37" xfId="16136" hidden="1" xr:uid="{F45BCF44-6269-4019-8211-2E689E68A7B6}"/>
    <cellStyle name="Followed Hyperlink 37" xfId="16175" hidden="1" xr:uid="{ABC1B300-659D-4790-8DF4-AC1949939943}"/>
    <cellStyle name="Followed Hyperlink 37" xfId="16217" hidden="1" xr:uid="{3C2CC36E-CB76-4387-910B-213A86DA43F7}"/>
    <cellStyle name="Followed Hyperlink 37" xfId="15870" hidden="1" xr:uid="{45BCFFFC-10F0-4A2C-AF05-C247B97A55B3}"/>
    <cellStyle name="Followed Hyperlink 37" xfId="16259" hidden="1" xr:uid="{D53EF6F9-CB91-47DC-8AAF-0A0467236C92}"/>
    <cellStyle name="Followed Hyperlink 37" xfId="16301" hidden="1" xr:uid="{CE16CB18-740A-45DB-85F5-8E82182980B9}"/>
    <cellStyle name="Followed Hyperlink 37" xfId="16342" hidden="1" xr:uid="{1553285E-BFB4-4042-ACCB-8CAF11700775}"/>
    <cellStyle name="Followed Hyperlink 37" xfId="16425" hidden="1" xr:uid="{2F2D2890-220C-428B-8FD8-F8642F6921B2}"/>
    <cellStyle name="Followed Hyperlink 37" xfId="16467" hidden="1" xr:uid="{EDFE6C1B-38CD-4977-8934-3A82DDF16C29}"/>
    <cellStyle name="Followed Hyperlink 37" xfId="16505" hidden="1" xr:uid="{9CD423D0-8778-43A5-80D5-A4898B15404A}"/>
    <cellStyle name="Followed Hyperlink 37" xfId="14533" hidden="1" xr:uid="{B3F4422C-72B1-49E9-B6ED-E55C6EE72A10}"/>
    <cellStyle name="Followed Hyperlink 37" xfId="15011" hidden="1" xr:uid="{B71FCDCC-E97B-4B2A-A6F0-86B8029564BD}"/>
    <cellStyle name="Followed Hyperlink 37" xfId="15096" hidden="1" xr:uid="{931374EA-1AD0-41DF-87CF-942214856241}"/>
    <cellStyle name="Followed Hyperlink 37" xfId="15138" hidden="1" xr:uid="{979A22BF-6A27-4BEC-9531-0C863D5DCAB7}"/>
    <cellStyle name="Followed Hyperlink 37" xfId="14694" hidden="1" xr:uid="{501544A6-9FB3-48BF-9794-7C51C989E65B}"/>
    <cellStyle name="Followed Hyperlink 37" xfId="15178" hidden="1" xr:uid="{829CBB65-9C24-4A66-BCBB-3199568523EE}"/>
    <cellStyle name="Followed Hyperlink 37" xfId="15233" hidden="1" xr:uid="{C2FBD3C4-CBA6-4A9D-A9EE-006A93C59AB2}"/>
    <cellStyle name="Followed Hyperlink 37" xfId="15275" hidden="1" xr:uid="{F39A66F5-2276-4383-BBB8-3F74528E092E}"/>
    <cellStyle name="Followed Hyperlink 37" xfId="15290" hidden="1" xr:uid="{0B78B48E-74A7-4717-B510-A6674748F786}"/>
    <cellStyle name="Followed Hyperlink 37" xfId="15332" hidden="1" xr:uid="{D943B81D-1D0E-409A-AC55-C34039B3774A}"/>
    <cellStyle name="Followed Hyperlink 37" xfId="15375" hidden="1" xr:uid="{58EAA376-384E-44A7-85C2-8FD236BBE958}"/>
    <cellStyle name="Followed Hyperlink 37" xfId="15417" hidden="1" xr:uid="{1066EDE3-3D3A-46C6-BE4F-32F8C820D6FB}"/>
    <cellStyle name="Followed Hyperlink 37" xfId="15472" hidden="1" xr:uid="{4811D08C-BE8F-417F-BEA9-A68D0C4E544B}"/>
    <cellStyle name="Followed Hyperlink 37" xfId="14675" hidden="1" xr:uid="{B58220B9-95EE-4FAA-A91F-E03E99C31A32}"/>
    <cellStyle name="Followed Hyperlink 37" xfId="15587" hidden="1" xr:uid="{5AA5AC44-8C6B-4D73-AC6A-5F5976421A60}"/>
    <cellStyle name="Followed Hyperlink 37" xfId="15629" hidden="1" xr:uid="{BB9BE44A-545A-4F93-84E4-7EA57F07828B}"/>
    <cellStyle name="Followed Hyperlink 37" xfId="15640" hidden="1" xr:uid="{1F90F39A-6E10-4608-B296-679FD2DE11F7}"/>
    <cellStyle name="Followed Hyperlink 37" xfId="15682" hidden="1" xr:uid="{55910F86-860D-475D-B44F-456B43274250}"/>
    <cellStyle name="Followed Hyperlink 37" xfId="15763" hidden="1" xr:uid="{68CEC8B2-ECF4-4DF3-8A67-DB69884816D0}"/>
    <cellStyle name="Followed Hyperlink 37" xfId="15805" hidden="1" xr:uid="{32C95790-761E-4D6C-AD82-C861889376CD}"/>
    <cellStyle name="Followed Hyperlink 37" xfId="15027" hidden="1" xr:uid="{C8D6AADB-10A2-47F2-A929-EBAB00A90F78}"/>
    <cellStyle name="Followed Hyperlink 37" xfId="15850" hidden="1" xr:uid="{4B1E73A6-91A4-4CD2-BC86-11051597D06E}"/>
    <cellStyle name="Followed Hyperlink 37" xfId="15927" hidden="1" xr:uid="{ABD97C94-FEAA-4AD5-8538-848ABCF67BEA}"/>
    <cellStyle name="Followed Hyperlink 37" xfId="15968" hidden="1" xr:uid="{53E627BB-1F19-4AD9-AB30-9F747221DB3D}"/>
    <cellStyle name="Followed Hyperlink 37" xfId="15197" hidden="1" xr:uid="{4A552EB4-B188-4B1A-B9B9-9D2984F73DE0}"/>
    <cellStyle name="Followed Hyperlink 37" xfId="16010" hidden="1" xr:uid="{0F07CCBD-8C46-4795-86BB-13946DC188FF}"/>
    <cellStyle name="Followed Hyperlink 37" xfId="16052" hidden="1" xr:uid="{6D7A6043-B20B-4551-9A0F-A513935F2ED6}"/>
    <cellStyle name="Followed Hyperlink 37" xfId="18196" hidden="1" xr:uid="{3B627968-9DF2-483E-ADAE-D479CC9B2B5B}"/>
    <cellStyle name="Followed Hyperlink 37" xfId="18587" hidden="1" xr:uid="{0B21FAB7-C9FA-45AA-956C-A6ACA01F8BE3}"/>
    <cellStyle name="Followed Hyperlink 37" xfId="18627" hidden="1" xr:uid="{DA0BF99F-7CDD-4F75-8D7F-C5F6A0AB1B78}"/>
    <cellStyle name="Followed Hyperlink 37" xfId="18669" hidden="1" xr:uid="{00A0B776-2C22-470A-80B8-1A13E606C82B}"/>
    <cellStyle name="Followed Hyperlink 37" xfId="18752" hidden="1" xr:uid="{2F6908AE-3FC9-4C37-8366-CDC8BD6716F4}"/>
    <cellStyle name="Followed Hyperlink 37" xfId="18791" hidden="1" xr:uid="{77F8F1AF-2A97-4A51-9B06-CCAF311D1CB7}"/>
    <cellStyle name="Followed Hyperlink 37" xfId="15514" hidden="1" xr:uid="{27A594BD-541C-45A4-922F-436B4B0C8C68}"/>
    <cellStyle name="Followed Hyperlink 37" xfId="14416" hidden="1" xr:uid="{897654DB-38C1-4EFA-9DF5-ACA9105EB79D}"/>
    <cellStyle name="Followed Hyperlink 37" xfId="7274" hidden="1" xr:uid="{F71CF139-5277-471A-A8A6-44A703C8EBD0}"/>
    <cellStyle name="Followed Hyperlink 37" xfId="18546" hidden="1" xr:uid="{22B9F635-26D7-4B16-B01A-97966C0B7A90}"/>
    <cellStyle name="Followed Hyperlink 37" xfId="14633" hidden="1" xr:uid="{C5D0439B-6AEB-492D-ABED-A15D497D9FA7}"/>
    <cellStyle name="Followed Hyperlink 37" xfId="13912" hidden="1" xr:uid="{D57B3DDF-256F-40C7-9B55-5DDF8095EF2E}"/>
    <cellStyle name="Followed Hyperlink 37" xfId="14500" hidden="1" xr:uid="{225D3E81-B29B-4E29-A898-A5B7D028D448}"/>
    <cellStyle name="Followed Hyperlink 37" xfId="18994" hidden="1" xr:uid="{041E7959-B35D-4EB8-8E16-30D13F975ABD}"/>
    <cellStyle name="Followed Hyperlink 37" xfId="21254" hidden="1" xr:uid="{611F97D4-92B7-4829-8664-3AF3D96FE766}"/>
    <cellStyle name="Followed Hyperlink 37" xfId="23594" hidden="1" xr:uid="{36100A06-9215-427B-820A-3F01BEB4F076}"/>
    <cellStyle name="Followed Hyperlink 37" xfId="23408" hidden="1" xr:uid="{4B442640-1E23-4671-B9BA-04BFA0FD7DD5}"/>
    <cellStyle name="Followed Hyperlink 37" xfId="23552" hidden="1" xr:uid="{A96FF573-AF73-4070-B850-6DE03E38BA40}"/>
    <cellStyle name="Followed Hyperlink 37" xfId="19466" hidden="1" xr:uid="{65E60BD2-59CC-4E57-8454-FA46746152B6}"/>
    <cellStyle name="Followed Hyperlink 37" xfId="19508" hidden="1" xr:uid="{FB3998A0-8188-4C03-ACF8-1B436E0863A3}"/>
    <cellStyle name="Followed Hyperlink 37" xfId="19277" hidden="1" xr:uid="{4BE6F929-44C0-4737-A437-D737CEB41706}"/>
    <cellStyle name="Followed Hyperlink 37" xfId="19550" hidden="1" xr:uid="{6EA1839B-E558-480F-8C27-E1C0BC3684D5}"/>
    <cellStyle name="Followed Hyperlink 37" xfId="19635" hidden="1" xr:uid="{F5EF9EA4-262D-446C-B970-4AD36E59B72E}"/>
    <cellStyle name="Followed Hyperlink 37" xfId="19677" hidden="1" xr:uid="{72FFB675-DD43-4E9F-8905-52905DC026CE}"/>
    <cellStyle name="Followed Hyperlink 37" xfId="19165" hidden="1" xr:uid="{9F6D8433-1B28-4297-893F-8CCA0868C508}"/>
    <cellStyle name="Followed Hyperlink 37" xfId="22228" hidden="1" xr:uid="{3AC9A216-816E-4B10-A2AF-7A5C3E6EBE89}"/>
    <cellStyle name="Followed Hyperlink 37" xfId="22283" hidden="1" xr:uid="{68C51633-C1D3-4D59-93A5-538124CD8056}"/>
    <cellStyle name="Followed Hyperlink 37" xfId="22325" hidden="1" xr:uid="{A26838F9-4E1B-403B-BBA2-695D13AFB55E}"/>
    <cellStyle name="Followed Hyperlink 37" xfId="22340" hidden="1" xr:uid="{6182662F-CF2C-40A7-B55A-EE8D5EB6E28A}"/>
    <cellStyle name="Followed Hyperlink 37" xfId="22382" hidden="1" xr:uid="{77DDAACD-675C-4539-9FFE-625AB81C6B86}"/>
    <cellStyle name="Followed Hyperlink 37" xfId="22425" hidden="1" xr:uid="{84A74CE8-DDCD-4F17-8CF7-00666C23D2F2}"/>
    <cellStyle name="Followed Hyperlink 37" xfId="22467" hidden="1" xr:uid="{3DF8E82D-2819-4503-B1BE-226CD833A010}"/>
    <cellStyle name="Followed Hyperlink 37" xfId="22522" hidden="1" xr:uid="{7A7C2CDA-0CBA-495A-B9A6-0F851F0BA5C3}"/>
    <cellStyle name="Followed Hyperlink 37" xfId="22564" hidden="1" xr:uid="{F7EA501D-1C5E-4AA0-B42C-99494A14CF46}"/>
    <cellStyle name="Followed Hyperlink 37" xfId="22637" hidden="1" xr:uid="{F5511190-6DDA-4F4C-AEB8-6A6B146AFCF8}"/>
    <cellStyle name="Followed Hyperlink 37" xfId="22678" hidden="1" xr:uid="{750C0879-960F-4872-B0A4-F66D34F7FB1F}"/>
    <cellStyle name="Followed Hyperlink 37" xfId="22688" hidden="1" xr:uid="{32F1F65D-3E54-406D-AC13-E0F2D85D743F}"/>
    <cellStyle name="Followed Hyperlink 37" xfId="22729" hidden="1" xr:uid="{A6E7D377-D73D-4CA7-9B41-59C098E0970E}"/>
    <cellStyle name="Followed Hyperlink 37" xfId="22809" hidden="1" xr:uid="{E59D333F-5FF9-485A-8DD6-960E34481676}"/>
    <cellStyle name="Followed Hyperlink 37" xfId="22851" hidden="1" xr:uid="{B8345EAB-1C8A-4D42-A962-A23A1C6D2104}"/>
    <cellStyle name="Followed Hyperlink 37" xfId="22078" hidden="1" xr:uid="{6D0D7195-A84D-49CB-988E-99171DE1B980}"/>
    <cellStyle name="Followed Hyperlink 37" xfId="22895" hidden="1" xr:uid="{17E1A3BE-63C0-4D5B-A016-9C808F015AE6}"/>
    <cellStyle name="Followed Hyperlink 37" xfId="22972" hidden="1" xr:uid="{FA5B33CA-5B36-46D7-BA18-E093D051AADF}"/>
    <cellStyle name="Followed Hyperlink 37" xfId="23014" hidden="1" xr:uid="{63187D9C-D28C-4FAF-A7A0-859A2071E514}"/>
    <cellStyle name="Followed Hyperlink 37" xfId="22247" hidden="1" xr:uid="{10733649-C122-42E9-BC25-9C5923403F3E}"/>
    <cellStyle name="Followed Hyperlink 37" xfId="23056" hidden="1" xr:uid="{25538216-26C5-4FCE-90BA-C1DB161CBEAC}"/>
    <cellStyle name="Followed Hyperlink 37" xfId="23098" hidden="1" xr:uid="{BE771AE7-0FC7-4B88-A850-D9E935E4313F}"/>
    <cellStyle name="Followed Hyperlink 37" xfId="23140" hidden="1" xr:uid="{D2F8EB67-1AD6-40B9-8F1A-0BD1A27574C7}"/>
    <cellStyle name="Followed Hyperlink 37" xfId="22746" hidden="1" xr:uid="{CA8F30AE-7186-42CE-AD85-6F91DD35D540}"/>
    <cellStyle name="Followed Hyperlink 37" xfId="23181" hidden="1" xr:uid="{F0D313B4-0F5B-4E68-86E1-4CB5CAEA3128}"/>
    <cellStyle name="Followed Hyperlink 37" xfId="23223" hidden="1" xr:uid="{7762CC13-7A14-45F8-A226-017901DB8045}"/>
    <cellStyle name="Followed Hyperlink 37" xfId="21688" hidden="1" xr:uid="{17F8F806-5A88-46DE-A512-320E41A078E2}"/>
    <cellStyle name="Followed Hyperlink 37" xfId="21728" hidden="1" xr:uid="{EE43787E-3E51-47C1-82B9-29CCE2F89DB2}"/>
    <cellStyle name="Followed Hyperlink 37" xfId="21812" hidden="1" xr:uid="{A67C420A-D49B-4F98-9B47-B8828AB2EDCE}"/>
    <cellStyle name="Followed Hyperlink 37" xfId="21853" hidden="1" xr:uid="{BC8C999D-107D-4085-90FE-C36A3378CF90}"/>
    <cellStyle name="Followed Hyperlink 37" xfId="21625" hidden="1" xr:uid="{8861448B-CF99-4215-B959-679F5A3EA314}"/>
    <cellStyle name="Followed Hyperlink 37" xfId="21895" hidden="1" xr:uid="{75169F60-C276-45C9-95EE-2B559AF0C1E1}"/>
    <cellStyle name="Followed Hyperlink 37" xfId="21979" hidden="1" xr:uid="{AE61BD36-D37F-4C96-B3D4-48B23E154B36}"/>
    <cellStyle name="Followed Hyperlink 37" xfId="22021" hidden="1" xr:uid="{585E4378-75EE-4346-941A-8B83DBC23491}"/>
    <cellStyle name="Followed Hyperlink 37" xfId="21588" hidden="1" xr:uid="{67B0810C-A0AD-434E-8908-4BEE2226C18E}"/>
    <cellStyle name="Followed Hyperlink 37" xfId="22062" hidden="1" xr:uid="{93B593B7-7D85-42F8-BA5F-DF1087A4AB3E}"/>
    <cellStyle name="Followed Hyperlink 37" xfId="22147" hidden="1" xr:uid="{94796D46-4BDA-45BE-B0BA-75A2E2BFBDF5}"/>
    <cellStyle name="Followed Hyperlink 37" xfId="22187" hidden="1" xr:uid="{66B1E03D-0DAB-49BA-8F86-96D02960D185}"/>
    <cellStyle name="Followed Hyperlink 37" xfId="21747" hidden="1" xr:uid="{1E94A510-ADA8-4D9B-B9B1-84841BB33CCF}"/>
    <cellStyle name="Followed Hyperlink 37" xfId="21070" hidden="1" xr:uid="{591CED6C-D3D6-469F-AD70-EF6AB5633704}"/>
    <cellStyle name="Followed Hyperlink 37" xfId="21296" hidden="1" xr:uid="{EB3E6C25-521C-4497-83DE-074806352FB5}"/>
    <cellStyle name="Followed Hyperlink 37" xfId="21337" hidden="1" xr:uid="{634329EB-9EB3-4D6E-8070-1523DCBDD071}"/>
    <cellStyle name="Followed Hyperlink 37" xfId="21378" hidden="1" xr:uid="{45D303DD-1A47-4446-873A-640387F7BEBE}"/>
    <cellStyle name="Followed Hyperlink 37" xfId="21432" hidden="1" xr:uid="{75895354-3878-4AB7-9152-D8678936ABF3}"/>
    <cellStyle name="Followed Hyperlink 37" xfId="21474" hidden="1" xr:uid="{936C00E2-C942-47DD-B8BF-4A87A2C406FE}"/>
    <cellStyle name="Followed Hyperlink 37" xfId="21555" hidden="1" xr:uid="{477C4DDA-83CD-4FAA-8321-BC53844BDA40}"/>
    <cellStyle name="Followed Hyperlink 37" xfId="23633" hidden="1" xr:uid="{64EEAEC0-AAE4-447D-9B2F-77344BCE9FFB}"/>
    <cellStyle name="Followed Hyperlink 37" xfId="21513" hidden="1" xr:uid="{9BB5F7E0-B592-4BA5-988A-C6B04774122C}"/>
    <cellStyle name="Followed Hyperlink 37" xfId="20801" hidden="1" xr:uid="{076AF52E-8524-4197-A6ED-4CAD6A446A2A}"/>
    <cellStyle name="Followed Hyperlink 37" xfId="20406" hidden="1" xr:uid="{3A3FFA20-9C52-46F7-BEB4-4EF274D6E59A}"/>
    <cellStyle name="Followed Hyperlink 37" xfId="20843" hidden="1" xr:uid="{C44D0CED-F245-4284-BB2E-81250FB6A376}"/>
    <cellStyle name="Followed Hyperlink 37" xfId="20882" hidden="1" xr:uid="{00F4556C-E8F4-426C-A842-024C4357FA83}"/>
    <cellStyle name="Followed Hyperlink 37" xfId="20924" hidden="1" xr:uid="{26B71793-3A9B-4139-B4D3-A152744F4F77}"/>
    <cellStyle name="Followed Hyperlink 37" xfId="20577" hidden="1" xr:uid="{D988EAA7-E55E-4436-8AAB-30C708E2F02D}"/>
    <cellStyle name="Followed Hyperlink 37" xfId="20966" hidden="1" xr:uid="{6E625DE6-9629-42BD-B6EB-69DFE2EA45CC}"/>
    <cellStyle name="Followed Hyperlink 37" xfId="21008" hidden="1" xr:uid="{618E3F20-72BC-4072-BCAB-236CC6F8012C}"/>
    <cellStyle name="Followed Hyperlink 37" xfId="21049" hidden="1" xr:uid="{0F4DFABC-213C-45E6-A6D5-65782C7B8650}"/>
    <cellStyle name="Followed Hyperlink 37" xfId="21132" hidden="1" xr:uid="{8858D790-A2D9-40B9-A72F-BA5A65735285}"/>
    <cellStyle name="Followed Hyperlink 37" xfId="21174" hidden="1" xr:uid="{0033D276-E664-4C9D-AD1B-06D25CF4E777}"/>
    <cellStyle name="Followed Hyperlink 37" xfId="21212" hidden="1" xr:uid="{99577B61-FB7F-4454-A2C3-B6982F9A31BB}"/>
    <cellStyle name="Followed Hyperlink 37" xfId="19240" hidden="1" xr:uid="{3E12FB92-7208-4048-81FD-5DD38F660C20}"/>
    <cellStyle name="Followed Hyperlink 37" xfId="19718" hidden="1" xr:uid="{4767071A-BCD4-4CBD-B3B9-845E443B185E}"/>
    <cellStyle name="Followed Hyperlink 37" xfId="19803" hidden="1" xr:uid="{14C17DF6-50FE-4141-BA3C-03132EAFC11F}"/>
    <cellStyle name="Followed Hyperlink 37" xfId="19845" hidden="1" xr:uid="{5E4811D2-8B73-4BBF-9805-EBDB662F293F}"/>
    <cellStyle name="Followed Hyperlink 37" xfId="19401" hidden="1" xr:uid="{9E7D9015-04A2-4689-B9DD-82916E0A5E2F}"/>
    <cellStyle name="Followed Hyperlink 37" xfId="19885" hidden="1" xr:uid="{0380E051-7A55-4157-AA5D-3CA67C71DF0C}"/>
    <cellStyle name="Followed Hyperlink 37" xfId="19940" hidden="1" xr:uid="{B0AFD9EC-286D-4035-9638-CF70DD9F25DC}"/>
    <cellStyle name="Followed Hyperlink 37" xfId="19982" hidden="1" xr:uid="{5D790829-E6B4-4D6C-A50F-2471DFD782DB}"/>
    <cellStyle name="Followed Hyperlink 37" xfId="19997" hidden="1" xr:uid="{6FDBB124-5CA1-4DD9-9628-CC0018D50BB8}"/>
    <cellStyle name="Followed Hyperlink 37" xfId="20039" hidden="1" xr:uid="{FA8E36D1-B319-4D4C-9CB5-47E0A6CF714E}"/>
    <cellStyle name="Followed Hyperlink 37" xfId="20082" hidden="1" xr:uid="{B5E3E46F-595B-42A4-BA34-EA4CE1100F6E}"/>
    <cellStyle name="Followed Hyperlink 37" xfId="20124" hidden="1" xr:uid="{2BBCB84E-F5CA-4362-A309-8ABF9C4825A6}"/>
    <cellStyle name="Followed Hyperlink 37" xfId="20179" hidden="1" xr:uid="{355C1F98-7FA8-4C96-B820-2027110F83C5}"/>
    <cellStyle name="Followed Hyperlink 37" xfId="19382" hidden="1" xr:uid="{682B8195-071E-453C-9D44-DB63DE067763}"/>
    <cellStyle name="Followed Hyperlink 37" xfId="20294" hidden="1" xr:uid="{62C6AA66-3793-426E-8987-943744313F8A}"/>
    <cellStyle name="Followed Hyperlink 37" xfId="20336" hidden="1" xr:uid="{4FF2CEDB-7EDD-4E16-BE4D-8BF12A471690}"/>
    <cellStyle name="Followed Hyperlink 37" xfId="20347" hidden="1" xr:uid="{B1301B8C-0762-4AF9-8124-F5E73E9EA643}"/>
    <cellStyle name="Followed Hyperlink 37" xfId="20389" hidden="1" xr:uid="{15958D06-4741-4E87-9C10-D3DDB404BA0D}"/>
    <cellStyle name="Followed Hyperlink 37" xfId="20470" hidden="1" xr:uid="{3DDEC884-F8D9-4BD1-9D6F-7CA95FF55C2C}"/>
    <cellStyle name="Followed Hyperlink 37" xfId="20512" hidden="1" xr:uid="{6A83D306-818C-462E-8CA9-9DB9D775801E}"/>
    <cellStyle name="Followed Hyperlink 37" xfId="19734" hidden="1" xr:uid="{89F0280F-C5FB-4C5E-8534-A4181477CDCE}"/>
    <cellStyle name="Followed Hyperlink 37" xfId="20557" hidden="1" xr:uid="{369CF501-AC32-42B4-8891-A19C9B740D30}"/>
    <cellStyle name="Followed Hyperlink 37" xfId="20634" hidden="1" xr:uid="{B319A127-6D31-4EF1-9C04-5B87C3AC3EAF}"/>
    <cellStyle name="Followed Hyperlink 37" xfId="20675" hidden="1" xr:uid="{006A65C3-E902-4D80-B63D-9D7986F5D00D}"/>
    <cellStyle name="Followed Hyperlink 37" xfId="19904" hidden="1" xr:uid="{B45843A9-73E4-447D-8626-B06AB7986C6F}"/>
    <cellStyle name="Followed Hyperlink 37" xfId="20717" hidden="1" xr:uid="{CA7034C3-A91A-4BC5-871A-6DB153A58D52}"/>
    <cellStyle name="Followed Hyperlink 37" xfId="20759" hidden="1" xr:uid="{7A7F7AF9-92BD-4EF4-9861-DA546FD6390E}"/>
    <cellStyle name="Followed Hyperlink 37" xfId="22915" hidden="1" xr:uid="{1176D55E-57A6-4E6F-B03A-0AEE528C6F66}"/>
    <cellStyle name="Followed Hyperlink 37" xfId="23306" hidden="1" xr:uid="{A63B7A1E-E460-4587-8564-51C592EFC4EB}"/>
    <cellStyle name="Followed Hyperlink 37" xfId="23346" hidden="1" xr:uid="{520EC59C-A55B-426F-883C-6C5F648CBC40}"/>
    <cellStyle name="Followed Hyperlink 37" xfId="23388" hidden="1" xr:uid="{5D7340B4-8364-4B98-AA2C-13B231EA8CAF}"/>
    <cellStyle name="Followed Hyperlink 37" xfId="23471" hidden="1" xr:uid="{B066309A-11EC-483C-8186-1BDE9B7EB47B}"/>
    <cellStyle name="Followed Hyperlink 37" xfId="23510" hidden="1" xr:uid="{CC24B395-84F7-4864-8DF8-4C80F18AEAF7}"/>
    <cellStyle name="Followed Hyperlink 37" xfId="20221" hidden="1" xr:uid="{E2DF2A7E-2ED4-4DF2-A23C-B3CA3A847151}"/>
    <cellStyle name="Followed Hyperlink 37" xfId="19123" hidden="1" xr:uid="{EEAA62A2-0280-4AB4-9110-345BD0DB5089}"/>
    <cellStyle name="Followed Hyperlink 37" xfId="19039" hidden="1" xr:uid="{AE428A09-8BD1-496B-BAE8-79CF7D0A4156}"/>
    <cellStyle name="Followed Hyperlink 37" xfId="23265" hidden="1" xr:uid="{9AAFF08B-9936-4233-835A-CBEFCD7E7D38}"/>
    <cellStyle name="Followed Hyperlink 37" xfId="19340" hidden="1" xr:uid="{318F0A55-6E03-4D3E-97E2-64E6EE6C791D}"/>
    <cellStyle name="Followed Hyperlink 37" xfId="19081" hidden="1" xr:uid="{9E39D896-EDC7-438F-8546-BA2B2AB19B2E}"/>
    <cellStyle name="Followed Hyperlink 37" xfId="19207" hidden="1" xr:uid="{BD975794-ACDD-4C19-98DB-F9AF8C838CF1}"/>
    <cellStyle name="Followed Hyperlink 37" xfId="23713" hidden="1" xr:uid="{2C72A22E-98B2-4F22-BC4C-F3C4C86F2CD7}"/>
    <cellStyle name="Followed Hyperlink 37" xfId="26028" hidden="1" xr:uid="{964231F7-2DCC-4501-8DFF-CC676A547F80}"/>
    <cellStyle name="Followed Hyperlink 37" xfId="28401" hidden="1" xr:uid="{79FFE9F7-CAC6-45F2-8B91-4714B8473453}"/>
    <cellStyle name="Followed Hyperlink 37" xfId="28212" hidden="1" xr:uid="{52A2AF29-B334-4DD1-8480-988926501BB7}"/>
    <cellStyle name="Followed Hyperlink 37" xfId="28359" hidden="1" xr:uid="{4B923211-9353-453C-9DC0-30837585165B}"/>
    <cellStyle name="Followed Hyperlink 37" xfId="24229" hidden="1" xr:uid="{9E8B1FCA-8DC5-4CCA-96A6-2D20E7639C5B}"/>
    <cellStyle name="Followed Hyperlink 37" xfId="24271" hidden="1" xr:uid="{0B728150-1A9F-48DD-9B17-754A442E9650}"/>
    <cellStyle name="Followed Hyperlink 37" xfId="24040" hidden="1" xr:uid="{F178E794-4517-4502-AA88-2B77E2B1EDE8}"/>
    <cellStyle name="Followed Hyperlink 37" xfId="24313" hidden="1" xr:uid="{D7E6E167-D091-4DD6-B375-40EF670FF3A3}"/>
    <cellStyle name="Followed Hyperlink 37" xfId="24398" hidden="1" xr:uid="{246FB1BB-5141-40A8-9D1C-986FEEA81E66}"/>
    <cellStyle name="Followed Hyperlink 37" xfId="24440" hidden="1" xr:uid="{29A11A06-8F0B-41B4-9B7F-B54E9892DC69}"/>
    <cellStyle name="Followed Hyperlink 37" xfId="23928" hidden="1" xr:uid="{E097F44B-B8B2-4A7A-8B70-96A5B4C24C90}"/>
    <cellStyle name="Followed Hyperlink 37" xfId="27022" hidden="1" xr:uid="{7450BAE0-D681-4FF6-9F5F-88A3E782EDC3}"/>
    <cellStyle name="Followed Hyperlink 37" xfId="27077" hidden="1" xr:uid="{559D7F21-5BFD-4235-9C6F-20A4AE22BE50}"/>
    <cellStyle name="Followed Hyperlink 37" xfId="27119" hidden="1" xr:uid="{EB947FE2-A89A-4C5B-B022-E3702E8D52F5}"/>
    <cellStyle name="Followed Hyperlink 37" xfId="27134" hidden="1" xr:uid="{F700A4EC-D9A4-454F-BE3F-EDD45ED6CD08}"/>
    <cellStyle name="Followed Hyperlink 37" xfId="27176" hidden="1" xr:uid="{3287B1A3-58C2-4725-8AE1-7B3371404983}"/>
    <cellStyle name="Followed Hyperlink 37" xfId="27219" hidden="1" xr:uid="{8E610BCF-ADE1-4DFA-A59A-9941808F270E}"/>
    <cellStyle name="Followed Hyperlink 37" xfId="27261" hidden="1" xr:uid="{C858E85E-575E-4365-B017-F67CE974B94F}"/>
    <cellStyle name="Followed Hyperlink 37" xfId="27316" hidden="1" xr:uid="{8409BE55-1B58-4657-9C4B-4C6B5C5D682B}"/>
    <cellStyle name="Followed Hyperlink 37" xfId="27358" hidden="1" xr:uid="{B3FBE4EF-B0DA-4B40-B746-D4AC7F455455}"/>
    <cellStyle name="Followed Hyperlink 37" xfId="27431" hidden="1" xr:uid="{F527C703-7B61-4813-A959-71164FF7A2F5}"/>
    <cellStyle name="Followed Hyperlink 37" xfId="27473" hidden="1" xr:uid="{EC0F7CD6-8C05-4DFC-94E4-96EA1E9432C8}"/>
    <cellStyle name="Followed Hyperlink 37" xfId="27484" hidden="1" xr:uid="{6DD0C054-0DC3-44AB-B377-7F998659A600}"/>
    <cellStyle name="Followed Hyperlink 37" xfId="27526" hidden="1" xr:uid="{B756825F-A8BF-44EA-8CB7-630264B46A06}"/>
    <cellStyle name="Followed Hyperlink 37" xfId="27607" hidden="1" xr:uid="{E5CC9C3D-4A09-4B3D-BFF1-F55F683BE0B5}"/>
    <cellStyle name="Followed Hyperlink 37" xfId="27649" hidden="1" xr:uid="{4839A072-3365-4156-9F64-9D783E090679}"/>
    <cellStyle name="Followed Hyperlink 37" xfId="26870" hidden="1" xr:uid="{58A4175C-ABBE-4FE8-ADF5-0A0E68F2D17F}"/>
    <cellStyle name="Followed Hyperlink 37" xfId="27694" hidden="1" xr:uid="{BA663808-1F83-4A65-A2E7-A1FA73027912}"/>
    <cellStyle name="Followed Hyperlink 37" xfId="27771" hidden="1" xr:uid="{78057C41-3472-4F3D-A2C8-515AEC363575}"/>
    <cellStyle name="Followed Hyperlink 37" xfId="27813" hidden="1" xr:uid="{DD2F451A-A58F-4E25-8B56-113439542A4D}"/>
    <cellStyle name="Followed Hyperlink 37" xfId="27041" hidden="1" xr:uid="{49569C49-9EED-43D6-99FF-A2F3BA6405AE}"/>
    <cellStyle name="Followed Hyperlink 37" xfId="27855" hidden="1" xr:uid="{3A9DE81B-A9F1-4FE0-A818-CC76636E686F}"/>
    <cellStyle name="Followed Hyperlink 37" xfId="27897" hidden="1" xr:uid="{7CAA5416-CCA4-49F9-A368-902B3F4B8E35}"/>
    <cellStyle name="Followed Hyperlink 37" xfId="27939" hidden="1" xr:uid="{FBD032DD-5D1D-4645-A977-D0E58B3D9F69}"/>
    <cellStyle name="Followed Hyperlink 37" xfId="27543" hidden="1" xr:uid="{7E5A91AF-E82C-4567-A557-9535DA38CACA}"/>
    <cellStyle name="Followed Hyperlink 37" xfId="27981" hidden="1" xr:uid="{2F3DB785-1233-4717-A456-0389B6EE018E}"/>
    <cellStyle name="Followed Hyperlink 37" xfId="28023" hidden="1" xr:uid="{F04D2D15-B42A-4F51-8388-89231AC1AB5C}"/>
    <cellStyle name="Followed Hyperlink 37" xfId="26476" hidden="1" xr:uid="{9A6E82E1-A9D1-4F0E-8CB4-4D9336CD47D8}"/>
    <cellStyle name="Followed Hyperlink 37" xfId="26518" hidden="1" xr:uid="{4827B45E-F7C4-4EE5-8C3D-9D7B81B4886F}"/>
    <cellStyle name="Followed Hyperlink 37" xfId="26602" hidden="1" xr:uid="{138280B7-6EB8-44C0-867F-A867C162CECA}"/>
    <cellStyle name="Followed Hyperlink 37" xfId="26644" hidden="1" xr:uid="{AB72D131-FD53-4B5F-A62F-574FA497BE21}"/>
    <cellStyle name="Followed Hyperlink 37" xfId="26413" hidden="1" xr:uid="{AB10ABC2-33F4-4544-81F8-2DA12E4513E5}"/>
    <cellStyle name="Followed Hyperlink 37" xfId="26686" hidden="1" xr:uid="{571773D3-4BC7-4F05-9832-AD4A83ECAFCF}"/>
    <cellStyle name="Followed Hyperlink 37" xfId="26771" hidden="1" xr:uid="{FB61B552-1772-48EA-807C-C1F1C3F2DEEF}"/>
    <cellStyle name="Followed Hyperlink 37" xfId="26813" hidden="1" xr:uid="{2116F2DE-26AE-4EFF-AD86-BDCB07FC3F91}"/>
    <cellStyle name="Followed Hyperlink 37" xfId="26376" hidden="1" xr:uid="{5E4A815F-9E5D-4978-BA6A-6863A776D1C6}"/>
    <cellStyle name="Followed Hyperlink 37" xfId="26854" hidden="1" xr:uid="{C5A0F0E4-B633-4DEA-B5D0-47E9E295C068}"/>
    <cellStyle name="Followed Hyperlink 37" xfId="26939" hidden="1" xr:uid="{89C64F69-F702-4B5F-ACBF-2433C3672C5F}"/>
    <cellStyle name="Followed Hyperlink 37" xfId="26981" hidden="1" xr:uid="{A7AF9361-514D-44D2-817C-8932B703D7F2}"/>
    <cellStyle name="Followed Hyperlink 37" xfId="26537" hidden="1" xr:uid="{4FFAC1C5-5FEB-4D27-84C9-FA8946E87EB5}"/>
    <cellStyle name="Followed Hyperlink 37" xfId="25839" hidden="1" xr:uid="{60877162-E84C-4DCD-AAF3-C78E9FDE073D}"/>
    <cellStyle name="Followed Hyperlink 37" xfId="26070" hidden="1" xr:uid="{FC51CA03-ACAB-48B4-AE43-C1086C0C5DF8}"/>
    <cellStyle name="Followed Hyperlink 37" xfId="26112" hidden="1" xr:uid="{BD25CB93-E8D9-42F5-8973-50EB87393C9A}"/>
    <cellStyle name="Followed Hyperlink 37" xfId="26154" hidden="1" xr:uid="{95649ED4-05EC-4801-B31E-6BDA446B601C}"/>
    <cellStyle name="Followed Hyperlink 37" xfId="26217" hidden="1" xr:uid="{1D3DF3B8-E389-46B9-9FA9-A272E06B781B}"/>
    <cellStyle name="Followed Hyperlink 37" xfId="26259" hidden="1" xr:uid="{675824E0-0379-49B4-A4F0-1DD3B4296CA9}"/>
    <cellStyle name="Followed Hyperlink 37" xfId="26343" hidden="1" xr:uid="{63794F62-5B68-4812-9E44-8344A2A0761C}"/>
    <cellStyle name="Followed Hyperlink 37" xfId="28443" hidden="1" xr:uid="{CDE25541-0858-4086-B50A-FEFA87B62094}"/>
    <cellStyle name="Followed Hyperlink 37" xfId="26301" hidden="1" xr:uid="{F73629F1-67CB-4FCB-8DBE-CA2C9E31985B}"/>
    <cellStyle name="Followed Hyperlink 37" xfId="25566" hidden="1" xr:uid="{83ACD5A0-C497-471B-B2CE-2C658997A211}"/>
    <cellStyle name="Followed Hyperlink 37" xfId="25170" hidden="1" xr:uid="{9AD98DBF-3769-4F7D-9BB1-CB43A5C1A53A}"/>
    <cellStyle name="Followed Hyperlink 37" xfId="25608" hidden="1" xr:uid="{E300376F-901F-42D2-A352-3FD9BD8B86A1}"/>
    <cellStyle name="Followed Hyperlink 37" xfId="25650" hidden="1" xr:uid="{D764E38B-1A52-4899-84B9-783F7A6FF87A}"/>
    <cellStyle name="Followed Hyperlink 37" xfId="25692" hidden="1" xr:uid="{684F30EC-1CFC-4549-934A-BE4B109CA90A}"/>
    <cellStyle name="Followed Hyperlink 37" xfId="25341" hidden="1" xr:uid="{A39A13EA-B400-488E-8DAF-430204A71D6A}"/>
    <cellStyle name="Followed Hyperlink 37" xfId="25734" hidden="1" xr:uid="{59CD13EC-8702-4C8E-8908-921BC1C2C747}"/>
    <cellStyle name="Followed Hyperlink 37" xfId="25776" hidden="1" xr:uid="{6EE7995C-F896-4656-A31A-DA1EEA62AFC3}"/>
    <cellStyle name="Followed Hyperlink 37" xfId="25818" hidden="1" xr:uid="{CEF1DD1E-65B1-4349-8079-BF9969BFD102}"/>
    <cellStyle name="Followed Hyperlink 37" xfId="25902" hidden="1" xr:uid="{4B3396BE-CCCB-4C51-9CCA-D1611344C96D}"/>
    <cellStyle name="Followed Hyperlink 37" xfId="25944" hidden="1" xr:uid="{9432465C-F4BE-4384-B909-79C7A6174D6F}"/>
    <cellStyle name="Followed Hyperlink 37" xfId="25986" hidden="1" xr:uid="{C131B3A1-E808-40E8-9978-27CF917D6B49}"/>
    <cellStyle name="Followed Hyperlink 37" xfId="24003" hidden="1" xr:uid="{D74976FB-8997-4A56-B8EA-5348BFDD1087}"/>
    <cellStyle name="Followed Hyperlink 37" xfId="24481" hidden="1" xr:uid="{CFEDB8D3-7022-43AD-B723-54D2C5F378FA}"/>
    <cellStyle name="Followed Hyperlink 37" xfId="24566" hidden="1" xr:uid="{D1CBB739-9E9D-42DF-9F95-44A8FE207D01}"/>
    <cellStyle name="Followed Hyperlink 37" xfId="24608" hidden="1" xr:uid="{F61C92CF-3725-47F7-8FE4-645B3098F535}"/>
    <cellStyle name="Followed Hyperlink 37" xfId="24164" hidden="1" xr:uid="{E1DCA7AB-C01A-4DC2-BDAD-1F61AC4C016E}"/>
    <cellStyle name="Followed Hyperlink 37" xfId="24649" hidden="1" xr:uid="{B2FCE1D2-7FFB-4C9B-A20F-5D05AF5D8E85}"/>
    <cellStyle name="Followed Hyperlink 37" xfId="24704" hidden="1" xr:uid="{8AB30DF8-0AC2-4696-82D3-E0FBCCB5EAA0}"/>
    <cellStyle name="Followed Hyperlink 37" xfId="24746" hidden="1" xr:uid="{5EFE3671-EFE0-4C50-BC0A-5565650FB04C}"/>
    <cellStyle name="Followed Hyperlink 37" xfId="24761" hidden="1" xr:uid="{1389E9C2-91F8-4233-854E-FAB20F2D1626}"/>
    <cellStyle name="Followed Hyperlink 37" xfId="24803" hidden="1" xr:uid="{74E293DF-1C5F-4445-B00E-3C54274D2FC0}"/>
    <cellStyle name="Followed Hyperlink 37" xfId="24846" hidden="1" xr:uid="{8A3353DD-85A4-49E8-A73D-17A88704442C}"/>
    <cellStyle name="Followed Hyperlink 37" xfId="24888" hidden="1" xr:uid="{AE528550-2BEE-49A7-90C4-8678839921EB}"/>
    <cellStyle name="Followed Hyperlink 37" xfId="24943" hidden="1" xr:uid="{35773447-EEDB-42BD-842C-47BC5DFD9FFC}"/>
    <cellStyle name="Followed Hyperlink 37" xfId="24145" hidden="1" xr:uid="{D6DF48E9-09EE-4559-A51A-094288F813D0}"/>
    <cellStyle name="Followed Hyperlink 37" xfId="25058" hidden="1" xr:uid="{80F979DF-D393-4A4C-A217-0A9BEC2BAD65}"/>
    <cellStyle name="Followed Hyperlink 37" xfId="25100" hidden="1" xr:uid="{36DA5D74-E7DF-4C09-92B0-60582065805A}"/>
    <cellStyle name="Followed Hyperlink 37" xfId="25111" hidden="1" xr:uid="{E79B7B74-DFB0-406D-9FFD-059061D8E282}"/>
    <cellStyle name="Followed Hyperlink 37" xfId="25153" hidden="1" xr:uid="{9AB24C02-DC61-441A-AD72-F6A474825A64}"/>
    <cellStyle name="Followed Hyperlink 37" xfId="25234" hidden="1" xr:uid="{CCEF047F-0A50-4A14-9D2D-4B48050A61CC}"/>
    <cellStyle name="Followed Hyperlink 37" xfId="25276" hidden="1" xr:uid="{370C7B29-64CE-4880-895A-4F7E8D5486D8}"/>
    <cellStyle name="Followed Hyperlink 37" xfId="24497" hidden="1" xr:uid="{5E674A78-2094-4185-A82F-13D7521A73C2}"/>
    <cellStyle name="Followed Hyperlink 37" xfId="25321" hidden="1" xr:uid="{276CC0C7-E450-4CF4-B28F-9A38C94518F6}"/>
    <cellStyle name="Followed Hyperlink 37" xfId="25398" hidden="1" xr:uid="{BC7C9F14-41F4-435A-AE9B-734358D53710}"/>
    <cellStyle name="Followed Hyperlink 37" xfId="25440" hidden="1" xr:uid="{529C7119-C121-48B0-82A2-76A366BECB4A}"/>
    <cellStyle name="Followed Hyperlink 37" xfId="24668" hidden="1" xr:uid="{1EC650EA-0907-4095-9545-31DCD9DC1F8B}"/>
    <cellStyle name="Followed Hyperlink 37" xfId="25482" hidden="1" xr:uid="{03D6E14F-FC59-4104-9E7A-7ADC4CE4FBB6}"/>
    <cellStyle name="Followed Hyperlink 37" xfId="25524" hidden="1" xr:uid="{7BA1B3DA-AFA8-4868-A04E-9DB1D994C63C}"/>
    <cellStyle name="Followed Hyperlink 37" xfId="27714" hidden="1" xr:uid="{28A534A6-3915-45C5-A315-5852EB2A1454}"/>
    <cellStyle name="Followed Hyperlink 37" xfId="28107" hidden="1" xr:uid="{B26D42B7-AA0A-42A8-B657-67A8394041A5}"/>
    <cellStyle name="Followed Hyperlink 37" xfId="28149" hidden="1" xr:uid="{75C72FD2-D29E-4CB9-88C8-73E8239CA3E3}"/>
    <cellStyle name="Followed Hyperlink 37" xfId="28191" hidden="1" xr:uid="{8BB8C7D1-CBF1-4CC0-8991-1158F89659B9}"/>
    <cellStyle name="Followed Hyperlink 37" xfId="28275" hidden="1" xr:uid="{DDFD835E-EC47-46CE-A163-AA4671681FA8}"/>
    <cellStyle name="Followed Hyperlink 37" xfId="28317" hidden="1" xr:uid="{0B0758FA-A070-4104-B241-EBACBACAE6D6}"/>
    <cellStyle name="Followed Hyperlink 37" xfId="24985" hidden="1" xr:uid="{6C237CA7-8E17-4EE0-B14B-4A6E823A9026}"/>
    <cellStyle name="Followed Hyperlink 37" xfId="23886" hidden="1" xr:uid="{BC11A3CE-51A6-4835-815C-AD0399073A3E}"/>
    <cellStyle name="Followed Hyperlink 37" xfId="23802" hidden="1" xr:uid="{4B888029-D02F-4E9B-800A-8ECDF7FC4BB3}"/>
    <cellStyle name="Followed Hyperlink 37" xfId="28065" hidden="1" xr:uid="{CC92BD63-8ECC-4984-8E8F-2D1A0F1E0199}"/>
    <cellStyle name="Followed Hyperlink 37" xfId="24103" hidden="1" xr:uid="{191E8E4B-A91C-4C04-94BA-FB8EB202D885}"/>
    <cellStyle name="Followed Hyperlink 37" xfId="23844" hidden="1" xr:uid="{AF475322-4CD6-476C-AA40-C2019508F183}"/>
    <cellStyle name="Followed Hyperlink 37" xfId="23970" hidden="1" xr:uid="{4F6CA697-BC52-49A7-B442-09329EAF951B}"/>
    <cellStyle name="Followed Hyperlink 37" xfId="28527" hidden="1" xr:uid="{877490B3-3913-42C3-B1B1-8693A4FDA996}"/>
    <cellStyle name="Followed Hyperlink 37" xfId="30772" hidden="1" xr:uid="{3FFE101E-525B-4308-B3A8-ADC77A09381F}"/>
    <cellStyle name="Followed Hyperlink 37" xfId="33143" hidden="1" xr:uid="{B9252F1F-C979-4343-8354-C2C026BBDCA7}"/>
    <cellStyle name="Followed Hyperlink 37" xfId="32954" hidden="1" xr:uid="{DF79B82C-D794-48D3-8F4F-6BB4F6C9128B}"/>
    <cellStyle name="Followed Hyperlink 37" xfId="33101" hidden="1" xr:uid="{CCC5CFBB-7CB8-424D-B176-D434BC94A89E}"/>
    <cellStyle name="Followed Hyperlink 37" xfId="28973" hidden="1" xr:uid="{B97B01DB-68CC-45D2-A86D-2387E9B425B9}"/>
    <cellStyle name="Followed Hyperlink 37" xfId="29015" hidden="1" xr:uid="{3F05041C-95CE-4266-B1EC-2C325479B643}"/>
    <cellStyle name="Followed Hyperlink 37" xfId="28784" hidden="1" xr:uid="{56D9A776-EFBF-4BDC-9C60-191A7EF6260B}"/>
    <cellStyle name="Followed Hyperlink 37" xfId="29057" hidden="1" xr:uid="{5F1DF7C4-C5F0-4BBD-BB4C-F761D018A3D1}"/>
    <cellStyle name="Followed Hyperlink 37" xfId="29142" hidden="1" xr:uid="{46ED027C-1DE1-4DDE-A015-8AA06D56E410}"/>
    <cellStyle name="Followed Hyperlink 37" xfId="29184" hidden="1" xr:uid="{58769A9F-C791-4BC3-944F-8F799E9EED63}"/>
    <cellStyle name="Followed Hyperlink 37" xfId="28672" hidden="1" xr:uid="{B98F9100-3E29-4514-9244-282278A804BD}"/>
    <cellStyle name="Followed Hyperlink 37" xfId="31764" hidden="1" xr:uid="{BC180FF2-B963-43CB-84F0-1373E8324B38}"/>
    <cellStyle name="Followed Hyperlink 37" xfId="31819" hidden="1" xr:uid="{CBBAFE2C-82B2-49C1-9C73-827E402F2530}"/>
    <cellStyle name="Followed Hyperlink 37" xfId="31861" hidden="1" xr:uid="{36D4CECE-B3BE-4ED8-9EA8-BE4F6DE40C22}"/>
    <cellStyle name="Followed Hyperlink 37" xfId="31876" hidden="1" xr:uid="{27CF46D3-32BB-4617-A12E-5D4C9042061B}"/>
    <cellStyle name="Followed Hyperlink 37" xfId="31918" hidden="1" xr:uid="{99B91030-3457-4ACE-A684-EBC664BA5559}"/>
    <cellStyle name="Followed Hyperlink 37" xfId="31961" hidden="1" xr:uid="{76E6F2C4-B982-49BC-B641-DB5607650238}"/>
    <cellStyle name="Followed Hyperlink 37" xfId="32003" hidden="1" xr:uid="{3A73C985-FF34-4A5C-B966-6921D5F0B082}"/>
    <cellStyle name="Followed Hyperlink 37" xfId="32058" hidden="1" xr:uid="{CA343051-646B-42C9-86FF-DC4F4C6E091F}"/>
    <cellStyle name="Followed Hyperlink 37" xfId="32100" hidden="1" xr:uid="{2761260E-BCFE-4DD8-8B53-C679933D469B}"/>
    <cellStyle name="Followed Hyperlink 37" xfId="32173" hidden="1" xr:uid="{0CE6D522-F4D7-4FA1-A135-2EC440E2E4C4}"/>
    <cellStyle name="Followed Hyperlink 37" xfId="32215" hidden="1" xr:uid="{3ADFCD57-EAA9-4371-8BBE-33EEC6A3E0E6}"/>
    <cellStyle name="Followed Hyperlink 37" xfId="32226" hidden="1" xr:uid="{1C2AFF17-5B65-4980-BDF4-938BC29A969F}"/>
    <cellStyle name="Followed Hyperlink 37" xfId="32268" hidden="1" xr:uid="{B0BED1EC-E815-4F9E-A43B-0BB78F056FFA}"/>
    <cellStyle name="Followed Hyperlink 37" xfId="32349" hidden="1" xr:uid="{FDBADF32-5CFE-4234-9789-68CE14708B05}"/>
    <cellStyle name="Followed Hyperlink 37" xfId="32391" hidden="1" xr:uid="{5990F843-F32B-414A-8C5A-FE3EF9A35CA9}"/>
    <cellStyle name="Followed Hyperlink 37" xfId="31612" hidden="1" xr:uid="{7598CC48-3390-466D-B5A1-723E9AA310CF}"/>
    <cellStyle name="Followed Hyperlink 37" xfId="32436" hidden="1" xr:uid="{62463DB2-C6A9-40E2-BCA7-3B8B5279BFD8}"/>
    <cellStyle name="Followed Hyperlink 37" xfId="32513" hidden="1" xr:uid="{BE60FCB8-1056-47B2-9C16-E4141995A5F4}"/>
    <cellStyle name="Followed Hyperlink 37" xfId="32555" hidden="1" xr:uid="{0188E60D-8F15-4FEE-940C-276F6F88D12C}"/>
    <cellStyle name="Followed Hyperlink 37" xfId="31783" hidden="1" xr:uid="{2761FDB5-4A2D-4D0E-AC4D-6350F25ACCB4}"/>
    <cellStyle name="Followed Hyperlink 37" xfId="32597" hidden="1" xr:uid="{5DB516E5-30FA-4DAE-97C1-99003C126A64}"/>
    <cellStyle name="Followed Hyperlink 37" xfId="32639" hidden="1" xr:uid="{8D9D99D3-654A-48F0-89F9-C1F0F04C0B6A}"/>
    <cellStyle name="Followed Hyperlink 37" xfId="32681" hidden="1" xr:uid="{049F1901-ADAA-4AD3-A24B-2337A784E330}"/>
    <cellStyle name="Followed Hyperlink 37" xfId="32285" hidden="1" xr:uid="{51DCBC33-776E-4642-AED8-CD736EE3E9FB}"/>
    <cellStyle name="Followed Hyperlink 37" xfId="32723" hidden="1" xr:uid="{8A2DF3DA-8155-4C8A-B692-D925B4002FA7}"/>
    <cellStyle name="Followed Hyperlink 37" xfId="32765" hidden="1" xr:uid="{9A5A64A2-DE6A-4F9E-B920-59687870A40D}"/>
    <cellStyle name="Followed Hyperlink 37" xfId="31218" hidden="1" xr:uid="{94B3618C-78D5-4355-818D-7068C1075854}"/>
    <cellStyle name="Followed Hyperlink 37" xfId="31260" hidden="1" xr:uid="{91082B12-D8E6-4123-88BE-9259E04EA845}"/>
    <cellStyle name="Followed Hyperlink 37" xfId="31344" hidden="1" xr:uid="{DFC371C2-134D-47A5-9386-E4B51DA2D235}"/>
    <cellStyle name="Followed Hyperlink 37" xfId="31386" hidden="1" xr:uid="{7FAECEEA-D9F9-4FCC-9B7D-BC17D7E75B51}"/>
    <cellStyle name="Followed Hyperlink 37" xfId="31155" hidden="1" xr:uid="{407F07AF-17F1-438F-AB53-BB0C120458B7}"/>
    <cellStyle name="Followed Hyperlink 37" xfId="31428" hidden="1" xr:uid="{C8769D8C-53C3-41D5-8150-5002D38EF471}"/>
    <cellStyle name="Followed Hyperlink 37" xfId="31513" hidden="1" xr:uid="{F1377A4E-2056-4EA5-82D7-905DB038E8FA}"/>
    <cellStyle name="Followed Hyperlink 37" xfId="31555" hidden="1" xr:uid="{353958AC-D6A5-45CC-BA10-77EE2780EDD7}"/>
    <cellStyle name="Followed Hyperlink 37" xfId="31118" hidden="1" xr:uid="{A6EE7FBD-58A6-48BC-96A3-334D2A7D0F71}"/>
    <cellStyle name="Followed Hyperlink 37" xfId="31596" hidden="1" xr:uid="{9E3AC189-75EA-45A5-8991-18B89F874285}"/>
    <cellStyle name="Followed Hyperlink 37" xfId="31681" hidden="1" xr:uid="{8804A256-4B6C-4118-B9EE-873ABA9C8AB6}"/>
    <cellStyle name="Followed Hyperlink 37" xfId="31723" hidden="1" xr:uid="{793C0762-45DD-4E72-B013-0C704EC5653E}"/>
    <cellStyle name="Followed Hyperlink 37" xfId="31279" hidden="1" xr:uid="{0385FBAC-9F67-4C92-893B-0ECEA6DBAFBC}"/>
    <cellStyle name="Followed Hyperlink 37" xfId="30583" hidden="1" xr:uid="{F815BE55-1AA8-4D4A-989B-C72C7E1FEB26}"/>
    <cellStyle name="Followed Hyperlink 37" xfId="30814" hidden="1" xr:uid="{5BB4B79E-B5B2-490B-A218-CF08AE22B974}"/>
    <cellStyle name="Followed Hyperlink 37" xfId="30856" hidden="1" xr:uid="{70E6175A-7216-4302-BBE1-A7240BCFA81D}"/>
    <cellStyle name="Followed Hyperlink 37" xfId="30898" hidden="1" xr:uid="{A57D3989-945D-42BF-809B-1B7F6C55C92B}"/>
    <cellStyle name="Followed Hyperlink 37" xfId="30959" hidden="1" xr:uid="{47745280-8BFE-4190-9043-4A672A0A8D7B}"/>
    <cellStyle name="Followed Hyperlink 37" xfId="31001" hidden="1" xr:uid="{C5CB29FA-DB5A-4860-84D4-84800270F0E2}"/>
    <cellStyle name="Followed Hyperlink 37" xfId="31085" hidden="1" xr:uid="{587ACA8C-6DD8-4F6C-8F9D-956CDEADC729}"/>
    <cellStyle name="Followed Hyperlink 37" xfId="33185" hidden="1" xr:uid="{7AACFAB2-05BA-446A-A7B1-AF05CBBDF2F7}"/>
    <cellStyle name="Followed Hyperlink 37" xfId="31043" hidden="1" xr:uid="{99F01290-6924-414F-ADBC-57B0013BDBFE}"/>
    <cellStyle name="Followed Hyperlink 37" xfId="30310" hidden="1" xr:uid="{F0AC9FEF-4258-420D-B275-C3B303F202D8}"/>
    <cellStyle name="Followed Hyperlink 37" xfId="29914" hidden="1" xr:uid="{639DE6A9-F034-4295-81DC-C1567C304396}"/>
    <cellStyle name="Followed Hyperlink 37" xfId="30352" hidden="1" xr:uid="{B0CC5371-C951-41A5-9ECE-5EE6ED617F2E}"/>
    <cellStyle name="Followed Hyperlink 37" xfId="30394" hidden="1" xr:uid="{ED427FD3-D0B0-47BC-BC7F-D09378366EA6}"/>
    <cellStyle name="Followed Hyperlink 37" xfId="30436" hidden="1" xr:uid="{F871D3E4-4F9C-4700-8AED-01191FA9CC33}"/>
    <cellStyle name="Followed Hyperlink 37" xfId="30085" hidden="1" xr:uid="{3E293638-1F3F-4E27-ABF0-0ACE299272AE}"/>
    <cellStyle name="Followed Hyperlink 37" xfId="30478" hidden="1" xr:uid="{4C5C6F2C-2D26-459B-8B3C-EB54507DCCEA}"/>
    <cellStyle name="Followed Hyperlink 37" xfId="30520" hidden="1" xr:uid="{F99FA203-705E-4880-8BD4-97F70972F904}"/>
    <cellStyle name="Followed Hyperlink 37" xfId="30562" hidden="1" xr:uid="{818843A9-3E0A-4A1C-9036-F552B0202827}"/>
    <cellStyle name="Followed Hyperlink 37" xfId="30646" hidden="1" xr:uid="{38C3D3CA-4650-448C-AB8E-3459A55D78D1}"/>
    <cellStyle name="Followed Hyperlink 37" xfId="30688" hidden="1" xr:uid="{FAB4261B-40C1-435C-B018-05A2355B48D9}"/>
    <cellStyle name="Followed Hyperlink 37" xfId="30730" hidden="1" xr:uid="{D27BDC80-D1DE-4546-91CD-020A48941C67}"/>
    <cellStyle name="Followed Hyperlink 37" xfId="28747" hidden="1" xr:uid="{CF881262-D7E6-4CB1-9075-79DCC2A1DB42}"/>
    <cellStyle name="Followed Hyperlink 37" xfId="29225" hidden="1" xr:uid="{BF33C3C7-C62D-4E8B-8362-341E7856DA0C}"/>
    <cellStyle name="Followed Hyperlink 37" xfId="29310" hidden="1" xr:uid="{FBA5784F-7D9B-4D4B-9888-A1C0A05B20B4}"/>
    <cellStyle name="Followed Hyperlink 37" xfId="29352" hidden="1" xr:uid="{BA134A23-858A-4E36-8A41-1959553C9633}"/>
    <cellStyle name="Followed Hyperlink 37" xfId="28908" hidden="1" xr:uid="{A9B448DB-5B42-41B0-B3A7-D181CBC5A342}"/>
    <cellStyle name="Followed Hyperlink 37" xfId="29393" hidden="1" xr:uid="{A17A7FB6-BC7A-4006-9592-4D485E8D6DF9}"/>
    <cellStyle name="Followed Hyperlink 37" xfId="29448" hidden="1" xr:uid="{830EA4DC-EED9-4926-9EED-99E18419BEBC}"/>
    <cellStyle name="Followed Hyperlink 37" xfId="29490" hidden="1" xr:uid="{21C3184F-2C7A-4433-B666-7718FDFD55B1}"/>
    <cellStyle name="Followed Hyperlink 37" xfId="29505" hidden="1" xr:uid="{427BDF65-DBA9-4762-8F93-A3B6FCC9E494}"/>
    <cellStyle name="Followed Hyperlink 37" xfId="29547" hidden="1" xr:uid="{7D3D07E8-6C69-4248-BAD6-383DFEEE1828}"/>
    <cellStyle name="Followed Hyperlink 37" xfId="29590" hidden="1" xr:uid="{D9DF0472-C1C5-4D44-A4F7-FE5DDBDB8065}"/>
    <cellStyle name="Followed Hyperlink 37" xfId="29632" hidden="1" xr:uid="{3E809392-82C5-4481-8FD3-3EC0E499784F}"/>
    <cellStyle name="Followed Hyperlink 37" xfId="29687" hidden="1" xr:uid="{96123938-5230-4CB5-AAE4-0CDC2FAF5074}"/>
    <cellStyle name="Followed Hyperlink 37" xfId="28889" hidden="1" xr:uid="{B1F0965E-CE61-4F61-AB35-FEBE106A9504}"/>
    <cellStyle name="Followed Hyperlink 37" xfId="29802" hidden="1" xr:uid="{7412DD67-B54D-4AE3-B386-2C05DB0BD315}"/>
    <cellStyle name="Followed Hyperlink 37" xfId="29844" hidden="1" xr:uid="{7FE4ADB4-BE0F-4AC8-9834-FE6080C43633}"/>
    <cellStyle name="Followed Hyperlink 37" xfId="29855" hidden="1" xr:uid="{BF2845FB-7709-4113-97DB-0E2CE548272B}"/>
    <cellStyle name="Followed Hyperlink 37" xfId="29897" hidden="1" xr:uid="{DFA0DA89-B569-4A13-B9F2-17510C6A39CA}"/>
    <cellStyle name="Followed Hyperlink 37" xfId="29978" hidden="1" xr:uid="{4C57458A-DA49-445B-969A-FD1EF8B941CA}"/>
    <cellStyle name="Followed Hyperlink 37" xfId="30020" hidden="1" xr:uid="{1D109568-EC2B-42BB-8C2D-AA4244830592}"/>
    <cellStyle name="Followed Hyperlink 37" xfId="29241" hidden="1" xr:uid="{A460DBBC-519A-4B40-B97F-8761B5597F72}"/>
    <cellStyle name="Followed Hyperlink 37" xfId="30065" hidden="1" xr:uid="{9BA744D7-6BCA-4E2A-921A-1785E6A86807}"/>
    <cellStyle name="Followed Hyperlink 37" xfId="30142" hidden="1" xr:uid="{80151945-7BA9-45D9-9294-835C9DA6F9BF}"/>
    <cellStyle name="Followed Hyperlink 37" xfId="30184" hidden="1" xr:uid="{BB377689-4691-4292-819C-C9794CA318BD}"/>
    <cellStyle name="Followed Hyperlink 37" xfId="29412" hidden="1" xr:uid="{A3E04C3A-A5E0-469A-994D-BD5050C8DE19}"/>
    <cellStyle name="Followed Hyperlink 37" xfId="30226" hidden="1" xr:uid="{5CBDBC95-A589-45EA-A046-9DDBEC47E640}"/>
    <cellStyle name="Followed Hyperlink 37" xfId="30268" hidden="1" xr:uid="{AF92C0FD-6D89-4C70-9B3E-72763777007B}"/>
    <cellStyle name="Followed Hyperlink 37" xfId="32456" hidden="1" xr:uid="{D8A91928-BABD-4FA0-AC1E-11E3D1A5B459}"/>
    <cellStyle name="Followed Hyperlink 37" xfId="32849" hidden="1" xr:uid="{3A7A33D0-AF33-452B-B514-54A2830A93E4}"/>
    <cellStyle name="Followed Hyperlink 37" xfId="32891" hidden="1" xr:uid="{6CAF6343-5509-498D-A4B0-7FE49440CD26}"/>
    <cellStyle name="Followed Hyperlink 37" xfId="32933" hidden="1" xr:uid="{9E56D71C-3BBF-46AF-88D0-B2AB4CF6A068}"/>
    <cellStyle name="Followed Hyperlink 37" xfId="33017" hidden="1" xr:uid="{AD3F42ED-9D5D-4103-8D9D-6710BADEDBEA}"/>
    <cellStyle name="Followed Hyperlink 37" xfId="33059" hidden="1" xr:uid="{AB5AD8B8-708C-4C76-BE21-F60D76B6879C}"/>
    <cellStyle name="Followed Hyperlink 37" xfId="29729" hidden="1" xr:uid="{42E87247-63FC-424F-BFA8-E2877F58F1FB}"/>
    <cellStyle name="Followed Hyperlink 37" xfId="28630" hidden="1" xr:uid="{608D511E-F097-4580-BC43-E7F3DAE97E4D}"/>
    <cellStyle name="Followed Hyperlink 37" xfId="26270" hidden="1" xr:uid="{396D7511-0A72-45AD-A8C8-1B6EDCF26D01}"/>
    <cellStyle name="Followed Hyperlink 37" xfId="32807" hidden="1" xr:uid="{CDDA87C9-B553-42C0-9C2B-7C0927638085}"/>
    <cellStyle name="Followed Hyperlink 37" xfId="28847" hidden="1" xr:uid="{A9A2FEDF-FC73-4996-B920-59F3B8CF222C}"/>
    <cellStyle name="Followed Hyperlink 37" xfId="28588" hidden="1" xr:uid="{8C6A6374-05EA-4CE3-BEF5-75986D8D9EDB}"/>
    <cellStyle name="Followed Hyperlink 37" xfId="28714" hidden="1" xr:uid="{6C9C9789-CA24-4D28-AA40-6E79BAE67F53}"/>
    <cellStyle name="Followed Hyperlink 37" xfId="33269" hidden="1" xr:uid="{B3043314-F15B-49CE-A7CE-E6B8F4B2D477}"/>
    <cellStyle name="Followed Hyperlink 37" xfId="35453" hidden="1" xr:uid="{1CDF77B7-43D8-4FF0-AA78-77054FE517CA}"/>
    <cellStyle name="Followed Hyperlink 37" xfId="37781" hidden="1" xr:uid="{BC9217ED-599D-49EB-82C6-FE3BAAE51113}"/>
    <cellStyle name="Followed Hyperlink 37" xfId="37595" hidden="1" xr:uid="{6E8858C1-D7F6-46F5-958C-BD534EB1A54E}"/>
    <cellStyle name="Followed Hyperlink 37" xfId="37739" hidden="1" xr:uid="{445CEA98-4FC9-4229-A378-4D97EF0154CF}"/>
    <cellStyle name="Followed Hyperlink 37" xfId="33665" hidden="1" xr:uid="{01671CBC-5366-4754-911A-686A7B752ED7}"/>
    <cellStyle name="Followed Hyperlink 37" xfId="33707" hidden="1" xr:uid="{D5EAF598-C102-4B4E-8635-7DF0CE4AC0D6}"/>
    <cellStyle name="Followed Hyperlink 37" xfId="33476" hidden="1" xr:uid="{F542D0D8-6B3E-4406-93D9-BDC47BE47C9D}"/>
    <cellStyle name="Followed Hyperlink 37" xfId="33749" hidden="1" xr:uid="{467D8589-1FE0-4ED1-A787-4A95DF1B9141}"/>
    <cellStyle name="Followed Hyperlink 37" xfId="33834" hidden="1" xr:uid="{4C2104BF-685D-4E7C-8455-F06010ED768A}"/>
    <cellStyle name="Followed Hyperlink 37" xfId="33876" hidden="1" xr:uid="{F95E47D2-2B8A-4BFA-AE17-2FDCA2DFF7A8}"/>
    <cellStyle name="Followed Hyperlink 37" xfId="33364" hidden="1" xr:uid="{D75EF94C-44B4-4591-B71D-E7B970C65DED}"/>
    <cellStyle name="Followed Hyperlink 37" xfId="36415" hidden="1" xr:uid="{13A23924-2F5B-42DC-97B6-7FA70096383F}"/>
    <cellStyle name="Followed Hyperlink 37" xfId="36470" hidden="1" xr:uid="{A0EBAF14-BC97-4E60-A6C4-9F0F336D1EA5}"/>
    <cellStyle name="Followed Hyperlink 37" xfId="36512" hidden="1" xr:uid="{47D41D92-F306-46A8-B745-1ECBBAA6905A}"/>
    <cellStyle name="Followed Hyperlink 37" xfId="36527" hidden="1" xr:uid="{BE8713EB-F90A-4A56-A78C-42A0003AB9A5}"/>
    <cellStyle name="Followed Hyperlink 37" xfId="36569" hidden="1" xr:uid="{6726E8AC-2855-4FB6-BB08-2953C325FA2D}"/>
    <cellStyle name="Followed Hyperlink 37" xfId="36612" hidden="1" xr:uid="{7885219C-CD7A-4381-9CBF-AF35771369D4}"/>
    <cellStyle name="Followed Hyperlink 37" xfId="36654" hidden="1" xr:uid="{A1D825D7-52D5-4496-B0CA-44C91C659A9D}"/>
    <cellStyle name="Followed Hyperlink 37" xfId="36709" hidden="1" xr:uid="{65F98C14-0DE2-4940-BC6A-6F20CD55C5C6}"/>
    <cellStyle name="Followed Hyperlink 37" xfId="36751" hidden="1" xr:uid="{745A22C3-98BA-4C2B-B165-20ECCF8C0AE3}"/>
    <cellStyle name="Followed Hyperlink 37" xfId="36824" hidden="1" xr:uid="{BF8D884A-1DFD-4239-924C-347C24571552}"/>
    <cellStyle name="Followed Hyperlink 37" xfId="36865" hidden="1" xr:uid="{C3D9C16F-B191-49D3-9B76-BE6CA76AE085}"/>
    <cellStyle name="Followed Hyperlink 37" xfId="36875" hidden="1" xr:uid="{43FEC755-89AE-4338-A1A0-2E19B0578096}"/>
    <cellStyle name="Followed Hyperlink 37" xfId="36916" hidden="1" xr:uid="{E12D57A7-A57F-45B7-9EFB-CCC370651AD2}"/>
    <cellStyle name="Followed Hyperlink 37" xfId="36996" hidden="1" xr:uid="{73FF93B4-4BE7-4EAB-9410-2D97319FBC71}"/>
    <cellStyle name="Followed Hyperlink 37" xfId="37038" hidden="1" xr:uid="{2B35022F-2997-4D1D-9BE7-E42963C7A2F9}"/>
    <cellStyle name="Followed Hyperlink 37" xfId="36265" hidden="1" xr:uid="{8098FC33-7700-4109-B302-73A46D4301C3}"/>
    <cellStyle name="Followed Hyperlink 37" xfId="37082" hidden="1" xr:uid="{60F52464-5F5F-4845-9968-370B67D9101F}"/>
    <cellStyle name="Followed Hyperlink 37" xfId="37159" hidden="1" xr:uid="{CF2B4286-088D-4D5F-94E7-2B0AA796EA5E}"/>
    <cellStyle name="Followed Hyperlink 37" xfId="37201" hidden="1" xr:uid="{B54F2E16-E447-40F0-8BD9-A0F06D9B023F}"/>
    <cellStyle name="Followed Hyperlink 37" xfId="36434" hidden="1" xr:uid="{F070E64C-B7BC-419F-B901-92E55A8938A7}"/>
    <cellStyle name="Followed Hyperlink 37" xfId="37243" hidden="1" xr:uid="{5C99479D-2CD0-4364-9D22-8951BD0F6341}"/>
    <cellStyle name="Followed Hyperlink 37" xfId="37285" hidden="1" xr:uid="{3EA69847-8EDF-4C8C-BCB6-A12736C75A69}"/>
    <cellStyle name="Followed Hyperlink 37" xfId="37327" hidden="1" xr:uid="{2B241727-50AA-41AB-87E6-FB1A3E0B627C}"/>
    <cellStyle name="Followed Hyperlink 37" xfId="36933" hidden="1" xr:uid="{60B636C2-18CA-4E53-AD78-0D4501B35AD4}"/>
    <cellStyle name="Followed Hyperlink 37" xfId="37368" hidden="1" xr:uid="{1E873D27-1BFA-4769-8A1D-CE23DBA60B12}"/>
    <cellStyle name="Followed Hyperlink 37" xfId="37410" hidden="1" xr:uid="{409D79D2-46A9-4A19-8908-394829BEDCAA}"/>
    <cellStyle name="Followed Hyperlink 37" xfId="35875" hidden="1" xr:uid="{B63B5D1B-1ECC-492E-94C6-5CED712B8BCA}"/>
    <cellStyle name="Followed Hyperlink 37" xfId="35915" hidden="1" xr:uid="{DCFA6F91-D148-4D9E-B563-BF67B4E38776}"/>
    <cellStyle name="Followed Hyperlink 37" xfId="35999" hidden="1" xr:uid="{E1EEEE2C-BCD0-42AE-B5F9-4F367E828365}"/>
    <cellStyle name="Followed Hyperlink 37" xfId="36040" hidden="1" xr:uid="{4F091820-A8AE-484C-89DC-842001CA4B87}"/>
    <cellStyle name="Followed Hyperlink 37" xfId="35812" hidden="1" xr:uid="{0BD4EAA5-4E40-4016-BC84-6B6854D3C299}"/>
    <cellStyle name="Followed Hyperlink 37" xfId="36082" hidden="1" xr:uid="{7EDE9CCC-29E7-4275-AF3D-1D56418BE6D9}"/>
    <cellStyle name="Followed Hyperlink 37" xfId="36166" hidden="1" xr:uid="{8315CB30-0DC0-4A1D-9B3B-2CBD06AECEC7}"/>
    <cellStyle name="Followed Hyperlink 37" xfId="36208" hidden="1" xr:uid="{040D3E8C-51DE-4E95-9350-08F94FDD56E5}"/>
    <cellStyle name="Followed Hyperlink 37" xfId="35775" hidden="1" xr:uid="{13FE531E-98D3-4CA0-8192-152AB65D10DC}"/>
    <cellStyle name="Followed Hyperlink 37" xfId="36249" hidden="1" xr:uid="{71827281-8454-4CD1-B8C9-C3B69C219988}"/>
    <cellStyle name="Followed Hyperlink 37" xfId="36334" hidden="1" xr:uid="{2B4F5560-9A8B-45E3-B214-62251577BE02}"/>
    <cellStyle name="Followed Hyperlink 37" xfId="36374" hidden="1" xr:uid="{F805E1BC-6336-47B2-858E-282506D83079}"/>
    <cellStyle name="Followed Hyperlink 37" xfId="35934" hidden="1" xr:uid="{D81F48FC-86AE-4000-A0E0-DA6CE687CED0}"/>
    <cellStyle name="Followed Hyperlink 37" xfId="35269" hidden="1" xr:uid="{5AF4A350-06F1-48EB-A2C2-070A2ECD011B}"/>
    <cellStyle name="Followed Hyperlink 37" xfId="35495" hidden="1" xr:uid="{4ADED73E-28CC-4439-9B52-064067DEE573}"/>
    <cellStyle name="Followed Hyperlink 37" xfId="35536" hidden="1" xr:uid="{CAE3A90A-CE44-47C6-A34C-541D3A634772}"/>
    <cellStyle name="Followed Hyperlink 37" xfId="35577" hidden="1" xr:uid="{42F7F8D8-5BD0-448F-A94D-78E5D12189ED}"/>
    <cellStyle name="Followed Hyperlink 37" xfId="35619" hidden="1" xr:uid="{0B545FF1-F5EE-424F-9204-6E86F9B7110B}"/>
    <cellStyle name="Followed Hyperlink 37" xfId="35661" hidden="1" xr:uid="{B5C52703-1F2D-4CB0-A150-B4BCA5D66FCC}"/>
    <cellStyle name="Followed Hyperlink 37" xfId="35742" hidden="1" xr:uid="{D2D0FAB7-D468-4E2A-8E31-39446D097A11}"/>
    <cellStyle name="Followed Hyperlink 37" xfId="37820" hidden="1" xr:uid="{CA24942D-8E3E-4E2C-9E47-1B02A7649BA3}"/>
    <cellStyle name="Followed Hyperlink 37" xfId="35700" hidden="1" xr:uid="{5B64E0DF-4FDC-4459-B358-1BCB50A17EB9}"/>
    <cellStyle name="Followed Hyperlink 37" xfId="35000" hidden="1" xr:uid="{F5DBD988-834C-4BEE-A5EE-026D78923129}"/>
    <cellStyle name="Followed Hyperlink 37" xfId="34605" hidden="1" xr:uid="{E20B81DF-7927-464D-BDC8-838830F135B0}"/>
    <cellStyle name="Followed Hyperlink 37" xfId="35042" hidden="1" xr:uid="{589F8719-6FF2-4075-B09C-D76EA61D2A19}"/>
    <cellStyle name="Followed Hyperlink 37" xfId="35081" hidden="1" xr:uid="{73AB470C-3E68-4E97-8644-D678C74E0ACE}"/>
    <cellStyle name="Followed Hyperlink 37" xfId="35123" hidden="1" xr:uid="{9882CBD5-68FF-49C7-A88D-D92CA1541F40}"/>
    <cellStyle name="Followed Hyperlink 37" xfId="34776" hidden="1" xr:uid="{0AE68762-C4C8-4671-8733-06F4627DD1F2}"/>
    <cellStyle name="Followed Hyperlink 37" xfId="35165" hidden="1" xr:uid="{563AB42D-24AF-4133-9852-414CA77727C8}"/>
    <cellStyle name="Followed Hyperlink 37" xfId="35207" hidden="1" xr:uid="{BB7828DD-209B-4E2A-AB27-0CD6841BD4BC}"/>
    <cellStyle name="Followed Hyperlink 37" xfId="35248" hidden="1" xr:uid="{CAF2BF70-06B8-46D9-884C-7836280B8257}"/>
    <cellStyle name="Followed Hyperlink 37" xfId="35331" hidden="1" xr:uid="{641B20DF-0438-4003-8271-D3404F4CC625}"/>
    <cellStyle name="Followed Hyperlink 37" xfId="35373" hidden="1" xr:uid="{214F05E6-FD5D-45E5-B485-2B1DD9EDE45F}"/>
    <cellStyle name="Followed Hyperlink 37" xfId="35411" hidden="1" xr:uid="{7C10E0CF-FA9B-4E05-81F5-7B07553BC3B6}"/>
    <cellStyle name="Followed Hyperlink 37" xfId="33439" hidden="1" xr:uid="{0D310A8A-174B-4D4B-B813-37F77A05D2F0}"/>
    <cellStyle name="Followed Hyperlink 37" xfId="33917" hidden="1" xr:uid="{60CCDBF3-0F50-4600-AC4A-73CD01BC9D7C}"/>
    <cellStyle name="Followed Hyperlink 37" xfId="34002" hidden="1" xr:uid="{97D9DA08-9B96-43F7-AD76-34E8CDCA4E93}"/>
    <cellStyle name="Followed Hyperlink 37" xfId="34044" hidden="1" xr:uid="{034E724A-2962-4171-BF33-1B5538554F2A}"/>
    <cellStyle name="Followed Hyperlink 37" xfId="33600" hidden="1" xr:uid="{B322027E-006E-4E05-86B5-5FC60C881E07}"/>
    <cellStyle name="Followed Hyperlink 37" xfId="34084" hidden="1" xr:uid="{EAA51A84-115C-435B-BE0F-A61710E4FF9C}"/>
    <cellStyle name="Followed Hyperlink 37" xfId="34139" hidden="1" xr:uid="{AD61D12A-B73F-47BC-943D-B66A7BB6A74C}"/>
    <cellStyle name="Followed Hyperlink 37" xfId="34181" hidden="1" xr:uid="{6C6D0AEE-2436-4058-AB32-8FDEC9B2B86A}"/>
    <cellStyle name="Followed Hyperlink 37" xfId="34196" hidden="1" xr:uid="{F40A26B2-092E-421E-912B-BB0E7DE7D798}"/>
    <cellStyle name="Followed Hyperlink 37" xfId="34238" hidden="1" xr:uid="{820691E5-6094-48A5-ACE7-4933A0DE4B32}"/>
    <cellStyle name="Followed Hyperlink 37" xfId="34281" hidden="1" xr:uid="{2B58013C-B939-433F-A3BA-FDF79B0CA7B5}"/>
    <cellStyle name="Followed Hyperlink 37" xfId="34323" hidden="1" xr:uid="{EC728EA1-F245-4142-BE10-A793000F762A}"/>
    <cellStyle name="Followed Hyperlink 37" xfId="34378" hidden="1" xr:uid="{686F14B1-EC67-4C79-A4B1-224B981A69E6}"/>
    <cellStyle name="Followed Hyperlink 37" xfId="33581" hidden="1" xr:uid="{72663CAB-33C6-4A81-9100-AA3F31BF3A2D}"/>
    <cellStyle name="Followed Hyperlink 37" xfId="34493" hidden="1" xr:uid="{E6296BD8-7360-4BAD-92B9-3F5509EFBCE8}"/>
    <cellStyle name="Followed Hyperlink 37" xfId="34535" hidden="1" xr:uid="{66EE3517-3284-4C3B-91C1-039A9687D2BE}"/>
    <cellStyle name="Followed Hyperlink 37" xfId="34546" hidden="1" xr:uid="{47703421-DC45-4D18-B3BD-629A14E2E457}"/>
    <cellStyle name="Followed Hyperlink 37" xfId="34588" hidden="1" xr:uid="{1D486EC2-55D2-4C36-BC46-DF6D1BDDFC2C}"/>
    <cellStyle name="Followed Hyperlink 37" xfId="34669" hidden="1" xr:uid="{A5489AB0-4F0B-42E7-AD18-142B2EA40547}"/>
    <cellStyle name="Followed Hyperlink 37" xfId="34711" hidden="1" xr:uid="{90AA07CD-9EB5-44CB-BEB3-D1F61C666CB9}"/>
    <cellStyle name="Followed Hyperlink 37" xfId="33933" hidden="1" xr:uid="{27694A91-91D1-4677-BE84-D38D0E26694A}"/>
    <cellStyle name="Followed Hyperlink 37" xfId="34756" hidden="1" xr:uid="{45DDB16B-3DDE-4A65-AB6A-86D44A46A671}"/>
    <cellStyle name="Followed Hyperlink 37" xfId="34833" hidden="1" xr:uid="{60F5A410-EC5C-4535-A505-C739A2214110}"/>
    <cellStyle name="Followed Hyperlink 37" xfId="34874" hidden="1" xr:uid="{1822FC3B-9A33-40EA-A918-CB3BEF2A402F}"/>
    <cellStyle name="Followed Hyperlink 37" xfId="34103" hidden="1" xr:uid="{D1AC8D6E-124F-4F7E-A96D-105877739EB0}"/>
    <cellStyle name="Followed Hyperlink 37" xfId="34916" hidden="1" xr:uid="{FB36DB6B-3B02-4236-8A41-0675D2112E86}"/>
    <cellStyle name="Followed Hyperlink 37" xfId="34958" hidden="1" xr:uid="{E3B67146-9CF1-4B03-9EB8-0E79F4643B5F}"/>
    <cellStyle name="Followed Hyperlink 37" xfId="37102" hidden="1" xr:uid="{5AC3CD31-08EE-4C0A-AB40-35489B019DE8}"/>
    <cellStyle name="Followed Hyperlink 37" xfId="37493" hidden="1" xr:uid="{1C59EEC6-8549-4EAC-9740-C23D39EA35A9}"/>
    <cellStyle name="Followed Hyperlink 37" xfId="37533" hidden="1" xr:uid="{1A080CF9-17C0-4291-A00C-BEF73A897E3A}"/>
    <cellStyle name="Followed Hyperlink 37" xfId="37575" hidden="1" xr:uid="{98D8DECA-F20F-4518-A681-36942727F41F}"/>
    <cellStyle name="Followed Hyperlink 37" xfId="37658" hidden="1" xr:uid="{843406AB-A19D-43F9-9499-DB0D8AFEC4B6}"/>
    <cellStyle name="Followed Hyperlink 37" xfId="37697" hidden="1" xr:uid="{B5D65A0F-6AA7-4D4B-A323-EE97C519B2D3}"/>
    <cellStyle name="Followed Hyperlink 37" xfId="34420" hidden="1" xr:uid="{406F1DEA-07EF-4D6F-BFD7-BC94712E2FAF}"/>
    <cellStyle name="Followed Hyperlink 37" xfId="33322" hidden="1" xr:uid="{ACB68DBB-A6F7-4EBF-BF94-6F2366774D50}"/>
    <cellStyle name="Followed Hyperlink 37" xfId="26181" hidden="1" xr:uid="{D47B3C82-4314-44C7-ADDE-6315095FB704}"/>
    <cellStyle name="Followed Hyperlink 37" xfId="37452" hidden="1" xr:uid="{96EB88BF-F94D-4C0B-B801-E3AE0076A4A8}"/>
    <cellStyle name="Followed Hyperlink 37" xfId="33539" hidden="1" xr:uid="{00103C3B-54B8-4A4A-8201-1BAF06515B12}"/>
    <cellStyle name="Followed Hyperlink 37" xfId="32818" hidden="1" xr:uid="{C9FAAEF9-90FE-4E56-8053-5F54BB8D7C57}"/>
    <cellStyle name="Followed Hyperlink 37" xfId="33406" hidden="1" xr:uid="{DD89F7FA-D6F8-4380-9F05-C1ECB41EC107}"/>
    <cellStyle name="Followed Hyperlink 37" xfId="37900" xr:uid="{765A4754-4C52-48EE-B898-ADEBD7A7F6E2}"/>
    <cellStyle name="Followed Hyperlink 38" xfId="4760" hidden="1" xr:uid="{00000000-0005-0000-0000-0000C20D0000}"/>
    <cellStyle name="Followed Hyperlink 38" xfId="374" hidden="1" xr:uid="{00000000-0005-0000-0000-0000580D0000}"/>
    <cellStyle name="Followed Hyperlink 38" xfId="115" hidden="1" xr:uid="{00000000-0005-0000-0000-0000540D0000}"/>
    <cellStyle name="Followed Hyperlink 38" xfId="157" hidden="1" xr:uid="{00000000-0005-0000-0000-0000550D0000}"/>
    <cellStyle name="Followed Hyperlink 38" xfId="1921" hidden="1" xr:uid="{00000000-0005-0000-0000-00007E0D0000}"/>
    <cellStyle name="Followed Hyperlink 38" xfId="3591" hidden="1" xr:uid="{00000000-0005-0000-0000-0000A40D0000}"/>
    <cellStyle name="Followed Hyperlink 38" xfId="3633" hidden="1" xr:uid="{00000000-0005-0000-0000-0000A50D0000}"/>
    <cellStyle name="Followed Hyperlink 38" xfId="3706" hidden="1" xr:uid="{00000000-0005-0000-0000-0000A60D0000}"/>
    <cellStyle name="Followed Hyperlink 38" xfId="3748" hidden="1" xr:uid="{00000000-0005-0000-0000-0000A70D0000}"/>
    <cellStyle name="Followed Hyperlink 38" xfId="3759" hidden="1" xr:uid="{00000000-0005-0000-0000-0000A80D0000}"/>
    <cellStyle name="Followed Hyperlink 38" xfId="3801" hidden="1" xr:uid="{00000000-0005-0000-0000-0000A90D0000}"/>
    <cellStyle name="Followed Hyperlink 38" xfId="3882" hidden="1" xr:uid="{00000000-0005-0000-0000-0000AA0D0000}"/>
    <cellStyle name="Followed Hyperlink 38" xfId="3924" hidden="1" xr:uid="{00000000-0005-0000-0000-0000AB0D0000}"/>
    <cellStyle name="Followed Hyperlink 38" xfId="3145" hidden="1" xr:uid="{00000000-0005-0000-0000-0000AC0D0000}"/>
    <cellStyle name="Followed Hyperlink 38" xfId="3969" hidden="1" xr:uid="{00000000-0005-0000-0000-0000AD0D0000}"/>
    <cellStyle name="Followed Hyperlink 38" xfId="4046" hidden="1" xr:uid="{00000000-0005-0000-0000-0000AE0D0000}"/>
    <cellStyle name="Followed Hyperlink 38" xfId="4088" hidden="1" xr:uid="{00000000-0005-0000-0000-0000AF0D0000}"/>
    <cellStyle name="Followed Hyperlink 38" xfId="3457" hidden="1" xr:uid="{00000000-0005-0000-0000-0000B00D0000}"/>
    <cellStyle name="Followed Hyperlink 38" xfId="4130" hidden="1" xr:uid="{00000000-0005-0000-0000-0000B10D0000}"/>
    <cellStyle name="Followed Hyperlink 38" xfId="4172" hidden="1" xr:uid="{00000000-0005-0000-0000-0000B20D0000}"/>
    <cellStyle name="Followed Hyperlink 38" xfId="4214" hidden="1" xr:uid="{00000000-0005-0000-0000-0000B30D0000}"/>
    <cellStyle name="Followed Hyperlink 38" xfId="4256" hidden="1" xr:uid="{00000000-0005-0000-0000-0000B50D0000}"/>
    <cellStyle name="Followed Hyperlink 38" xfId="4298" hidden="1" xr:uid="{00000000-0005-0000-0000-0000B60D0000}"/>
    <cellStyle name="Followed Hyperlink 38" xfId="4340" hidden="1" xr:uid="{00000000-0005-0000-0000-0000B70D0000}"/>
    <cellStyle name="Followed Hyperlink 38" xfId="3989" hidden="1" xr:uid="{00000000-0005-0000-0000-0000B80D0000}"/>
    <cellStyle name="Followed Hyperlink 38" xfId="4382" hidden="1" xr:uid="{00000000-0005-0000-0000-0000B90D0000}"/>
    <cellStyle name="Followed Hyperlink 38" xfId="4424" hidden="1" xr:uid="{00000000-0005-0000-0000-0000BA0D0000}"/>
    <cellStyle name="Followed Hyperlink 38" xfId="4466" hidden="1" xr:uid="{00000000-0005-0000-0000-0000BB0D0000}"/>
    <cellStyle name="Followed Hyperlink 38" xfId="4550" hidden="1" xr:uid="{00000000-0005-0000-0000-0000BC0D0000}"/>
    <cellStyle name="Followed Hyperlink 38" xfId="4592" hidden="1" xr:uid="{00000000-0005-0000-0000-0000BD0D0000}"/>
    <cellStyle name="Followed Hyperlink 38" xfId="4634" hidden="1" xr:uid="{00000000-0005-0000-0000-0000BE0D0000}"/>
    <cellStyle name="Followed Hyperlink 38" xfId="2961" hidden="1" xr:uid="{00000000-0005-0000-0000-0000950D0000}"/>
    <cellStyle name="Followed Hyperlink 38" xfId="3046" hidden="1" xr:uid="{00000000-0005-0000-0000-0000960D0000}"/>
    <cellStyle name="Followed Hyperlink 38" xfId="3088" hidden="1" xr:uid="{00000000-0005-0000-0000-0000970D0000}"/>
    <cellStyle name="Followed Hyperlink 38" xfId="2651" hidden="1" xr:uid="{00000000-0005-0000-0000-0000980D0000}"/>
    <cellStyle name="Followed Hyperlink 38" xfId="3129" hidden="1" xr:uid="{00000000-0005-0000-0000-0000990D0000}"/>
    <cellStyle name="Followed Hyperlink 38" xfId="3214" hidden="1" xr:uid="{00000000-0005-0000-0000-00009A0D0000}"/>
    <cellStyle name="Followed Hyperlink 38" xfId="3256" hidden="1" xr:uid="{00000000-0005-0000-0000-00009B0D0000}"/>
    <cellStyle name="Followed Hyperlink 38" xfId="2812" hidden="1" xr:uid="{00000000-0005-0000-0000-00009C0D0000}"/>
    <cellStyle name="Followed Hyperlink 38" xfId="3352" hidden="1" xr:uid="{00000000-0005-0000-0000-00009E0D0000}"/>
    <cellStyle name="Followed Hyperlink 38" xfId="3394" hidden="1" xr:uid="{00000000-0005-0000-0000-00009F0D0000}"/>
    <cellStyle name="Followed Hyperlink 38" xfId="3409" hidden="1" xr:uid="{00000000-0005-0000-0000-0000A00D0000}"/>
    <cellStyle name="Followed Hyperlink 38" xfId="3451" hidden="1" xr:uid="{00000000-0005-0000-0000-0000A10D0000}"/>
    <cellStyle name="Followed Hyperlink 38" xfId="3494" hidden="1" xr:uid="{00000000-0005-0000-0000-0000A20D0000}"/>
    <cellStyle name="Followed Hyperlink 38" xfId="3536" hidden="1" xr:uid="{00000000-0005-0000-0000-0000A30D0000}"/>
    <cellStyle name="Followed Hyperlink 38" xfId="2576" hidden="1" xr:uid="{00000000-0005-0000-0000-00008E0D0000}"/>
    <cellStyle name="Followed Hyperlink 38" xfId="2618" hidden="1" xr:uid="{00000000-0005-0000-0000-00008F0D0000}"/>
    <cellStyle name="Followed Hyperlink 38" xfId="2751" hidden="1" xr:uid="{00000000-0005-0000-0000-0000900D0000}"/>
    <cellStyle name="Followed Hyperlink 38" xfId="2793" hidden="1" xr:uid="{00000000-0005-0000-0000-0000910D0000}"/>
    <cellStyle name="Followed Hyperlink 38" xfId="2877" hidden="1" xr:uid="{00000000-0005-0000-0000-0000920D0000}"/>
    <cellStyle name="Followed Hyperlink 38" xfId="2919" hidden="1" xr:uid="{00000000-0005-0000-0000-0000930D0000}"/>
    <cellStyle name="Followed Hyperlink 38" xfId="2686" hidden="1" xr:uid="{00000000-0005-0000-0000-0000940D0000}"/>
    <cellStyle name="Followed Hyperlink 38" xfId="2425" hidden="1" xr:uid="{00000000-0005-0000-0000-00008B0D0000}"/>
    <cellStyle name="Followed Hyperlink 38" xfId="2491" hidden="1" xr:uid="{00000000-0005-0000-0000-00008C0D0000}"/>
    <cellStyle name="Followed Hyperlink 38" xfId="2533" hidden="1" xr:uid="{00000000-0005-0000-0000-00008D0D0000}"/>
    <cellStyle name="Followed Hyperlink 38" xfId="2341" hidden="1" xr:uid="{00000000-0005-0000-0000-0000890D0000}"/>
    <cellStyle name="Followed Hyperlink 38" xfId="2383" hidden="1" xr:uid="{00000000-0005-0000-0000-00008A0D0000}"/>
    <cellStyle name="Followed Hyperlink 38" xfId="3818" hidden="1" xr:uid="{00000000-0005-0000-0000-0000B40D0000}"/>
    <cellStyle name="Followed Hyperlink 38" xfId="2215" hidden="1" xr:uid="{00000000-0005-0000-0000-0000850D0000}"/>
    <cellStyle name="Followed Hyperlink 38" xfId="2257" hidden="1" xr:uid="{00000000-0005-0000-0000-0000860D0000}"/>
    <cellStyle name="Followed Hyperlink 38" xfId="2299" hidden="1" xr:uid="{00000000-0005-0000-0000-0000870D0000}"/>
    <cellStyle name="Followed Hyperlink 38" xfId="2108" hidden="1" xr:uid="{00000000-0005-0000-0000-0000880D0000}"/>
    <cellStyle name="Followed Hyperlink 38" xfId="274" hidden="1" xr:uid="{00000000-0005-0000-0000-0000600D0000}"/>
    <cellStyle name="Followed Hyperlink 38" xfId="752" hidden="1" xr:uid="{00000000-0005-0000-0000-0000610D0000}"/>
    <cellStyle name="Followed Hyperlink 38" xfId="837" hidden="1" xr:uid="{00000000-0005-0000-0000-0000620D0000}"/>
    <cellStyle name="Followed Hyperlink 38" xfId="879" hidden="1" xr:uid="{00000000-0005-0000-0000-0000630D0000}"/>
    <cellStyle name="Followed Hyperlink 38" xfId="435" hidden="1" xr:uid="{00000000-0005-0000-0000-0000640D0000}"/>
    <cellStyle name="Followed Hyperlink 38" xfId="920" hidden="1" xr:uid="{00000000-0005-0000-0000-0000650D0000}"/>
    <cellStyle name="Followed Hyperlink 38" xfId="975" hidden="1" xr:uid="{00000000-0005-0000-0000-0000660D0000}"/>
    <cellStyle name="Followed Hyperlink 38" xfId="1017" hidden="1" xr:uid="{00000000-0005-0000-0000-0000670D0000}"/>
    <cellStyle name="Followed Hyperlink 38" xfId="1032" hidden="1" xr:uid="{00000000-0005-0000-0000-0000680D0000}"/>
    <cellStyle name="Followed Hyperlink 38" xfId="1074" hidden="1" xr:uid="{00000000-0005-0000-0000-0000690D0000}"/>
    <cellStyle name="Followed Hyperlink 38" xfId="1117" hidden="1" xr:uid="{00000000-0005-0000-0000-00006A0D0000}"/>
    <cellStyle name="Followed Hyperlink 38" xfId="1159" hidden="1" xr:uid="{00000000-0005-0000-0000-00006B0D0000}"/>
    <cellStyle name="Followed Hyperlink 38" xfId="1214" hidden="1" xr:uid="{00000000-0005-0000-0000-00006C0D0000}"/>
    <cellStyle name="Followed Hyperlink 38" xfId="1256" hidden="1" xr:uid="{00000000-0005-0000-0000-00006D0D0000}"/>
    <cellStyle name="Followed Hyperlink 38" xfId="416" hidden="1" xr:uid="{00000000-0005-0000-0000-0000590D0000}"/>
    <cellStyle name="Followed Hyperlink 38" xfId="500" hidden="1" xr:uid="{00000000-0005-0000-0000-00005A0D0000}"/>
    <cellStyle name="Followed Hyperlink 38" xfId="542" hidden="1" xr:uid="{00000000-0005-0000-0000-00005B0D0000}"/>
    <cellStyle name="Followed Hyperlink 38" xfId="309" hidden="1" xr:uid="{00000000-0005-0000-0000-00005C0D0000}"/>
    <cellStyle name="Followed Hyperlink 38" xfId="584" hidden="1" xr:uid="{00000000-0005-0000-0000-00005D0D0000}"/>
    <cellStyle name="Followed Hyperlink 38" xfId="669" hidden="1" xr:uid="{00000000-0005-0000-0000-00005E0D0000}"/>
    <cellStyle name="Followed Hyperlink 38" xfId="711" hidden="1" xr:uid="{00000000-0005-0000-0000-00005F0D0000}"/>
    <cellStyle name="Followed Hyperlink 38" xfId="199" hidden="1" xr:uid="{00000000-0005-0000-0000-0000560D0000}"/>
    <cellStyle name="Followed Hyperlink 38" xfId="241" hidden="1" xr:uid="{00000000-0005-0000-0000-0000570D0000}"/>
    <cellStyle name="Followed Hyperlink 38" xfId="1669" hidden="1" xr:uid="{00000000-0005-0000-0000-0000760D0000}"/>
    <cellStyle name="Followed Hyperlink 38" xfId="1711" hidden="1" xr:uid="{00000000-0005-0000-0000-0000770D0000}"/>
    <cellStyle name="Followed Hyperlink 38" xfId="1080" hidden="1" xr:uid="{00000000-0005-0000-0000-0000780D0000}"/>
    <cellStyle name="Followed Hyperlink 38" xfId="1753" hidden="1" xr:uid="{00000000-0005-0000-0000-0000790D0000}"/>
    <cellStyle name="Followed Hyperlink 38" xfId="1795" hidden="1" xr:uid="{00000000-0005-0000-0000-00007A0D0000}"/>
    <cellStyle name="Followed Hyperlink 38" xfId="1837" hidden="1" xr:uid="{00000000-0005-0000-0000-00007B0D0000}"/>
    <cellStyle name="Followed Hyperlink 38" xfId="1441" hidden="1" xr:uid="{00000000-0005-0000-0000-00007C0D0000}"/>
    <cellStyle name="Followed Hyperlink 38" xfId="1879" hidden="1" xr:uid="{00000000-0005-0000-0000-00007D0D0000}"/>
    <cellStyle name="Followed Hyperlink 38" xfId="1963" hidden="1" xr:uid="{00000000-0005-0000-0000-00007F0D0000}"/>
    <cellStyle name="Followed Hyperlink 38" xfId="1612" hidden="1" xr:uid="{00000000-0005-0000-0000-0000800D0000}"/>
    <cellStyle name="Followed Hyperlink 38" xfId="2005" hidden="1" xr:uid="{00000000-0005-0000-0000-0000810D0000}"/>
    <cellStyle name="Followed Hyperlink 38" xfId="2047" hidden="1" xr:uid="{00000000-0005-0000-0000-0000820D0000}"/>
    <cellStyle name="Followed Hyperlink 38" xfId="2089" hidden="1" xr:uid="{00000000-0005-0000-0000-0000830D0000}"/>
    <cellStyle name="Followed Hyperlink 38" xfId="2173" hidden="1" xr:uid="{00000000-0005-0000-0000-0000840D0000}"/>
    <cellStyle name="Followed Hyperlink 38" xfId="1371" hidden="1" xr:uid="{00000000-0005-0000-0000-00006F0D0000}"/>
    <cellStyle name="Followed Hyperlink 38" xfId="1382" hidden="1" xr:uid="{00000000-0005-0000-0000-0000700D0000}"/>
    <cellStyle name="Followed Hyperlink 38" xfId="1424" hidden="1" xr:uid="{00000000-0005-0000-0000-0000710D0000}"/>
    <cellStyle name="Followed Hyperlink 38" xfId="1505" hidden="1" xr:uid="{00000000-0005-0000-0000-0000720D0000}"/>
    <cellStyle name="Followed Hyperlink 38" xfId="1547" hidden="1" xr:uid="{00000000-0005-0000-0000-0000730D0000}"/>
    <cellStyle name="Followed Hyperlink 38" xfId="768" hidden="1" xr:uid="{00000000-0005-0000-0000-0000740D0000}"/>
    <cellStyle name="Followed Hyperlink 38" xfId="1592" hidden="1" xr:uid="{00000000-0005-0000-0000-0000750D0000}"/>
    <cellStyle name="Followed Hyperlink 38" xfId="4718" hidden="1" xr:uid="{00000000-0005-0000-0000-0000C10D0000}"/>
    <cellStyle name="Followed Hyperlink 38" xfId="3297" hidden="1" xr:uid="{00000000-0005-0000-0000-00009D0D0000}"/>
    <cellStyle name="Followed Hyperlink 38" xfId="1329" hidden="1" xr:uid="{00000000-0005-0000-0000-00006E0D0000}"/>
    <cellStyle name="Followed Hyperlink 38" xfId="4676" hidden="1" xr:uid="{00000000-0005-0000-0000-0000BF0D0000}"/>
    <cellStyle name="Followed Hyperlink 38" xfId="4485" hidden="1" xr:uid="{00000000-0005-0000-0000-0000C00D0000}"/>
    <cellStyle name="Followed Hyperlink 38" xfId="73" hidden="1" xr:uid="{00000000-0005-0000-0000-0000530D0000}"/>
    <cellStyle name="Followed Hyperlink 38" xfId="4802" hidden="1" xr:uid="{00000000-0005-0000-0000-0000C30D0000}"/>
    <cellStyle name="Followed Hyperlink 38" xfId="5197" hidden="1" xr:uid="{5F7C99D3-3FD7-4818-83F2-2BC35C73885D}"/>
    <cellStyle name="Followed Hyperlink 38" xfId="4938" hidden="1" xr:uid="{FE23674B-19F4-4666-9B62-265774327A41}"/>
    <cellStyle name="Followed Hyperlink 38" xfId="4980" hidden="1" xr:uid="{F56084B3-73B2-4F0E-9D9F-4CCE9A9F05DE}"/>
    <cellStyle name="Followed Hyperlink 38" xfId="6744" hidden="1" xr:uid="{5BB54A9C-7A9E-42C2-A3F8-CB9D4AECC00B}"/>
    <cellStyle name="Followed Hyperlink 38" xfId="8410" hidden="1" xr:uid="{70562B0B-12FB-4DAE-9187-4D67CA5AFD3A}"/>
    <cellStyle name="Followed Hyperlink 38" xfId="8452" hidden="1" xr:uid="{6EB0A65D-D5F6-4B6F-92FB-3FA60137970E}"/>
    <cellStyle name="Followed Hyperlink 38" xfId="8525" hidden="1" xr:uid="{6B80762A-B8E5-45BF-8C31-FE6F1200F461}"/>
    <cellStyle name="Followed Hyperlink 38" xfId="8567" hidden="1" xr:uid="{886AE6A1-144E-4950-9BEA-3DE954E96BCC}"/>
    <cellStyle name="Followed Hyperlink 38" xfId="8578" hidden="1" xr:uid="{0AC15F26-F609-4337-966D-95BAC8640F58}"/>
    <cellStyle name="Followed Hyperlink 38" xfId="8620" hidden="1" xr:uid="{D319F829-05A6-4C45-96AB-E850E9CDA99A}"/>
    <cellStyle name="Followed Hyperlink 38" xfId="8701" hidden="1" xr:uid="{4A7CE9A0-E5C2-45B4-AAC7-792B1E51D80F}"/>
    <cellStyle name="Followed Hyperlink 38" xfId="8743" hidden="1" xr:uid="{F52049D5-5B1B-4EBD-8E85-80A7ED8F3583}"/>
    <cellStyle name="Followed Hyperlink 38" xfId="7964" hidden="1" xr:uid="{12E236E7-8243-4E0F-8045-9115D24866E4}"/>
    <cellStyle name="Followed Hyperlink 38" xfId="8788" hidden="1" xr:uid="{A1AC4D9B-517A-4E83-8F0A-7551C2E91CAE}"/>
    <cellStyle name="Followed Hyperlink 38" xfId="8865" hidden="1" xr:uid="{240DB29D-604D-4A9F-9572-EAED03CBC4CA}"/>
    <cellStyle name="Followed Hyperlink 38" xfId="8907" hidden="1" xr:uid="{897C149D-5737-419F-802D-AB8053096536}"/>
    <cellStyle name="Followed Hyperlink 38" xfId="8276" hidden="1" xr:uid="{3991C778-A313-4F61-80E3-E8B00AAB8D15}"/>
    <cellStyle name="Followed Hyperlink 38" xfId="8949" hidden="1" xr:uid="{13323539-862C-4A46-91E8-B240A6004075}"/>
    <cellStyle name="Followed Hyperlink 38" xfId="8991" hidden="1" xr:uid="{8233354A-E7AE-468C-BC25-E381664BD4B2}"/>
    <cellStyle name="Followed Hyperlink 38" xfId="9033" hidden="1" xr:uid="{C9BB7334-07B9-4B08-870C-7BBC1E5C9096}"/>
    <cellStyle name="Followed Hyperlink 38" xfId="9075" hidden="1" xr:uid="{17FD132C-10BE-41F2-A0C1-A768B39D9A58}"/>
    <cellStyle name="Followed Hyperlink 38" xfId="9117" hidden="1" xr:uid="{5048A292-50D4-4DF7-8810-55C491F83C73}"/>
    <cellStyle name="Followed Hyperlink 38" xfId="9159" hidden="1" xr:uid="{879AD378-C66F-4297-B1FF-8277A2FE60D2}"/>
    <cellStyle name="Followed Hyperlink 38" xfId="8808" hidden="1" xr:uid="{0A7B5B40-544D-4BB7-A07E-5139C26D59EF}"/>
    <cellStyle name="Followed Hyperlink 38" xfId="9201" hidden="1" xr:uid="{170DC501-C8B1-47DB-BD70-B20F22EFB91C}"/>
    <cellStyle name="Followed Hyperlink 38" xfId="9243" hidden="1" xr:uid="{32699EA1-7587-4F0A-9F33-265E3BC8945B}"/>
    <cellStyle name="Followed Hyperlink 38" xfId="9285" hidden="1" xr:uid="{00B1377B-AD7F-4B54-88B0-D45BEFDA397C}"/>
    <cellStyle name="Followed Hyperlink 38" xfId="9369" hidden="1" xr:uid="{74BF0D7C-ACB4-4115-AE63-0F877C8B036F}"/>
    <cellStyle name="Followed Hyperlink 38" xfId="9411" hidden="1" xr:uid="{60869C7C-0064-449A-A394-B8F7DAE850C1}"/>
    <cellStyle name="Followed Hyperlink 38" xfId="9453" hidden="1" xr:uid="{260E6592-BC7E-4FA8-9B70-ABD5C693FBC5}"/>
    <cellStyle name="Followed Hyperlink 38" xfId="7780" hidden="1" xr:uid="{24F6C682-BAB6-4DA9-A755-45F05559312D}"/>
    <cellStyle name="Followed Hyperlink 38" xfId="7865" hidden="1" xr:uid="{F87AE6EA-DD55-4FCD-AF5A-35311BB0FF45}"/>
    <cellStyle name="Followed Hyperlink 38" xfId="7907" hidden="1" xr:uid="{869D45B9-0484-4CB9-878F-E0FA6ECB92D5}"/>
    <cellStyle name="Followed Hyperlink 38" xfId="7470" hidden="1" xr:uid="{39E086B3-6420-4340-841C-07D99A88A8B2}"/>
    <cellStyle name="Followed Hyperlink 38" xfId="7948" hidden="1" xr:uid="{5DDAC0DE-B510-49F2-BFD5-6800E38FE30B}"/>
    <cellStyle name="Followed Hyperlink 38" xfId="8033" hidden="1" xr:uid="{4F6577E6-DC54-4C37-926A-AECD09B080E1}"/>
    <cellStyle name="Followed Hyperlink 38" xfId="8075" hidden="1" xr:uid="{7184CECD-49A3-41F8-BB30-1B804727FE32}"/>
    <cellStyle name="Followed Hyperlink 38" xfId="7631" hidden="1" xr:uid="{6B16F332-2697-4D69-969E-C77B2A22AC03}"/>
    <cellStyle name="Followed Hyperlink 38" xfId="8171" hidden="1" xr:uid="{2350543A-8628-4826-943F-7BDD55151FA6}"/>
    <cellStyle name="Followed Hyperlink 38" xfId="8213" hidden="1" xr:uid="{DCD70556-6F0C-4234-BCE3-7FE48E03BF04}"/>
    <cellStyle name="Followed Hyperlink 38" xfId="8228" hidden="1" xr:uid="{C8150E79-AE83-4448-8D85-6999BE90FEDA}"/>
    <cellStyle name="Followed Hyperlink 38" xfId="8270" hidden="1" xr:uid="{9474CA05-19A2-4FF0-B2BC-1D673F5C7E21}"/>
    <cellStyle name="Followed Hyperlink 38" xfId="8313" hidden="1" xr:uid="{D554D1A5-A4DD-4EE3-986A-AC60B53EB6C9}"/>
    <cellStyle name="Followed Hyperlink 38" xfId="8355" hidden="1" xr:uid="{7BEB94FF-6FE8-4B79-A1BB-396A54CB9E58}"/>
    <cellStyle name="Followed Hyperlink 38" xfId="7395" hidden="1" xr:uid="{A2374125-26BF-4A34-BAA6-18111EC1BCBD}"/>
    <cellStyle name="Followed Hyperlink 38" xfId="7437" hidden="1" xr:uid="{456B4F09-0DC9-4498-8959-C27EE2B6BEDC}"/>
    <cellStyle name="Followed Hyperlink 38" xfId="7570" hidden="1" xr:uid="{D6999B7A-5959-4212-AF80-B1068300F5AD}"/>
    <cellStyle name="Followed Hyperlink 38" xfId="7612" hidden="1" xr:uid="{E9542B4D-C06F-4048-A113-A5E5F21C85FF}"/>
    <cellStyle name="Followed Hyperlink 38" xfId="7696" hidden="1" xr:uid="{E05519BE-44C9-4B6F-B544-8BE49BAF8668}"/>
    <cellStyle name="Followed Hyperlink 38" xfId="7738" hidden="1" xr:uid="{8C0387EA-7D83-44C2-96BE-0CB1080B492C}"/>
    <cellStyle name="Followed Hyperlink 38" xfId="7505" hidden="1" xr:uid="{68774C36-F662-4B0B-80F8-51C330EF738D}"/>
    <cellStyle name="Followed Hyperlink 38" xfId="7248" hidden="1" xr:uid="{5EB25F50-A060-4C4B-B750-E0DA83522064}"/>
    <cellStyle name="Followed Hyperlink 38" xfId="7311" hidden="1" xr:uid="{D684081F-1A4A-4572-A6FE-F0A6DFDDD3EC}"/>
    <cellStyle name="Followed Hyperlink 38" xfId="7353" hidden="1" xr:uid="{F7398B0C-B1A0-4787-9B35-7DA28870A4E4}"/>
    <cellStyle name="Followed Hyperlink 38" xfId="7164" hidden="1" xr:uid="{DCC1442A-2310-42CE-8E1E-5532E03BEC85}"/>
    <cellStyle name="Followed Hyperlink 38" xfId="7206" hidden="1" xr:uid="{EDF7BADC-85FC-4883-AA8C-787581840D94}"/>
    <cellStyle name="Followed Hyperlink 38" xfId="8637" hidden="1" xr:uid="{B67E505B-EE1C-4C85-A14E-65D8AF8CAA85}"/>
    <cellStyle name="Followed Hyperlink 38" xfId="7038" hidden="1" xr:uid="{92DE14E6-FBFD-4BDF-BDA4-B6CCACEA77A6}"/>
    <cellStyle name="Followed Hyperlink 38" xfId="7080" hidden="1" xr:uid="{194F7550-E237-419E-830A-583A29A0AB19}"/>
    <cellStyle name="Followed Hyperlink 38" xfId="7122" hidden="1" xr:uid="{46007C85-430F-4534-A01B-F3FA7C6812CD}"/>
    <cellStyle name="Followed Hyperlink 38" xfId="6931" hidden="1" xr:uid="{58425F20-4DFF-483E-9B68-4427C7AFB82A}"/>
    <cellStyle name="Followed Hyperlink 38" xfId="5097" hidden="1" xr:uid="{EAD8C7FC-8263-4DD8-8AF6-F761F5390688}"/>
    <cellStyle name="Followed Hyperlink 38" xfId="5575" hidden="1" xr:uid="{329B10CD-2D1C-472B-B487-C1219A44FF13}"/>
    <cellStyle name="Followed Hyperlink 38" xfId="5660" hidden="1" xr:uid="{FE87F6ED-A074-417E-80C8-F2BBBC7E8ED2}"/>
    <cellStyle name="Followed Hyperlink 38" xfId="5702" hidden="1" xr:uid="{BBC6F552-E69A-4C26-AEF0-9448AE6B40BA}"/>
    <cellStyle name="Followed Hyperlink 38" xfId="5258" hidden="1" xr:uid="{033E7116-82A3-45E5-AF29-A0EABE66325A}"/>
    <cellStyle name="Followed Hyperlink 38" xfId="5743" hidden="1" xr:uid="{FB95DBF9-4C1C-4298-96B5-A0501229415B}"/>
    <cellStyle name="Followed Hyperlink 38" xfId="5798" hidden="1" xr:uid="{07DF2027-D05D-4982-B911-749635CE7909}"/>
    <cellStyle name="Followed Hyperlink 38" xfId="5840" hidden="1" xr:uid="{3AD6993D-D438-4F44-954F-2A3862A87FD0}"/>
    <cellStyle name="Followed Hyperlink 38" xfId="5855" hidden="1" xr:uid="{8F20703D-A5A8-4F07-8C8B-D9623EC8EB34}"/>
    <cellStyle name="Followed Hyperlink 38" xfId="5897" hidden="1" xr:uid="{77613F48-7CCE-4F73-85D9-DFC3B8237EBE}"/>
    <cellStyle name="Followed Hyperlink 38" xfId="5940" hidden="1" xr:uid="{8221563C-1115-4679-8B0D-A3E319C67167}"/>
    <cellStyle name="Followed Hyperlink 38" xfId="5982" hidden="1" xr:uid="{0E14DC09-1C0A-4972-843E-90CB82A2CAAD}"/>
    <cellStyle name="Followed Hyperlink 38" xfId="6037" hidden="1" xr:uid="{4E918B2D-2FAB-4F1F-9A21-F666432764EF}"/>
    <cellStyle name="Followed Hyperlink 38" xfId="6079" hidden="1" xr:uid="{4D052BC8-B5A2-46FE-8E89-5E5BF272030E}"/>
    <cellStyle name="Followed Hyperlink 38" xfId="5239" hidden="1" xr:uid="{B89DD09C-9B6E-4CCC-B687-D21689EA6256}"/>
    <cellStyle name="Followed Hyperlink 38" xfId="5323" hidden="1" xr:uid="{1B391673-FC27-473D-8D57-975E5AC0650E}"/>
    <cellStyle name="Followed Hyperlink 38" xfId="5365" hidden="1" xr:uid="{70CA5757-F51F-4691-9348-C1FF3EC98A31}"/>
    <cellStyle name="Followed Hyperlink 38" xfId="5132" hidden="1" xr:uid="{DA5F3603-E972-4ED9-B755-0FEB659745EA}"/>
    <cellStyle name="Followed Hyperlink 38" xfId="5407" hidden="1" xr:uid="{EDC3D6FB-647E-4112-9C77-730934820723}"/>
    <cellStyle name="Followed Hyperlink 38" xfId="5492" hidden="1" xr:uid="{5E7F36A9-960E-4C01-AC86-2FB948CBAE2E}"/>
    <cellStyle name="Followed Hyperlink 38" xfId="5534" hidden="1" xr:uid="{6A3BC802-57B8-4949-BA63-5E01A4D73E11}"/>
    <cellStyle name="Followed Hyperlink 38" xfId="5022" hidden="1" xr:uid="{3644DB3E-E134-4535-AAEC-CF2D60D57AF6}"/>
    <cellStyle name="Followed Hyperlink 38" xfId="5064" hidden="1" xr:uid="{EC21AA73-E523-4733-B31F-8F115D206123}"/>
    <cellStyle name="Followed Hyperlink 38" xfId="6492" hidden="1" xr:uid="{9B7F2843-1DA9-4BD2-8C89-AA98FA23892F}"/>
    <cellStyle name="Followed Hyperlink 38" xfId="6534" hidden="1" xr:uid="{063BF077-EC90-4507-B2E6-93CF96B508DD}"/>
    <cellStyle name="Followed Hyperlink 38" xfId="5903" hidden="1" xr:uid="{F43CF25D-664D-4BC6-884A-D80021C147FF}"/>
    <cellStyle name="Followed Hyperlink 38" xfId="6576" hidden="1" xr:uid="{109AAB50-8F13-461E-8F28-DBB8D2AACF6B}"/>
    <cellStyle name="Followed Hyperlink 38" xfId="6618" hidden="1" xr:uid="{7BEF747A-B81A-451A-A4FA-45A4F37367D0}"/>
    <cellStyle name="Followed Hyperlink 38" xfId="6660" hidden="1" xr:uid="{88C8FE7D-DA9C-465C-B513-5E148E802806}"/>
    <cellStyle name="Followed Hyperlink 38" xfId="6264" hidden="1" xr:uid="{D275D469-CE18-4716-8B7C-D609AFB5ADE0}"/>
    <cellStyle name="Followed Hyperlink 38" xfId="6702" hidden="1" xr:uid="{83FF059A-4F47-426D-ABA2-9351099EF8C5}"/>
    <cellStyle name="Followed Hyperlink 38" xfId="6786" hidden="1" xr:uid="{AA44B2C9-39CA-4848-8AAF-794225A3FDA0}"/>
    <cellStyle name="Followed Hyperlink 38" xfId="6435" hidden="1" xr:uid="{B01240AF-4CFC-4032-B1F1-EA90C91E6FDB}"/>
    <cellStyle name="Followed Hyperlink 38" xfId="6828" hidden="1" xr:uid="{9D57EFC2-75E4-439D-A7FC-270CF24CB24F}"/>
    <cellStyle name="Followed Hyperlink 38" xfId="6870" hidden="1" xr:uid="{A8A82906-F4A5-4DBC-8415-F88DF8EBCAEF}"/>
    <cellStyle name="Followed Hyperlink 38" xfId="6912" hidden="1" xr:uid="{4D9D0D30-20D7-4137-B114-72080A5E0397}"/>
    <cellStyle name="Followed Hyperlink 38" xfId="6996" hidden="1" xr:uid="{396DE14D-E314-425A-B2FE-97ED69E82FD1}"/>
    <cellStyle name="Followed Hyperlink 38" xfId="6194" hidden="1" xr:uid="{C6D65E70-F2DE-4356-8D67-6546F749B181}"/>
    <cellStyle name="Followed Hyperlink 38" xfId="6205" hidden="1" xr:uid="{F61C9221-6C25-49D3-94DE-953E8DD22ED6}"/>
    <cellStyle name="Followed Hyperlink 38" xfId="6247" hidden="1" xr:uid="{7C3444D4-6594-4612-AAC7-66F6A89F4A5F}"/>
    <cellStyle name="Followed Hyperlink 38" xfId="6328" hidden="1" xr:uid="{87E66DB8-F83F-4CC3-B917-42BD18BBC9DB}"/>
    <cellStyle name="Followed Hyperlink 38" xfId="6370" hidden="1" xr:uid="{91F8C414-887F-489E-B7A5-446A3B6B2ACC}"/>
    <cellStyle name="Followed Hyperlink 38" xfId="5591" hidden="1" xr:uid="{2C6CE0D1-E992-4BC0-9742-A963AE463A75}"/>
    <cellStyle name="Followed Hyperlink 38" xfId="6415" hidden="1" xr:uid="{708242AD-4E3A-4AA5-87D0-FB164CCFCA3D}"/>
    <cellStyle name="Followed Hyperlink 38" xfId="9537" hidden="1" xr:uid="{451CB39D-C964-4369-A695-3A190F19311C}"/>
    <cellStyle name="Followed Hyperlink 38" xfId="8116" hidden="1" xr:uid="{F728C200-4095-47C4-B85B-0445FEB02DF9}"/>
    <cellStyle name="Followed Hyperlink 38" xfId="6152" hidden="1" xr:uid="{18350722-AC5D-4190-A2FB-66CBEE3963F8}"/>
    <cellStyle name="Followed Hyperlink 38" xfId="9495" hidden="1" xr:uid="{0E77F46D-A61A-4004-AB29-5E4D17775567}"/>
    <cellStyle name="Followed Hyperlink 38" xfId="9304" hidden="1" xr:uid="{80D215DC-8C85-4A6E-861F-24370E332ECC}"/>
    <cellStyle name="Followed Hyperlink 38" xfId="4896" hidden="1" xr:uid="{19720486-C875-49CF-8134-71928713FCC0}"/>
    <cellStyle name="Followed Hyperlink 38" xfId="9621" hidden="1" xr:uid="{870D03AF-ECBC-47AD-97BD-3893699859A3}"/>
    <cellStyle name="Followed Hyperlink 38" xfId="9942" hidden="1" xr:uid="{088742C5-E662-47BE-A0FE-1EC85ABE22DE}"/>
    <cellStyle name="Followed Hyperlink 38" xfId="9683" hidden="1" xr:uid="{6CEBDFC5-6F9A-45AF-AC34-1D8AB6FB40F1}"/>
    <cellStyle name="Followed Hyperlink 38" xfId="9725" hidden="1" xr:uid="{6BBAC872-5094-4F48-98B9-8C79B1789A5A}"/>
    <cellStyle name="Followed Hyperlink 38" xfId="11489" hidden="1" xr:uid="{7D790022-036C-4580-BB03-A1158E0C5C5D}"/>
    <cellStyle name="Followed Hyperlink 38" xfId="13153" hidden="1" xr:uid="{2711AF42-61CA-4514-B493-EA875214D1FE}"/>
    <cellStyle name="Followed Hyperlink 38" xfId="13195" hidden="1" xr:uid="{1EEEF47F-E2BA-4350-904E-391B233848E1}"/>
    <cellStyle name="Followed Hyperlink 38" xfId="13268" hidden="1" xr:uid="{D42A1A5E-A7DA-4CCA-9243-5A623A7EAC91}"/>
    <cellStyle name="Followed Hyperlink 38" xfId="13310" hidden="1" xr:uid="{5B86F38C-3B8C-4FBA-B8D2-0561E5811E9F}"/>
    <cellStyle name="Followed Hyperlink 38" xfId="13321" hidden="1" xr:uid="{781CD80E-D472-42A8-A2C2-153ADFF82C56}"/>
    <cellStyle name="Followed Hyperlink 38" xfId="13363" hidden="1" xr:uid="{ADE48FDE-4D3D-4869-AB82-4BDBA1AB33CB}"/>
    <cellStyle name="Followed Hyperlink 38" xfId="13444" hidden="1" xr:uid="{BCE00DE0-85E5-4EBD-A420-FD8B02573341}"/>
    <cellStyle name="Followed Hyperlink 38" xfId="13486" hidden="1" xr:uid="{617D3166-1FBB-4153-8F13-8C93D37B910C}"/>
    <cellStyle name="Followed Hyperlink 38" xfId="12707" hidden="1" xr:uid="{21677A3F-C069-47EF-B349-C33FF29D02B4}"/>
    <cellStyle name="Followed Hyperlink 38" xfId="13531" hidden="1" xr:uid="{9F3AF069-232C-48BF-AE4B-1F96C24688EA}"/>
    <cellStyle name="Followed Hyperlink 38" xfId="13608" hidden="1" xr:uid="{622FA931-A984-4614-B6F7-3538C3B86408}"/>
    <cellStyle name="Followed Hyperlink 38" xfId="13650" hidden="1" xr:uid="{A21F0652-4187-4E9F-8E59-1031CE94FFBE}"/>
    <cellStyle name="Followed Hyperlink 38" xfId="13019" hidden="1" xr:uid="{DD5BFADD-E42A-4B38-BF30-CD6286F85545}"/>
    <cellStyle name="Followed Hyperlink 38" xfId="13692" hidden="1" xr:uid="{0AE2E27B-8628-46D2-8674-C2979F7E29E6}"/>
    <cellStyle name="Followed Hyperlink 38" xfId="13734" hidden="1" xr:uid="{2E642FF2-07E6-4FEF-A84A-3AEF9A2521AE}"/>
    <cellStyle name="Followed Hyperlink 38" xfId="13776" hidden="1" xr:uid="{C2FFE290-E64F-4A5D-BA68-C8369ABFFC92}"/>
    <cellStyle name="Followed Hyperlink 38" xfId="13818" hidden="1" xr:uid="{BFBB63E0-039B-424D-9DE1-E0ED4562EF25}"/>
    <cellStyle name="Followed Hyperlink 38" xfId="13860" hidden="1" xr:uid="{99D634E1-EB96-4063-B110-1E9A9A73CB46}"/>
    <cellStyle name="Followed Hyperlink 38" xfId="13902" hidden="1" xr:uid="{D1B30FE4-E123-4E2D-BB31-4152776D5FFD}"/>
    <cellStyle name="Followed Hyperlink 38" xfId="13551" hidden="1" xr:uid="{57F557F4-4E7D-4256-9338-E89E3B63D40D}"/>
    <cellStyle name="Followed Hyperlink 38" xfId="13944" hidden="1" xr:uid="{4BB77BE3-BA57-4F7B-BA94-44FE3B7EB921}"/>
    <cellStyle name="Followed Hyperlink 38" xfId="13986" hidden="1" xr:uid="{F41EF855-C058-4EA4-8F1A-5D35C67EFB85}"/>
    <cellStyle name="Followed Hyperlink 38" xfId="14028" hidden="1" xr:uid="{D3B36010-A5FD-48F3-939D-21E628A815ED}"/>
    <cellStyle name="Followed Hyperlink 38" xfId="14112" hidden="1" xr:uid="{6479CDF1-5828-4A0D-83BC-B5EFB4F1F4FA}"/>
    <cellStyle name="Followed Hyperlink 38" xfId="14154" hidden="1" xr:uid="{C04D828C-74E1-4DA6-AE66-5798DFE73750}"/>
    <cellStyle name="Followed Hyperlink 38" xfId="14196" hidden="1" xr:uid="{7121CFA0-260D-4E3B-B296-E943D69ED380}"/>
    <cellStyle name="Followed Hyperlink 38" xfId="12523" hidden="1" xr:uid="{9E92B4B7-E7F0-48E4-96F9-FF3F368EA4AE}"/>
    <cellStyle name="Followed Hyperlink 38" xfId="12608" hidden="1" xr:uid="{7D7E77A3-9F51-41DD-A9B1-349F2C05C172}"/>
    <cellStyle name="Followed Hyperlink 38" xfId="12650" hidden="1" xr:uid="{24F0A434-3151-4A6C-AB8D-222817BA0775}"/>
    <cellStyle name="Followed Hyperlink 38" xfId="12213" hidden="1" xr:uid="{F21405F9-5AD3-4275-A2F0-89EB94FA0B92}"/>
    <cellStyle name="Followed Hyperlink 38" xfId="12691" hidden="1" xr:uid="{E35B59DD-0751-4FF5-A88B-6BD2763BC9B7}"/>
    <cellStyle name="Followed Hyperlink 38" xfId="12776" hidden="1" xr:uid="{4F5510FC-32B8-4E29-A25D-854AC34DCD83}"/>
    <cellStyle name="Followed Hyperlink 38" xfId="12818" hidden="1" xr:uid="{EC040141-F7F3-4F65-95A1-81FE37096DC8}"/>
    <cellStyle name="Followed Hyperlink 38" xfId="12374" hidden="1" xr:uid="{98A1C14E-FB32-4F82-BBCC-22FB93459518}"/>
    <cellStyle name="Followed Hyperlink 38" xfId="12914" hidden="1" xr:uid="{F7507637-73BF-4315-94FE-FA0328A7F0E8}"/>
    <cellStyle name="Followed Hyperlink 38" xfId="12956" hidden="1" xr:uid="{F16F0035-482D-4532-BCE1-60A64508C05D}"/>
    <cellStyle name="Followed Hyperlink 38" xfId="12971" hidden="1" xr:uid="{DA358B5E-FABC-4E18-ACF0-F6FE7B9E6804}"/>
    <cellStyle name="Followed Hyperlink 38" xfId="13013" hidden="1" xr:uid="{382D82D1-9C7B-4D6C-B671-24579EB5F7BE}"/>
    <cellStyle name="Followed Hyperlink 38" xfId="13056" hidden="1" xr:uid="{1CA8B81D-EEDC-4A3C-9B57-899F5F66237F}"/>
    <cellStyle name="Followed Hyperlink 38" xfId="13098" hidden="1" xr:uid="{EAB5FB2F-606A-4366-B3BA-C1081CA15B93}"/>
    <cellStyle name="Followed Hyperlink 38" xfId="12138" hidden="1" xr:uid="{C5AD79C8-E903-4A29-BCC9-4E7D8F32C608}"/>
    <cellStyle name="Followed Hyperlink 38" xfId="12180" hidden="1" xr:uid="{FB623CE0-D579-49FB-9434-24A11C23EEB1}"/>
    <cellStyle name="Followed Hyperlink 38" xfId="12313" hidden="1" xr:uid="{9C807600-6A5B-4E5C-A40C-C0B4ACDB8C4D}"/>
    <cellStyle name="Followed Hyperlink 38" xfId="12355" hidden="1" xr:uid="{F7E02F3B-E876-400C-8142-D91BFE1958B3}"/>
    <cellStyle name="Followed Hyperlink 38" xfId="12439" hidden="1" xr:uid="{4076F10B-BFD5-44FB-8E18-AF8914862C74}"/>
    <cellStyle name="Followed Hyperlink 38" xfId="12481" hidden="1" xr:uid="{9F397636-6E6A-41B1-B460-68F3789D7110}"/>
    <cellStyle name="Followed Hyperlink 38" xfId="12248" hidden="1" xr:uid="{62A028CC-FEE7-4B1C-B908-5F5DE63EBBA5}"/>
    <cellStyle name="Followed Hyperlink 38" xfId="11993" hidden="1" xr:uid="{F1FDB570-A359-494E-9301-B81934123752}"/>
    <cellStyle name="Followed Hyperlink 38" xfId="12054" hidden="1" xr:uid="{60CB74EE-9FC1-46EE-BEF6-8CA789C25FF0}"/>
    <cellStyle name="Followed Hyperlink 38" xfId="12096" hidden="1" xr:uid="{6E8BB513-00C2-4CC6-B4F8-AE55488AF522}"/>
    <cellStyle name="Followed Hyperlink 38" xfId="11909" hidden="1" xr:uid="{53054825-E30B-4F5C-BB8C-59BB8092836D}"/>
    <cellStyle name="Followed Hyperlink 38" xfId="11951" hidden="1" xr:uid="{552BFF60-0296-4338-9330-A78318B4038A}"/>
    <cellStyle name="Followed Hyperlink 38" xfId="13380" hidden="1" xr:uid="{1C05F49C-0895-4486-A084-75D65B7B3529}"/>
    <cellStyle name="Followed Hyperlink 38" xfId="11783" hidden="1" xr:uid="{4B82C52A-28A7-4DAF-9CE7-4B940AC48A51}"/>
    <cellStyle name="Followed Hyperlink 38" xfId="11825" hidden="1" xr:uid="{90C882E9-8338-4039-957C-91508BBFAF2E}"/>
    <cellStyle name="Followed Hyperlink 38" xfId="11867" hidden="1" xr:uid="{D60CC1EF-2F1F-4720-BAA2-9ACBFF14B01C}"/>
    <cellStyle name="Followed Hyperlink 38" xfId="11676" hidden="1" xr:uid="{4792369D-A212-40E2-8B77-287D29AD4D65}"/>
    <cellStyle name="Followed Hyperlink 38" xfId="9842" hidden="1" xr:uid="{3743BB7C-5E6D-4D95-89A4-816534A3ABBD}"/>
    <cellStyle name="Followed Hyperlink 38" xfId="10320" hidden="1" xr:uid="{98DE90F6-FFFF-4176-88D0-586B234A867D}"/>
    <cellStyle name="Followed Hyperlink 38" xfId="10405" hidden="1" xr:uid="{AC5585EC-9C5E-4423-8C40-AD396CBEF1C8}"/>
    <cellStyle name="Followed Hyperlink 38" xfId="10447" hidden="1" xr:uid="{CB9F1F9B-7286-41C6-A2A0-397B23425F41}"/>
    <cellStyle name="Followed Hyperlink 38" xfId="10003" hidden="1" xr:uid="{939A2D26-FB32-4FE9-B3E0-377E5C8ED155}"/>
    <cellStyle name="Followed Hyperlink 38" xfId="10488" hidden="1" xr:uid="{9CFAD8AB-CF76-4C98-8DE2-E360ABCF1499}"/>
    <cellStyle name="Followed Hyperlink 38" xfId="10543" hidden="1" xr:uid="{C94905B2-6844-4385-A4AE-6883052C73D6}"/>
    <cellStyle name="Followed Hyperlink 38" xfId="10585" hidden="1" xr:uid="{48DE570A-279F-4646-9111-3FD3A69F5F44}"/>
    <cellStyle name="Followed Hyperlink 38" xfId="10600" hidden="1" xr:uid="{25E9E5E8-9E92-4019-90AB-8E2F0EDC9228}"/>
    <cellStyle name="Followed Hyperlink 38" xfId="10642" hidden="1" xr:uid="{1987A96C-6A3F-455D-94ED-F57D2A305F25}"/>
    <cellStyle name="Followed Hyperlink 38" xfId="10685" hidden="1" xr:uid="{D7C0046D-B1A0-4AA1-AE1E-54360CA7CB55}"/>
    <cellStyle name="Followed Hyperlink 38" xfId="10727" hidden="1" xr:uid="{D07C2864-893C-48D6-995A-7F149BB9ADBC}"/>
    <cellStyle name="Followed Hyperlink 38" xfId="10782" hidden="1" xr:uid="{D0359FD2-AA02-40CD-9FBC-A3CC738BC878}"/>
    <cellStyle name="Followed Hyperlink 38" xfId="10824" hidden="1" xr:uid="{8DE22158-4B8F-4374-BADB-FF3C3B5DECAA}"/>
    <cellStyle name="Followed Hyperlink 38" xfId="9984" hidden="1" xr:uid="{F1A88B0F-96E5-4973-920F-8E14BECB67E1}"/>
    <cellStyle name="Followed Hyperlink 38" xfId="10068" hidden="1" xr:uid="{ED1EC95B-A93D-49E7-8E55-A7BAC9C452EE}"/>
    <cellStyle name="Followed Hyperlink 38" xfId="10110" hidden="1" xr:uid="{F1C97D6B-8EE4-4BBF-B21B-3A8631C9D952}"/>
    <cellStyle name="Followed Hyperlink 38" xfId="9877" hidden="1" xr:uid="{11C863A7-5378-4DDA-B849-45FB41156EF8}"/>
    <cellStyle name="Followed Hyperlink 38" xfId="10152" hidden="1" xr:uid="{C019C21B-E271-4492-83B3-A8F38ACCB3B1}"/>
    <cellStyle name="Followed Hyperlink 38" xfId="10237" hidden="1" xr:uid="{D9876AB8-4EEE-4A6E-B81B-446F8FFBD450}"/>
    <cellStyle name="Followed Hyperlink 38" xfId="10279" hidden="1" xr:uid="{4D2440BA-EEAF-4780-B065-665B22566519}"/>
    <cellStyle name="Followed Hyperlink 38" xfId="9767" hidden="1" xr:uid="{79A239F4-41DC-45AB-BE1F-D5790C64C314}"/>
    <cellStyle name="Followed Hyperlink 38" xfId="9809" hidden="1" xr:uid="{7CA44228-4542-4CF5-B942-9FD173F75FA9}"/>
    <cellStyle name="Followed Hyperlink 38" xfId="11237" hidden="1" xr:uid="{5262C968-C5C4-45C3-8670-7796E53CDDEE}"/>
    <cellStyle name="Followed Hyperlink 38" xfId="11279" hidden="1" xr:uid="{13A4BCD2-D593-4976-80C9-7A81E0CC4149}"/>
    <cellStyle name="Followed Hyperlink 38" xfId="10648" hidden="1" xr:uid="{FB885D78-F2CC-4683-B8AE-140ACE84D7A3}"/>
    <cellStyle name="Followed Hyperlink 38" xfId="11321" hidden="1" xr:uid="{B2672111-203E-44C6-9144-FF8B7E571C96}"/>
    <cellStyle name="Followed Hyperlink 38" xfId="11363" hidden="1" xr:uid="{CEAD8094-99F5-401C-870D-4BFA7C56A1EA}"/>
    <cellStyle name="Followed Hyperlink 38" xfId="11405" hidden="1" xr:uid="{FB0CAE81-6EB2-4398-821F-DF5DD99EA739}"/>
    <cellStyle name="Followed Hyperlink 38" xfId="11009" hidden="1" xr:uid="{3E4A9C5F-040D-47B6-9A69-495BE8E8FAFC}"/>
    <cellStyle name="Followed Hyperlink 38" xfId="11447" hidden="1" xr:uid="{59990BAC-69B5-4FE8-8A55-8111C9DF7919}"/>
    <cellStyle name="Followed Hyperlink 38" xfId="11531" hidden="1" xr:uid="{98C6D365-D455-44A9-B12E-569888B3268B}"/>
    <cellStyle name="Followed Hyperlink 38" xfId="11180" hidden="1" xr:uid="{A98E5A81-EB4D-4216-AA07-ECAAB91E066C}"/>
    <cellStyle name="Followed Hyperlink 38" xfId="11573" hidden="1" xr:uid="{A01E5922-668D-4CF5-BF41-37751CD0AD7C}"/>
    <cellStyle name="Followed Hyperlink 38" xfId="11615" hidden="1" xr:uid="{455986FD-F182-4879-BBE0-A2667C19E563}"/>
    <cellStyle name="Followed Hyperlink 38" xfId="11657" hidden="1" xr:uid="{A7600EF3-C99B-4081-ADC0-DD93AFF52831}"/>
    <cellStyle name="Followed Hyperlink 38" xfId="11741" hidden="1" xr:uid="{D00A2DFD-346F-466F-8A89-CB497ABA7100}"/>
    <cellStyle name="Followed Hyperlink 38" xfId="10939" hidden="1" xr:uid="{8A25A49F-C382-4CD7-A6E8-F7B2A41B5DC5}"/>
    <cellStyle name="Followed Hyperlink 38" xfId="10950" hidden="1" xr:uid="{68D52EAD-8E8B-48D7-94E4-9EB774F62918}"/>
    <cellStyle name="Followed Hyperlink 38" xfId="10992" hidden="1" xr:uid="{E74DBE2F-5ED5-49BE-9531-660072731002}"/>
    <cellStyle name="Followed Hyperlink 38" xfId="11073" hidden="1" xr:uid="{89D2CC4A-4C79-48A5-8B29-FAA87EEC02B1}"/>
    <cellStyle name="Followed Hyperlink 38" xfId="11115" hidden="1" xr:uid="{135DA83F-7B82-4809-AAFA-5601D7A4FD71}"/>
    <cellStyle name="Followed Hyperlink 38" xfId="10336" hidden="1" xr:uid="{AC3D45F6-25AB-443B-8DA6-E0D076B0EA3C}"/>
    <cellStyle name="Followed Hyperlink 38" xfId="11160" hidden="1" xr:uid="{20E038C7-D949-4F94-8533-482268FA2911}"/>
    <cellStyle name="Followed Hyperlink 38" xfId="14280" hidden="1" xr:uid="{80E3EBDA-BC08-4A0F-BAE0-3744733AF38C}"/>
    <cellStyle name="Followed Hyperlink 38" xfId="12859" hidden="1" xr:uid="{97E5DE5E-DAD9-42A9-8D7E-8270B95FD608}"/>
    <cellStyle name="Followed Hyperlink 38" xfId="10897" hidden="1" xr:uid="{07DC5D72-052E-4AAF-BCF1-CF7EA380281A}"/>
    <cellStyle name="Followed Hyperlink 38" xfId="14238" hidden="1" xr:uid="{DE10A090-2F53-4A00-B68E-6960BE0DFC53}"/>
    <cellStyle name="Followed Hyperlink 38" xfId="14047" hidden="1" xr:uid="{901A9B43-7E3D-4EE7-AA0A-F118657CC5FB}"/>
    <cellStyle name="Followed Hyperlink 38" xfId="6713" hidden="1" xr:uid="{08042401-8472-4AA5-8620-C9F188EC8A79}"/>
    <cellStyle name="Followed Hyperlink 38" xfId="14364" hidden="1" xr:uid="{3244176D-B55B-4AB8-8D90-11933C6E7C6D}"/>
    <cellStyle name="Followed Hyperlink 38" xfId="14634" hidden="1" xr:uid="{50B1AA50-D144-40C1-B5C8-287D1A3F4336}"/>
    <cellStyle name="Followed Hyperlink 38" xfId="12809" hidden="1" xr:uid="{A14F13BF-FDD4-42D0-8D18-5796A8961B4E}"/>
    <cellStyle name="Followed Hyperlink 38" xfId="14417" hidden="1" xr:uid="{BD46BC54-CC62-428D-A529-95733DE90EAA}"/>
    <cellStyle name="Followed Hyperlink 38" xfId="16176" hidden="1" xr:uid="{43EDD4D6-02AC-490F-826A-C2A78F036085}"/>
    <cellStyle name="Followed Hyperlink 38" xfId="17804" hidden="1" xr:uid="{FECA1074-DEC3-494F-A514-87F129224E1C}"/>
    <cellStyle name="Followed Hyperlink 38" xfId="17846" hidden="1" xr:uid="{736F9069-E287-4237-9DBE-4EDED8D3D62F}"/>
    <cellStyle name="Followed Hyperlink 38" xfId="17919" hidden="1" xr:uid="{FDB0CB86-872E-4283-B63C-3A9D91412B4C}"/>
    <cellStyle name="Followed Hyperlink 38" xfId="17960" hidden="1" xr:uid="{D0C010CB-94E0-4C55-8F23-D22478ED6903}"/>
    <cellStyle name="Followed Hyperlink 38" xfId="17970" hidden="1" xr:uid="{A0679604-AEEC-4B34-9834-3190DD75AC41}"/>
    <cellStyle name="Followed Hyperlink 38" xfId="18011" hidden="1" xr:uid="{E6F8C7D3-A43C-4B67-97B0-2DA91E298620}"/>
    <cellStyle name="Followed Hyperlink 38" xfId="18091" hidden="1" xr:uid="{874F48F6-B8D7-4D49-BDE7-EC999F4A50C4}"/>
    <cellStyle name="Followed Hyperlink 38" xfId="18133" hidden="1" xr:uid="{3759B96B-C9F4-49A4-B54D-A2DD2CAB0F96}"/>
    <cellStyle name="Followed Hyperlink 38" xfId="17360" hidden="1" xr:uid="{78C3BEBA-BA14-43F1-B2F8-CA28021BB0C8}"/>
    <cellStyle name="Followed Hyperlink 38" xfId="18177" hidden="1" xr:uid="{66116C2E-D225-4258-835C-613A07E43E6D}"/>
    <cellStyle name="Followed Hyperlink 38" xfId="18254" hidden="1" xr:uid="{74AC0ADD-402E-48D7-AED5-67E7EAB6BEF7}"/>
    <cellStyle name="Followed Hyperlink 38" xfId="18296" hidden="1" xr:uid="{1F5AFC06-1C8A-4EEB-B5B5-AC09BBE2C535}"/>
    <cellStyle name="Followed Hyperlink 38" xfId="17670" hidden="1" xr:uid="{F95F0B93-DC01-40C9-8323-4ADCED66C5FE}"/>
    <cellStyle name="Followed Hyperlink 38" xfId="18338" hidden="1" xr:uid="{A3E63675-A2D7-4200-A1E7-8A3AA8609FB0}"/>
    <cellStyle name="Followed Hyperlink 38" xfId="18380" hidden="1" xr:uid="{BBCAEB2D-8C79-422D-AADF-F8809B79E57D}"/>
    <cellStyle name="Followed Hyperlink 38" xfId="18422" hidden="1" xr:uid="{9F4F091F-044F-4005-A79E-3DC79363D03F}"/>
    <cellStyle name="Followed Hyperlink 38" xfId="18463" hidden="1" xr:uid="{9E5B0F7F-98BE-4DFD-B2C3-A4EC5E97815D}"/>
    <cellStyle name="Followed Hyperlink 38" xfId="18505" hidden="1" xr:uid="{ADA59838-8EE4-4607-BE75-E79CE8C1843D}"/>
    <cellStyle name="Followed Hyperlink 38" xfId="18547" hidden="1" xr:uid="{7C4DDB98-7D42-4FF1-BC2B-3C213CE02DB9}"/>
    <cellStyle name="Followed Hyperlink 38" xfId="18197" hidden="1" xr:uid="{C12926BD-5822-42C6-A0E5-F1DCA3B8A8A2}"/>
    <cellStyle name="Followed Hyperlink 38" xfId="18588" hidden="1" xr:uid="{D7CB0E98-C4DC-41E3-B27D-6EAA51DF698F}"/>
    <cellStyle name="Followed Hyperlink 38" xfId="18628" hidden="1" xr:uid="{040C8186-72A0-452A-A202-3C0F60FC271E}"/>
    <cellStyle name="Followed Hyperlink 38" xfId="18670" hidden="1" xr:uid="{AA5D41EE-E169-4C7E-821C-B2C0FE4A1CD0}"/>
    <cellStyle name="Followed Hyperlink 38" xfId="18753" hidden="1" xr:uid="{7F4B1A12-40C9-4A3C-8637-07878B5FB325}"/>
    <cellStyle name="Followed Hyperlink 38" xfId="18792" hidden="1" xr:uid="{E6F038AD-0ACD-46FF-A0AD-5F99142D0F4D}"/>
    <cellStyle name="Followed Hyperlink 38" xfId="18834" hidden="1" xr:uid="{66731F80-ECA1-4B80-8463-D2F8EB534326}"/>
    <cellStyle name="Followed Hyperlink 38" xfId="17177" hidden="1" xr:uid="{1C74ED41-1439-41B1-BFE4-04F85458AFE5}"/>
    <cellStyle name="Followed Hyperlink 38" xfId="17261" hidden="1" xr:uid="{336C35D3-E89C-4F81-9E0C-B6C332B29FF2}"/>
    <cellStyle name="Followed Hyperlink 38" xfId="17303" hidden="1" xr:uid="{B29B0758-E4FB-4656-B122-7F1601D31A67}"/>
    <cellStyle name="Followed Hyperlink 38" xfId="16870" hidden="1" xr:uid="{7853784A-5A6A-407B-A581-0BB1BED7382C}"/>
    <cellStyle name="Followed Hyperlink 38" xfId="17344" hidden="1" xr:uid="{0F9CB527-E510-4789-9661-96EAA79CFBA0}"/>
    <cellStyle name="Followed Hyperlink 38" xfId="17429" hidden="1" xr:uid="{806119CA-B253-4BBD-A72C-3EEF8EB3E9EB}"/>
    <cellStyle name="Followed Hyperlink 38" xfId="17469" hidden="1" xr:uid="{AAA5C291-8F2B-4E0D-9270-48BF0D5B55A5}"/>
    <cellStyle name="Followed Hyperlink 38" xfId="17029" hidden="1" xr:uid="{53B4F086-5686-475D-950A-F294171CBA89}"/>
    <cellStyle name="Followed Hyperlink 38" xfId="17565" hidden="1" xr:uid="{D0C9F5C5-4F10-49A4-AE39-40B7F025144C}"/>
    <cellStyle name="Followed Hyperlink 38" xfId="17607" hidden="1" xr:uid="{910778B4-0186-470C-893B-CF3821AB3B5F}"/>
    <cellStyle name="Followed Hyperlink 38" xfId="17622" hidden="1" xr:uid="{CBCA30B4-D3C3-4362-B6C5-08A29BBB5A17}"/>
    <cellStyle name="Followed Hyperlink 38" xfId="17664" hidden="1" xr:uid="{F54FDF53-8FA1-4438-B48A-B4D53EDE8A67}"/>
    <cellStyle name="Followed Hyperlink 38" xfId="17707" hidden="1" xr:uid="{568C8C44-0BA1-4471-A2D1-12BB023A1150}"/>
    <cellStyle name="Followed Hyperlink 38" xfId="17749" hidden="1" xr:uid="{D8477E1B-189F-45C9-931B-635E26D79BD9}"/>
    <cellStyle name="Followed Hyperlink 38" xfId="16795" hidden="1" xr:uid="{1D872F3D-1B82-40C0-BE20-7A6D373FF6AF}"/>
    <cellStyle name="Followed Hyperlink 38" xfId="16837" hidden="1" xr:uid="{65E960D9-10C3-4880-BDE4-D604F369B3CE}"/>
    <cellStyle name="Followed Hyperlink 38" xfId="16970" hidden="1" xr:uid="{16AA92E4-5A4A-4FDE-8588-7C1C51F52A71}"/>
    <cellStyle name="Followed Hyperlink 38" xfId="17010" hidden="1" xr:uid="{801B2C26-D6B8-4F3A-8084-11D58AD0F7C4}"/>
    <cellStyle name="Followed Hyperlink 38" xfId="17094" hidden="1" xr:uid="{31BAC8D4-AADB-46FC-B211-56F54ABC4AA2}"/>
    <cellStyle name="Followed Hyperlink 38" xfId="17135" hidden="1" xr:uid="{BFCADD44-06F6-4AA8-8314-9C241EB90797}"/>
    <cellStyle name="Followed Hyperlink 38" xfId="16905" hidden="1" xr:uid="{C83D22EF-A72B-42EB-9EC2-4EB9F701B278}"/>
    <cellStyle name="Followed Hyperlink 38" xfId="16672" hidden="1" xr:uid="{398D5FE1-6FE5-4FC8-9E08-A866ACA053D9}"/>
    <cellStyle name="Followed Hyperlink 38" xfId="16714" hidden="1" xr:uid="{701837B9-4F0B-499D-B835-1425A1D5D320}"/>
    <cellStyle name="Followed Hyperlink 38" xfId="16756" hidden="1" xr:uid="{F77ECFB5-5B9B-4400-A117-CF8FE80A791D}"/>
    <cellStyle name="Followed Hyperlink 38" xfId="16590" hidden="1" xr:uid="{339DEC3B-ABD7-452B-BFA8-876F8117AD67}"/>
    <cellStyle name="Followed Hyperlink 38" xfId="16631" hidden="1" xr:uid="{73A5DFD5-9F87-4486-93C1-F713424233F9}"/>
    <cellStyle name="Followed Hyperlink 38" xfId="18028" hidden="1" xr:uid="{E0331802-F511-4707-A5D5-2A3C9F23EA25}"/>
    <cellStyle name="Followed Hyperlink 38" xfId="16468" hidden="1" xr:uid="{246A334F-EF0D-418C-8F64-BC3DBC0B8528}"/>
    <cellStyle name="Followed Hyperlink 38" xfId="16506" hidden="1" xr:uid="{A1028143-A368-41C2-9C75-8543ED2CA441}"/>
    <cellStyle name="Followed Hyperlink 38" xfId="16548" hidden="1" xr:uid="{02F8AA91-B6A2-478F-A648-F5AF9AAEF435}"/>
    <cellStyle name="Followed Hyperlink 38" xfId="16362" hidden="1" xr:uid="{F098CCFD-B9EA-4529-BD28-BF63F44B5B4C}"/>
    <cellStyle name="Followed Hyperlink 38" xfId="14534" hidden="1" xr:uid="{64182DF8-7B04-4E0E-89A9-5D70F77C4288}"/>
    <cellStyle name="Followed Hyperlink 38" xfId="15012" hidden="1" xr:uid="{7A20E883-EB64-42E4-AA77-CFC398BE4523}"/>
    <cellStyle name="Followed Hyperlink 38" xfId="15097" hidden="1" xr:uid="{6A565BA1-5E4D-4150-BC68-F28B701AC223}"/>
    <cellStyle name="Followed Hyperlink 38" xfId="15139" hidden="1" xr:uid="{F80FBBDD-DC61-4A52-9A56-3912CBAE3389}"/>
    <cellStyle name="Followed Hyperlink 38" xfId="14695" hidden="1" xr:uid="{2B6119C1-9B32-4562-A657-52A4D331E831}"/>
    <cellStyle name="Followed Hyperlink 38" xfId="15179" hidden="1" xr:uid="{C9ECE6D9-D763-4F25-BD57-C80313699BB4}"/>
    <cellStyle name="Followed Hyperlink 38" xfId="15234" hidden="1" xr:uid="{EB250703-BCCF-49A5-9A14-5DC6D320F84B}"/>
    <cellStyle name="Followed Hyperlink 38" xfId="15276" hidden="1" xr:uid="{8F6571E8-BAAA-4D1A-A104-5CCF1578CC16}"/>
    <cellStyle name="Followed Hyperlink 38" xfId="15291" hidden="1" xr:uid="{1D45D8F4-8C71-43FD-ABC5-724B08C70D8C}"/>
    <cellStyle name="Followed Hyperlink 38" xfId="15333" hidden="1" xr:uid="{D9E47C3C-0BF4-4CBD-AAA4-71D1E15C48F4}"/>
    <cellStyle name="Followed Hyperlink 38" xfId="15376" hidden="1" xr:uid="{778D2B0F-4051-4A29-ACA9-8A6202FE411A}"/>
    <cellStyle name="Followed Hyperlink 38" xfId="15418" hidden="1" xr:uid="{C62EDD3F-405C-447D-B5D4-90D6559F1BE4}"/>
    <cellStyle name="Followed Hyperlink 38" xfId="15473" hidden="1" xr:uid="{9245A759-0941-4315-8425-D42102E25E38}"/>
    <cellStyle name="Followed Hyperlink 38" xfId="15515" hidden="1" xr:uid="{6FE0E9B3-AA49-4D84-8CDA-D58D755AFAF9}"/>
    <cellStyle name="Followed Hyperlink 38" xfId="14676" hidden="1" xr:uid="{E02B582A-319E-403B-AD5D-427A441DEC96}"/>
    <cellStyle name="Followed Hyperlink 38" xfId="14760" hidden="1" xr:uid="{1EAC6D62-E0D3-481A-A7B3-1584052E879A}"/>
    <cellStyle name="Followed Hyperlink 38" xfId="14802" hidden="1" xr:uid="{CD95ECE4-2C2D-4278-B0D5-9856E068087C}"/>
    <cellStyle name="Followed Hyperlink 38" xfId="14569" hidden="1" xr:uid="{1C511186-1891-474C-A6B4-CF4B54BB36C0}"/>
    <cellStyle name="Followed Hyperlink 38" xfId="14844" hidden="1" xr:uid="{70F255AA-3FA2-457C-A704-C080E7C71E7D}"/>
    <cellStyle name="Followed Hyperlink 38" xfId="14929" hidden="1" xr:uid="{1AFB21D2-720F-4DFE-8898-9F601544495E}"/>
    <cellStyle name="Followed Hyperlink 38" xfId="14971" hidden="1" xr:uid="{1D705DFD-C997-4226-9BFD-4526B1B1BF9C}"/>
    <cellStyle name="Followed Hyperlink 38" xfId="14459" hidden="1" xr:uid="{EBF0461D-B092-4740-972A-EA1E90C3C614}"/>
    <cellStyle name="Followed Hyperlink 38" xfId="14501" hidden="1" xr:uid="{446D284B-615E-485C-8772-2F17CDE42D50}"/>
    <cellStyle name="Followed Hyperlink 38" xfId="15928" hidden="1" xr:uid="{D7DEA14A-E671-43CC-BC17-FFC5A0F299CC}"/>
    <cellStyle name="Followed Hyperlink 38" xfId="15969" hidden="1" xr:uid="{788971BA-935E-48D6-9B17-C881CA13E2F9}"/>
    <cellStyle name="Followed Hyperlink 38" xfId="15339" hidden="1" xr:uid="{899B5AF6-3E12-4844-977F-DF00D3173A25}"/>
    <cellStyle name="Followed Hyperlink 38" xfId="16011" hidden="1" xr:uid="{997A8447-746E-4154-AFA4-6A1E314338A0}"/>
    <cellStyle name="Followed Hyperlink 38" xfId="16053" hidden="1" xr:uid="{58E18624-744E-4B4F-B99E-51EB11505C3F}"/>
    <cellStyle name="Followed Hyperlink 38" xfId="16095" hidden="1" xr:uid="{D0626824-9010-4ACD-A8A5-2C613BE21F30}"/>
    <cellStyle name="Followed Hyperlink 38" xfId="15700" hidden="1" xr:uid="{CF708C27-1347-42B6-9F73-82F01C5C55C7}"/>
    <cellStyle name="Followed Hyperlink 38" xfId="16137" hidden="1" xr:uid="{16600D32-ED4E-4AAE-85F7-A8CFC27ECD28}"/>
    <cellStyle name="Followed Hyperlink 38" xfId="16218" hidden="1" xr:uid="{DB1CC504-1CC1-4D48-BBEB-7F6558B716E2}"/>
    <cellStyle name="Followed Hyperlink 38" xfId="15871" hidden="1" xr:uid="{3D991907-6DCE-4694-9196-DEB46DBC95F9}"/>
    <cellStyle name="Followed Hyperlink 38" xfId="16260" hidden="1" xr:uid="{A8B96280-7DF8-401B-A2AD-8AE3677C3A92}"/>
    <cellStyle name="Followed Hyperlink 38" xfId="16302" hidden="1" xr:uid="{61FDB338-467F-437B-9F8E-79067FB1B114}"/>
    <cellStyle name="Followed Hyperlink 38" xfId="16343" hidden="1" xr:uid="{490989A8-C38E-4EFC-9CC1-9F4C9F0B952C}"/>
    <cellStyle name="Followed Hyperlink 38" xfId="16426" hidden="1" xr:uid="{986963C9-B9D2-491C-8141-D93C9E57D9CE}"/>
    <cellStyle name="Followed Hyperlink 38" xfId="15630" hidden="1" xr:uid="{084EE0E8-9738-4B51-99CB-C6E14FDFE193}"/>
    <cellStyle name="Followed Hyperlink 38" xfId="15641" hidden="1" xr:uid="{A9CC5F5A-3F23-4214-A291-CC40C69B17DD}"/>
    <cellStyle name="Followed Hyperlink 38" xfId="15683" hidden="1" xr:uid="{5CC7E646-E2A8-4201-BD75-FF8A9FD598C1}"/>
    <cellStyle name="Followed Hyperlink 38" xfId="15764" hidden="1" xr:uid="{EF204D03-AEF5-4575-8B1F-9CAABD34C2CB}"/>
    <cellStyle name="Followed Hyperlink 38" xfId="15806" hidden="1" xr:uid="{B16CDD6A-6B99-4675-B152-1D9D1A67E21E}"/>
    <cellStyle name="Followed Hyperlink 38" xfId="15028" hidden="1" xr:uid="{D519D164-D524-4E6C-B57A-7D8ECB2EEB33}"/>
    <cellStyle name="Followed Hyperlink 38" xfId="15851" hidden="1" xr:uid="{2E1E17ED-8E7B-4858-BE4E-94D6F9600FDC}"/>
    <cellStyle name="Followed Hyperlink 38" xfId="18915" hidden="1" xr:uid="{17C83FBA-6574-46A3-9317-8BCF574CA791}"/>
    <cellStyle name="Followed Hyperlink 38" xfId="17510" hidden="1" xr:uid="{F1E86013-A724-4B17-902D-C61A3EA29344}"/>
    <cellStyle name="Followed Hyperlink 38" xfId="15588" hidden="1" xr:uid="{416B6FC4-C91B-450F-84F1-2AB0DC8B453F}"/>
    <cellStyle name="Followed Hyperlink 38" xfId="18876" hidden="1" xr:uid="{E283B43B-4C23-49D5-8B51-A628126DE58F}"/>
    <cellStyle name="Followed Hyperlink 38" xfId="18688" hidden="1" xr:uid="{CA33D24C-B4E6-488A-9045-2922F97D3F2A}"/>
    <cellStyle name="Followed Hyperlink 38" xfId="12014" hidden="1" xr:uid="{EEF02E58-5397-4951-BD6D-1EE74B047D2E}"/>
    <cellStyle name="Followed Hyperlink 38" xfId="18995" hidden="1" xr:uid="{0FCA0BF0-D079-4617-8B2B-290CFB189C5B}"/>
    <cellStyle name="Followed Hyperlink 38" xfId="19341" hidden="1" xr:uid="{26EFD3F6-3312-4575-B74D-D5D1B3F6612A}"/>
    <cellStyle name="Followed Hyperlink 38" xfId="19082" hidden="1" xr:uid="{DC13A573-C400-4FF9-AE5F-8A04A2A3FA9B}"/>
    <cellStyle name="Followed Hyperlink 38" xfId="19124" hidden="1" xr:uid="{E84E7AF1-D2C7-4D37-B926-E4C0525EC23B}"/>
    <cellStyle name="Followed Hyperlink 38" xfId="20883" hidden="1" xr:uid="{36FA82A7-FAFF-4DFE-9257-E1D7D387490E}"/>
    <cellStyle name="Followed Hyperlink 38" xfId="22523" hidden="1" xr:uid="{BC45663D-40CA-4351-BAF1-87947B0873B3}"/>
    <cellStyle name="Followed Hyperlink 38" xfId="22565" hidden="1" xr:uid="{0E0506F9-CBC1-476E-B72B-0052B8AFFF10}"/>
    <cellStyle name="Followed Hyperlink 38" xfId="22638" hidden="1" xr:uid="{E0C805CF-D3F8-4011-8FF9-F1EE66D74916}"/>
    <cellStyle name="Followed Hyperlink 38" xfId="22679" hidden="1" xr:uid="{FFC6BD2D-25F8-4E63-8FCF-2EA1230E9189}"/>
    <cellStyle name="Followed Hyperlink 38" xfId="22689" hidden="1" xr:uid="{C74A6AF5-4C53-465F-97C1-5F7D7077F1CC}"/>
    <cellStyle name="Followed Hyperlink 38" xfId="22730" hidden="1" xr:uid="{258921D2-43B5-408A-BF95-CDCAF1F0D5DD}"/>
    <cellStyle name="Followed Hyperlink 38" xfId="22810" hidden="1" xr:uid="{A943BB58-14E0-46D4-96B5-2F5C3C3878A5}"/>
    <cellStyle name="Followed Hyperlink 38" xfId="22852" hidden="1" xr:uid="{8D2B2282-B622-44BD-AD1D-D033DA734879}"/>
    <cellStyle name="Followed Hyperlink 38" xfId="22079" hidden="1" xr:uid="{2F9DBC43-FF58-42E3-8AB5-69D0B1118587}"/>
    <cellStyle name="Followed Hyperlink 38" xfId="22896" hidden="1" xr:uid="{FB6645B3-F6BD-48BD-84DF-3053DE686C35}"/>
    <cellStyle name="Followed Hyperlink 38" xfId="22973" hidden="1" xr:uid="{7BD38BA3-1981-48BB-BF7C-4064D670B62C}"/>
    <cellStyle name="Followed Hyperlink 38" xfId="23015" hidden="1" xr:uid="{ED335374-3260-418C-B950-F411BA11B73B}"/>
    <cellStyle name="Followed Hyperlink 38" xfId="22389" hidden="1" xr:uid="{2B3C288F-9EFF-44A5-8F5D-4EDBCF5107FC}"/>
    <cellStyle name="Followed Hyperlink 38" xfId="23057" hidden="1" xr:uid="{7A0982D8-A4F3-4D62-B7B5-6663FB9B8621}"/>
    <cellStyle name="Followed Hyperlink 38" xfId="23099" hidden="1" xr:uid="{275ABE4E-586B-4A30-BB93-FF178C4E1291}"/>
    <cellStyle name="Followed Hyperlink 38" xfId="23141" hidden="1" xr:uid="{4FC9505C-47FF-469F-8EEA-EA4EC9DF5740}"/>
    <cellStyle name="Followed Hyperlink 38" xfId="23182" hidden="1" xr:uid="{E9BD6604-D4E1-4C6E-ADA1-F67B99F1BE68}"/>
    <cellStyle name="Followed Hyperlink 38" xfId="23224" hidden="1" xr:uid="{2DC9FD99-967D-49DB-8A3A-6CE96D9C77BA}"/>
    <cellStyle name="Followed Hyperlink 38" xfId="23266" hidden="1" xr:uid="{FF8DD920-7ABF-4ABD-A77A-88B702FEC118}"/>
    <cellStyle name="Followed Hyperlink 38" xfId="22916" hidden="1" xr:uid="{4A463807-4F76-42A5-AC12-F5500E3CE2B9}"/>
    <cellStyle name="Followed Hyperlink 38" xfId="23307" hidden="1" xr:uid="{3C6D780D-554C-469A-9A2D-D5E29E9DBC12}"/>
    <cellStyle name="Followed Hyperlink 38" xfId="23347" hidden="1" xr:uid="{95FF75F4-8090-470C-9E70-4761AF1EA974}"/>
    <cellStyle name="Followed Hyperlink 38" xfId="23389" hidden="1" xr:uid="{70F16A84-3BF0-4F52-86C4-AB4CB85F360F}"/>
    <cellStyle name="Followed Hyperlink 38" xfId="23472" hidden="1" xr:uid="{DA651BD2-A819-45CB-8B38-8FF81530F446}"/>
    <cellStyle name="Followed Hyperlink 38" xfId="23511" hidden="1" xr:uid="{654A5FEF-A981-47AE-AF69-FCC0F100D163}"/>
    <cellStyle name="Followed Hyperlink 38" xfId="23553" hidden="1" xr:uid="{B0748F14-630E-4C0C-9A71-6540502520B3}"/>
    <cellStyle name="Followed Hyperlink 38" xfId="21896" hidden="1" xr:uid="{C7088174-8BE8-4C10-ACF2-0F4EC915F242}"/>
    <cellStyle name="Followed Hyperlink 38" xfId="21980" hidden="1" xr:uid="{5BD2E48B-ECE3-4676-8D7F-3B9F50851E4F}"/>
    <cellStyle name="Followed Hyperlink 38" xfId="22022" hidden="1" xr:uid="{1CD4C79D-E010-4E94-BCBA-2386758C3DB9}"/>
    <cellStyle name="Followed Hyperlink 38" xfId="21589" hidden="1" xr:uid="{55D79530-D5B0-441D-9D19-BD5257B296F6}"/>
    <cellStyle name="Followed Hyperlink 38" xfId="22063" hidden="1" xr:uid="{9125AC98-F1ED-448A-92E1-1EF2FA6720B1}"/>
    <cellStyle name="Followed Hyperlink 38" xfId="22148" hidden="1" xr:uid="{6B0C4408-EADA-4D0F-8726-611B80A572F3}"/>
    <cellStyle name="Followed Hyperlink 38" xfId="22188" hidden="1" xr:uid="{116696AE-8A79-4FC4-A8FA-B8B23969C28E}"/>
    <cellStyle name="Followed Hyperlink 38" xfId="21748" hidden="1" xr:uid="{49AAC1D8-8147-4B3A-A05B-04BF92B9CC88}"/>
    <cellStyle name="Followed Hyperlink 38" xfId="22284" hidden="1" xr:uid="{F074C890-F2DF-40BC-9E5A-A390A9BAC42C}"/>
    <cellStyle name="Followed Hyperlink 38" xfId="22326" hidden="1" xr:uid="{B961F9DC-D186-44E8-AF05-825360B8BA18}"/>
    <cellStyle name="Followed Hyperlink 38" xfId="22341" hidden="1" xr:uid="{118E4A41-EA08-4412-9578-9B1184F927E8}"/>
    <cellStyle name="Followed Hyperlink 38" xfId="22383" hidden="1" xr:uid="{7FF936EB-D9C7-4F69-B07E-336D4E0834ED}"/>
    <cellStyle name="Followed Hyperlink 38" xfId="22426" hidden="1" xr:uid="{A1B65C3F-4D2C-4896-9063-7979E41F43DC}"/>
    <cellStyle name="Followed Hyperlink 38" xfId="22468" hidden="1" xr:uid="{183B0194-96C6-4731-A36A-C32FEA0CF8E3}"/>
    <cellStyle name="Followed Hyperlink 38" xfId="21514" hidden="1" xr:uid="{B2DC7E46-99E3-4388-90F3-61386B6035C7}"/>
    <cellStyle name="Followed Hyperlink 38" xfId="21556" hidden="1" xr:uid="{820B66A2-C483-4E84-9B48-5F48D374C99E}"/>
    <cellStyle name="Followed Hyperlink 38" xfId="21689" hidden="1" xr:uid="{98DC4560-8F85-4421-B9F8-CDF5B8D06310}"/>
    <cellStyle name="Followed Hyperlink 38" xfId="21729" hidden="1" xr:uid="{D8A34FAA-4A80-405A-A15B-1391DBD5E823}"/>
    <cellStyle name="Followed Hyperlink 38" xfId="21813" hidden="1" xr:uid="{41729AAB-8A46-4E2A-9796-741ADDD89DEF}"/>
    <cellStyle name="Followed Hyperlink 38" xfId="21854" hidden="1" xr:uid="{4F61A8CF-B15D-4A17-8518-711739749E4A}"/>
    <cellStyle name="Followed Hyperlink 38" xfId="21624" hidden="1" xr:uid="{184CC88A-8A47-4C3B-9992-738EAF677BBC}"/>
    <cellStyle name="Followed Hyperlink 38" xfId="21379" hidden="1" xr:uid="{0F7A43C7-155E-4200-958B-D79597B3170F}"/>
    <cellStyle name="Followed Hyperlink 38" xfId="21433" hidden="1" xr:uid="{62A13E37-74EC-49A5-AC31-9B193F5A70F0}"/>
    <cellStyle name="Followed Hyperlink 38" xfId="21475" hidden="1" xr:uid="{46423AB4-ED5C-4BC5-BB5D-59F36D5E76EE}"/>
    <cellStyle name="Followed Hyperlink 38" xfId="21297" hidden="1" xr:uid="{A47E4C7E-491C-464B-B1FA-10627AC21110}"/>
    <cellStyle name="Followed Hyperlink 38" xfId="21338" hidden="1" xr:uid="{51CE563B-49D6-4929-BCE6-B3D13DDD6C74}"/>
    <cellStyle name="Followed Hyperlink 38" xfId="22747" hidden="1" xr:uid="{F7853F81-1ADA-4466-8B62-259F18AF02CF}"/>
    <cellStyle name="Followed Hyperlink 38" xfId="21175" hidden="1" xr:uid="{F4A02B5B-5CC5-4142-A9BE-1B1ED5372964}"/>
    <cellStyle name="Followed Hyperlink 38" xfId="21213" hidden="1" xr:uid="{EE3E55CE-A597-47A9-A152-0701F71F77AE}"/>
    <cellStyle name="Followed Hyperlink 38" xfId="21255" hidden="1" xr:uid="{A436DBA0-2986-4E18-BFC5-A96D163C29AB}"/>
    <cellStyle name="Followed Hyperlink 38" xfId="21069" hidden="1" xr:uid="{7271520A-7E5F-44AC-A83F-A859F907E638}"/>
    <cellStyle name="Followed Hyperlink 38" xfId="19241" hidden="1" xr:uid="{BE11B3AC-7419-4E63-882C-0DB285B39BF2}"/>
    <cellStyle name="Followed Hyperlink 38" xfId="19719" hidden="1" xr:uid="{2E3EC374-4004-4D2D-895D-61CE33D29CCD}"/>
    <cellStyle name="Followed Hyperlink 38" xfId="19804" hidden="1" xr:uid="{5A38091F-CDB7-4485-85CB-0DE94A123492}"/>
    <cellStyle name="Followed Hyperlink 38" xfId="19846" hidden="1" xr:uid="{C9950EDA-4919-4B02-90F6-0CAAA90FC0F7}"/>
    <cellStyle name="Followed Hyperlink 38" xfId="19402" hidden="1" xr:uid="{7B89AF79-AF51-40E3-B575-B2A747CFAF5B}"/>
    <cellStyle name="Followed Hyperlink 38" xfId="19886" hidden="1" xr:uid="{2851E7F7-8168-4A93-8162-82B9BAF19ADC}"/>
    <cellStyle name="Followed Hyperlink 38" xfId="19941" hidden="1" xr:uid="{989BEED5-15AC-4A91-A33E-BEACB1289454}"/>
    <cellStyle name="Followed Hyperlink 38" xfId="19983" hidden="1" xr:uid="{58641B37-B678-404A-B061-BBC636235283}"/>
    <cellStyle name="Followed Hyperlink 38" xfId="19998" hidden="1" xr:uid="{1DA15294-2726-49E9-987A-9BF4232F80CB}"/>
    <cellStyle name="Followed Hyperlink 38" xfId="20040" hidden="1" xr:uid="{32F2E0F5-714B-4A9C-A17D-0BCF6394A116}"/>
    <cellStyle name="Followed Hyperlink 38" xfId="20083" hidden="1" xr:uid="{A1B96DB3-5343-4F5E-BE02-378961AB2E17}"/>
    <cellStyle name="Followed Hyperlink 38" xfId="20125" hidden="1" xr:uid="{31BCADA2-C82F-4206-9BFF-7974B36D14EB}"/>
    <cellStyle name="Followed Hyperlink 38" xfId="20180" hidden="1" xr:uid="{DA299C03-6210-4A76-AD4C-2DF672582523}"/>
    <cellStyle name="Followed Hyperlink 38" xfId="20222" hidden="1" xr:uid="{B4488B01-3E63-4A0D-94F6-FD89AD7A2ED1}"/>
    <cellStyle name="Followed Hyperlink 38" xfId="19383" hidden="1" xr:uid="{5CD8A4D6-85F3-4128-8E81-3452385A1B22}"/>
    <cellStyle name="Followed Hyperlink 38" xfId="19467" hidden="1" xr:uid="{D07912D0-59A2-4BEE-8F8A-654C8E26FA77}"/>
    <cellStyle name="Followed Hyperlink 38" xfId="19509" hidden="1" xr:uid="{352EDCEF-4F40-468F-BA42-70C8997294ED}"/>
    <cellStyle name="Followed Hyperlink 38" xfId="19276" hidden="1" xr:uid="{28B71057-1DEC-4C91-B916-04C023271ACD}"/>
    <cellStyle name="Followed Hyperlink 38" xfId="19551" hidden="1" xr:uid="{2827F5F6-5655-4346-8C5B-4267CB59D7D8}"/>
    <cellStyle name="Followed Hyperlink 38" xfId="19636" hidden="1" xr:uid="{91722048-F51B-4786-955F-DB3C5D732845}"/>
    <cellStyle name="Followed Hyperlink 38" xfId="19678" hidden="1" xr:uid="{62332758-A6CC-404D-88F2-783D9F0AC307}"/>
    <cellStyle name="Followed Hyperlink 38" xfId="19166" hidden="1" xr:uid="{427E12B4-B251-4959-8A29-B5E8563EA9C5}"/>
    <cellStyle name="Followed Hyperlink 38" xfId="19208" hidden="1" xr:uid="{2D27CD46-2FF5-459B-8D1B-513506BE2CD7}"/>
    <cellStyle name="Followed Hyperlink 38" xfId="20635" hidden="1" xr:uid="{B9BFFD19-F7E0-45FC-9D7B-5250EFF76569}"/>
    <cellStyle name="Followed Hyperlink 38" xfId="20676" hidden="1" xr:uid="{40DE6EE8-8FAB-408B-97FF-848ACBB96493}"/>
    <cellStyle name="Followed Hyperlink 38" xfId="20046" hidden="1" xr:uid="{01E720B4-E0BD-4DEF-8696-4FDE81B6DBD4}"/>
    <cellStyle name="Followed Hyperlink 38" xfId="20718" hidden="1" xr:uid="{42B9F4D2-1E29-4071-8A65-CB0EB0EE173F}"/>
    <cellStyle name="Followed Hyperlink 38" xfId="20760" hidden="1" xr:uid="{22A14606-2F45-4885-8961-978277B83876}"/>
    <cellStyle name="Followed Hyperlink 38" xfId="20802" hidden="1" xr:uid="{5380CD41-052E-482D-BC92-D215E377A0D8}"/>
    <cellStyle name="Followed Hyperlink 38" xfId="20407" hidden="1" xr:uid="{7A42406C-4C6B-4B85-9F83-5D300C2E4C29}"/>
    <cellStyle name="Followed Hyperlink 38" xfId="20844" hidden="1" xr:uid="{D4C1E6A6-7CBB-43FA-800A-5EB3DCA7C3BB}"/>
    <cellStyle name="Followed Hyperlink 38" xfId="20925" hidden="1" xr:uid="{1DFBBC66-FE30-4FAD-B142-001ECDF1BED9}"/>
    <cellStyle name="Followed Hyperlink 38" xfId="20578" hidden="1" xr:uid="{185CAF72-56E1-4C60-9BC7-DA2FC9F1C990}"/>
    <cellStyle name="Followed Hyperlink 38" xfId="20967" hidden="1" xr:uid="{1F06DA9F-B16B-4109-84FE-435E2285ADF0}"/>
    <cellStyle name="Followed Hyperlink 38" xfId="21009" hidden="1" xr:uid="{CBC787C6-86E1-441E-85A5-71B6E28FF870}"/>
    <cellStyle name="Followed Hyperlink 38" xfId="21050" hidden="1" xr:uid="{EF0A5342-EEF4-4B73-9A23-FE1B15A48A38}"/>
    <cellStyle name="Followed Hyperlink 38" xfId="21133" hidden="1" xr:uid="{F9E63235-A179-4A5E-8967-8724705BE2B9}"/>
    <cellStyle name="Followed Hyperlink 38" xfId="20337" hidden="1" xr:uid="{C9A993DE-BF99-422E-875D-9CC94C190D8A}"/>
    <cellStyle name="Followed Hyperlink 38" xfId="20348" hidden="1" xr:uid="{60A22EB5-9014-4F48-8E01-D004FA2D2DB7}"/>
    <cellStyle name="Followed Hyperlink 38" xfId="20390" hidden="1" xr:uid="{CB8D1C6C-BF80-49FB-A81D-F886C1740534}"/>
    <cellStyle name="Followed Hyperlink 38" xfId="20471" hidden="1" xr:uid="{A5980E44-8B1A-478A-876E-402137ED2DAD}"/>
    <cellStyle name="Followed Hyperlink 38" xfId="20513" hidden="1" xr:uid="{57AB7677-ADB8-4BBD-AD01-E4B4826AAC91}"/>
    <cellStyle name="Followed Hyperlink 38" xfId="19735" hidden="1" xr:uid="{AF08C4D1-FC55-467D-BFE1-B28DAE7659B5}"/>
    <cellStyle name="Followed Hyperlink 38" xfId="20558" hidden="1" xr:uid="{9EBDD8D4-4DA4-4F2F-926F-B5D9A962C80F}"/>
    <cellStyle name="Followed Hyperlink 38" xfId="23634" hidden="1" xr:uid="{17A6C01F-44F0-4966-94F1-3D45E2ABE690}"/>
    <cellStyle name="Followed Hyperlink 38" xfId="22229" hidden="1" xr:uid="{596F4044-56AD-448B-8D4E-EBA99909FB4E}"/>
    <cellStyle name="Followed Hyperlink 38" xfId="20295" hidden="1" xr:uid="{35D549C0-EB73-4D38-A006-3E3988D87FFB}"/>
    <cellStyle name="Followed Hyperlink 38" xfId="23595" hidden="1" xr:uid="{5C679B99-CD8E-4241-BFAA-14CCDC0A70F2}"/>
    <cellStyle name="Followed Hyperlink 38" xfId="23407" hidden="1" xr:uid="{D334275B-5FD4-4C2C-898E-842A8530857A}"/>
    <cellStyle name="Followed Hyperlink 38" xfId="19040" hidden="1" xr:uid="{8904D4DA-9803-4C7D-BE81-3CB2355F7D0C}"/>
    <cellStyle name="Followed Hyperlink 38" xfId="23714" hidden="1" xr:uid="{99FAC977-A921-4A35-9F6C-98F7470BB1DB}"/>
    <cellStyle name="Followed Hyperlink 38" xfId="24104" hidden="1" xr:uid="{F5E41474-9610-408C-96FA-223B3DC7038F}"/>
    <cellStyle name="Followed Hyperlink 38" xfId="23845" hidden="1" xr:uid="{810937C5-5076-43B8-B728-A70607EBC3B0}"/>
    <cellStyle name="Followed Hyperlink 38" xfId="23887" hidden="1" xr:uid="{6CF108F1-8264-4890-AE5C-8F5FD8E71C7D}"/>
    <cellStyle name="Followed Hyperlink 38" xfId="25651" hidden="1" xr:uid="{F0CFC5E4-273A-4993-B1E7-CECFC78F6C42}"/>
    <cellStyle name="Followed Hyperlink 38" xfId="27317" hidden="1" xr:uid="{C233E79E-3A23-490E-99CD-9DB7408D734A}"/>
    <cellStyle name="Followed Hyperlink 38" xfId="27359" hidden="1" xr:uid="{30EBB8BA-999E-4D73-97BA-35108B3FA17B}"/>
    <cellStyle name="Followed Hyperlink 38" xfId="27432" hidden="1" xr:uid="{FA16ACA9-ECC9-4D29-9A58-A275353B54F4}"/>
    <cellStyle name="Followed Hyperlink 38" xfId="27474" hidden="1" xr:uid="{809B93E3-239F-4162-9BBA-42387C0271F2}"/>
    <cellStyle name="Followed Hyperlink 38" xfId="27485" hidden="1" xr:uid="{E00C05EA-ACFC-473C-8495-C73DB3F1109B}"/>
    <cellStyle name="Followed Hyperlink 38" xfId="27527" hidden="1" xr:uid="{014221F6-553C-4F4E-8A2A-5CA4562C0A23}"/>
    <cellStyle name="Followed Hyperlink 38" xfId="27608" hidden="1" xr:uid="{BEA14F68-4D63-4049-91B5-E05A2AAB2603}"/>
    <cellStyle name="Followed Hyperlink 38" xfId="27650" hidden="1" xr:uid="{230C085D-8964-4B16-81CA-1D716FFF39C3}"/>
    <cellStyle name="Followed Hyperlink 38" xfId="26871" hidden="1" xr:uid="{D66D3322-FBEE-461F-BFDE-ABEA2FAD7C3E}"/>
    <cellStyle name="Followed Hyperlink 38" xfId="27695" hidden="1" xr:uid="{763BAF19-AEBA-405E-8F89-099581F661BF}"/>
    <cellStyle name="Followed Hyperlink 38" xfId="27772" hidden="1" xr:uid="{8B6F1694-C5CA-48B4-9700-96DDD10A418D}"/>
    <cellStyle name="Followed Hyperlink 38" xfId="27814" hidden="1" xr:uid="{66587C7F-64AC-4718-BE47-9BD3546DF4C4}"/>
    <cellStyle name="Followed Hyperlink 38" xfId="27183" hidden="1" xr:uid="{D3A97500-9F0C-4045-81F3-0CFFEB8CE6EC}"/>
    <cellStyle name="Followed Hyperlink 38" xfId="27856" hidden="1" xr:uid="{2A92F0C3-CBC5-49A4-AAEE-2DCEE9B7D113}"/>
    <cellStyle name="Followed Hyperlink 38" xfId="27898" hidden="1" xr:uid="{485C4F50-F6B5-4DD2-940F-6A899D83E0D3}"/>
    <cellStyle name="Followed Hyperlink 38" xfId="27940" hidden="1" xr:uid="{4C3610C7-69A9-49F1-BA68-7E0CE04BEB37}"/>
    <cellStyle name="Followed Hyperlink 38" xfId="27982" hidden="1" xr:uid="{6AD83718-73F5-4EDE-8617-77B856DBB3E2}"/>
    <cellStyle name="Followed Hyperlink 38" xfId="28024" hidden="1" xr:uid="{18761BDE-C115-455D-905B-504F2C96AAB7}"/>
    <cellStyle name="Followed Hyperlink 38" xfId="28066" hidden="1" xr:uid="{33DA8F38-E4B3-4BDA-82BB-EBC975672F97}"/>
    <cellStyle name="Followed Hyperlink 38" xfId="27715" hidden="1" xr:uid="{DAAC4260-526A-4044-A59E-E542E78E7515}"/>
    <cellStyle name="Followed Hyperlink 38" xfId="28108" hidden="1" xr:uid="{E8AC5976-AEC8-4159-9A86-8FF5137DF175}"/>
    <cellStyle name="Followed Hyperlink 38" xfId="28150" hidden="1" xr:uid="{A848BF67-3A2A-4968-AD51-35F7BCBC7B36}"/>
    <cellStyle name="Followed Hyperlink 38" xfId="28192" hidden="1" xr:uid="{E65D7A18-CCA8-49B9-8B35-6F75C0533623}"/>
    <cellStyle name="Followed Hyperlink 38" xfId="28276" hidden="1" xr:uid="{50ADE4E3-0537-4669-9C2C-B7954474308A}"/>
    <cellStyle name="Followed Hyperlink 38" xfId="28318" hidden="1" xr:uid="{A6FBB4C9-AA95-41EB-A28A-B61F7DDDD203}"/>
    <cellStyle name="Followed Hyperlink 38" xfId="28360" hidden="1" xr:uid="{9E9A3575-7D77-4369-AFB7-9EA658555F80}"/>
    <cellStyle name="Followed Hyperlink 38" xfId="26687" hidden="1" xr:uid="{6635867C-3637-42BA-9192-30AABC44C104}"/>
    <cellStyle name="Followed Hyperlink 38" xfId="26772" hidden="1" xr:uid="{C969BB61-2EB6-4F84-8D92-DFD7446991DE}"/>
    <cellStyle name="Followed Hyperlink 38" xfId="26814" hidden="1" xr:uid="{19EE1EC7-A9FB-45A9-8CD5-B3FA749119CA}"/>
    <cellStyle name="Followed Hyperlink 38" xfId="26377" hidden="1" xr:uid="{F567E37A-6719-4668-9EFD-F98518E910AB}"/>
    <cellStyle name="Followed Hyperlink 38" xfId="26855" hidden="1" xr:uid="{5794A1DF-C7A7-4C95-869B-E2F92BAC520A}"/>
    <cellStyle name="Followed Hyperlink 38" xfId="26940" hidden="1" xr:uid="{619D4B57-3FBA-4F86-87AA-BB3AFD552820}"/>
    <cellStyle name="Followed Hyperlink 38" xfId="26982" hidden="1" xr:uid="{196EBCCA-5B3D-46D8-BE98-101FCF31C82E}"/>
    <cellStyle name="Followed Hyperlink 38" xfId="26538" hidden="1" xr:uid="{50CBC798-5324-40A4-AC46-D841EC9D4011}"/>
    <cellStyle name="Followed Hyperlink 38" xfId="27078" hidden="1" xr:uid="{864860D1-555D-43D3-BE60-836D94F2E22E}"/>
    <cellStyle name="Followed Hyperlink 38" xfId="27120" hidden="1" xr:uid="{81430FBD-0EAC-423B-8AAA-58173CA358E6}"/>
    <cellStyle name="Followed Hyperlink 38" xfId="27135" hidden="1" xr:uid="{BDC2B08F-8910-4B7F-B3D0-CAD0F8ED2284}"/>
    <cellStyle name="Followed Hyperlink 38" xfId="27177" hidden="1" xr:uid="{E0B67B5D-20C9-4197-970D-3720F8959F6C}"/>
    <cellStyle name="Followed Hyperlink 38" xfId="27220" hidden="1" xr:uid="{FEA815E5-7376-4C02-BE22-3E933ECC4D83}"/>
    <cellStyle name="Followed Hyperlink 38" xfId="27262" hidden="1" xr:uid="{431AB45C-D875-43C6-A5D5-FB836CF117CE}"/>
    <cellStyle name="Followed Hyperlink 38" xfId="26302" hidden="1" xr:uid="{E2225B9A-5FE3-46DA-B0B1-784DC11EC79A}"/>
    <cellStyle name="Followed Hyperlink 38" xfId="26344" hidden="1" xr:uid="{2D313391-D739-4444-B2FB-193607214028}"/>
    <cellStyle name="Followed Hyperlink 38" xfId="26477" hidden="1" xr:uid="{4DD399C6-5D24-4496-A1C4-30B2AC3ACCD6}"/>
    <cellStyle name="Followed Hyperlink 38" xfId="26519" hidden="1" xr:uid="{4BEA392C-2E85-4164-B267-3B9B5899F565}"/>
    <cellStyle name="Followed Hyperlink 38" xfId="26603" hidden="1" xr:uid="{B3C5378E-8397-49FD-8B07-3E11388C5732}"/>
    <cellStyle name="Followed Hyperlink 38" xfId="26645" hidden="1" xr:uid="{94D5972C-16DA-4A59-889B-78C2AE85A04A}"/>
    <cellStyle name="Followed Hyperlink 38" xfId="26412" hidden="1" xr:uid="{EF8C62F5-C501-4CB3-A668-088EE93B88C3}"/>
    <cellStyle name="Followed Hyperlink 38" xfId="26155" hidden="1" xr:uid="{718EDBE2-50B0-4507-BF0C-101CF388E2F6}"/>
    <cellStyle name="Followed Hyperlink 38" xfId="26218" hidden="1" xr:uid="{3DDFA381-3BA9-4DA0-9ADC-7503D05FABFD}"/>
    <cellStyle name="Followed Hyperlink 38" xfId="26260" hidden="1" xr:uid="{ED914811-5F33-4CE9-B62D-715D9FF842AB}"/>
    <cellStyle name="Followed Hyperlink 38" xfId="26071" hidden="1" xr:uid="{0110092B-F4BC-4E58-B734-BE2D7CE23172}"/>
    <cellStyle name="Followed Hyperlink 38" xfId="26113" hidden="1" xr:uid="{72B1B1CD-5BE7-4525-ACE5-87A0348FD6AE}"/>
    <cellStyle name="Followed Hyperlink 38" xfId="27544" hidden="1" xr:uid="{1AC3B602-8C22-4328-974C-DC2D15535524}"/>
    <cellStyle name="Followed Hyperlink 38" xfId="25945" hidden="1" xr:uid="{077F06F7-733A-4F1B-90CD-9C38B66B53DB}"/>
    <cellStyle name="Followed Hyperlink 38" xfId="25987" hidden="1" xr:uid="{1A6E2691-166D-4B73-AB7F-023D8904B347}"/>
    <cellStyle name="Followed Hyperlink 38" xfId="26029" hidden="1" xr:uid="{BD7BEDED-F636-4516-8DEE-BAD7DCA5ACBB}"/>
    <cellStyle name="Followed Hyperlink 38" xfId="25838" hidden="1" xr:uid="{8BFA43E1-C163-4983-8DF1-9907356150A4}"/>
    <cellStyle name="Followed Hyperlink 38" xfId="24004" hidden="1" xr:uid="{DD186A6E-0556-46E4-9C20-9768DCC742F3}"/>
    <cellStyle name="Followed Hyperlink 38" xfId="24482" hidden="1" xr:uid="{2F593EE3-2F4B-43B6-B057-ED5F5FD848E7}"/>
    <cellStyle name="Followed Hyperlink 38" xfId="24567" hidden="1" xr:uid="{95267ADE-B143-4803-9F21-7890567AFEB8}"/>
    <cellStyle name="Followed Hyperlink 38" xfId="24609" hidden="1" xr:uid="{F32F51F4-5A4B-4AA4-BE27-A06ABB2FD200}"/>
    <cellStyle name="Followed Hyperlink 38" xfId="24165" hidden="1" xr:uid="{0491837A-5792-4394-B69F-8884F66A123D}"/>
    <cellStyle name="Followed Hyperlink 38" xfId="24650" hidden="1" xr:uid="{1A3F8AA7-96CA-4569-A63A-4C22E2673634}"/>
    <cellStyle name="Followed Hyperlink 38" xfId="24705" hidden="1" xr:uid="{C64871DC-9983-4C1F-99D4-C2B4C9B7CAAD}"/>
    <cellStyle name="Followed Hyperlink 38" xfId="24747" hidden="1" xr:uid="{35308B3A-9160-420B-888F-E0FA5AD004FA}"/>
    <cellStyle name="Followed Hyperlink 38" xfId="24762" hidden="1" xr:uid="{96C9925B-C14F-48A6-A6AF-AF5DEF7CD155}"/>
    <cellStyle name="Followed Hyperlink 38" xfId="24804" hidden="1" xr:uid="{A1D841B3-D636-4A99-A20B-ACF7AECEEE0A}"/>
    <cellStyle name="Followed Hyperlink 38" xfId="24847" hidden="1" xr:uid="{605DAA85-D2D9-4573-8FA0-04E3D12635C9}"/>
    <cellStyle name="Followed Hyperlink 38" xfId="24889" hidden="1" xr:uid="{657F8AFB-AD95-4C24-A094-9102BCB060F1}"/>
    <cellStyle name="Followed Hyperlink 38" xfId="24944" hidden="1" xr:uid="{1F94BD4F-6826-4690-B992-4832169A5D58}"/>
    <cellStyle name="Followed Hyperlink 38" xfId="24986" hidden="1" xr:uid="{B7228B63-DE59-4CBA-AC1E-E019A1A4877C}"/>
    <cellStyle name="Followed Hyperlink 38" xfId="24146" hidden="1" xr:uid="{F94B6DBE-7571-40C3-AC1F-5E9489C8C0BD}"/>
    <cellStyle name="Followed Hyperlink 38" xfId="24230" hidden="1" xr:uid="{0B60C844-8BCD-47C0-A234-800E3DDEBB42}"/>
    <cellStyle name="Followed Hyperlink 38" xfId="24272" hidden="1" xr:uid="{81A03168-9E83-4952-86CE-B8CD69F86282}"/>
    <cellStyle name="Followed Hyperlink 38" xfId="24039" hidden="1" xr:uid="{2C51F72D-5EDF-4663-9964-133E59E10877}"/>
    <cellStyle name="Followed Hyperlink 38" xfId="24314" hidden="1" xr:uid="{53D94224-906C-46D5-ABB3-048277F4CC0A}"/>
    <cellStyle name="Followed Hyperlink 38" xfId="24399" hidden="1" xr:uid="{CEAC04B9-95FF-403F-898A-E5ACE1B03C1E}"/>
    <cellStyle name="Followed Hyperlink 38" xfId="24441" hidden="1" xr:uid="{FFD89939-8A3C-47E9-92D2-FF25C2C12D19}"/>
    <cellStyle name="Followed Hyperlink 38" xfId="23929" hidden="1" xr:uid="{F6C19AF4-A8F7-4E64-AF18-D3728F235240}"/>
    <cellStyle name="Followed Hyperlink 38" xfId="23971" hidden="1" xr:uid="{19798ED8-668D-4BB1-A44C-5B2140DD43A8}"/>
    <cellStyle name="Followed Hyperlink 38" xfId="25399" hidden="1" xr:uid="{99A35E1B-67B9-4EF1-BBEB-CFED1E8A6B48}"/>
    <cellStyle name="Followed Hyperlink 38" xfId="25441" hidden="1" xr:uid="{B4534593-A713-484C-9194-3C233680257A}"/>
    <cellStyle name="Followed Hyperlink 38" xfId="24810" hidden="1" xr:uid="{DFEABAEB-F683-4E2D-8F8D-5075D4504B80}"/>
    <cellStyle name="Followed Hyperlink 38" xfId="25483" hidden="1" xr:uid="{FD6B532E-17D4-4BC8-A4B5-93F6CBD9EA5D}"/>
    <cellStyle name="Followed Hyperlink 38" xfId="25525" hidden="1" xr:uid="{80E839A3-2405-424E-8892-73E8882FBE0F}"/>
    <cellStyle name="Followed Hyperlink 38" xfId="25567" hidden="1" xr:uid="{91B3B9C1-ECD7-4372-95F1-0908852179A8}"/>
    <cellStyle name="Followed Hyperlink 38" xfId="25171" hidden="1" xr:uid="{36D2EEF0-D0C9-4384-B9B2-318D8B48D774}"/>
    <cellStyle name="Followed Hyperlink 38" xfId="25609" hidden="1" xr:uid="{0776D011-8DD3-4BCA-BBEA-02C4F8707C5F}"/>
    <cellStyle name="Followed Hyperlink 38" xfId="25693" hidden="1" xr:uid="{BA60A64B-BD62-49DC-B1F3-3D9C6B08C978}"/>
    <cellStyle name="Followed Hyperlink 38" xfId="25342" hidden="1" xr:uid="{C6103B24-0B17-42C4-AF3D-3759396EF8CC}"/>
    <cellStyle name="Followed Hyperlink 38" xfId="25735" hidden="1" xr:uid="{FD05C535-1294-42A4-A500-4DA81B2569A4}"/>
    <cellStyle name="Followed Hyperlink 38" xfId="25777" hidden="1" xr:uid="{141CBE0A-526E-4192-B4AD-638A22E61A95}"/>
    <cellStyle name="Followed Hyperlink 38" xfId="25819" hidden="1" xr:uid="{0F57076B-B8BF-4AD1-A75A-E4DEA52290AD}"/>
    <cellStyle name="Followed Hyperlink 38" xfId="25903" hidden="1" xr:uid="{758E0D24-6539-4511-987C-3581EA049D97}"/>
    <cellStyle name="Followed Hyperlink 38" xfId="25101" hidden="1" xr:uid="{366927FC-2A24-40EE-B60E-55F467F1A034}"/>
    <cellStyle name="Followed Hyperlink 38" xfId="25112" hidden="1" xr:uid="{7E6C9D40-6483-4E28-BB6F-C688DEB35581}"/>
    <cellStyle name="Followed Hyperlink 38" xfId="25154" hidden="1" xr:uid="{EAA17466-5119-4F9F-8C4E-ECFD677971D8}"/>
    <cellStyle name="Followed Hyperlink 38" xfId="25235" hidden="1" xr:uid="{23816058-13EC-4951-9100-7EEC57EB0FF0}"/>
    <cellStyle name="Followed Hyperlink 38" xfId="25277" hidden="1" xr:uid="{4F6DDA88-A68A-46D1-A760-7E507E00BF10}"/>
    <cellStyle name="Followed Hyperlink 38" xfId="24498" hidden="1" xr:uid="{727E4BDE-A680-4112-8CEF-DE3EAC9FAF52}"/>
    <cellStyle name="Followed Hyperlink 38" xfId="25322" hidden="1" xr:uid="{9B0A1658-B321-46E9-9280-2AF308B8C313}"/>
    <cellStyle name="Followed Hyperlink 38" xfId="28444" hidden="1" xr:uid="{8893FF0F-D926-4FEA-8B97-AE5378CAF483}"/>
    <cellStyle name="Followed Hyperlink 38" xfId="27023" hidden="1" xr:uid="{5BAE0933-C756-41C0-99B5-0A73399B3BC9}"/>
    <cellStyle name="Followed Hyperlink 38" xfId="25059" hidden="1" xr:uid="{6802E270-5FD4-429C-B766-57AA323C9E28}"/>
    <cellStyle name="Followed Hyperlink 38" xfId="28402" hidden="1" xr:uid="{21F7E5D5-35C1-423C-BE6F-EEEDDEA6DD6E}"/>
    <cellStyle name="Followed Hyperlink 38" xfId="28211" hidden="1" xr:uid="{F8E27258-1CAD-490E-82DF-4F5A228F77FC}"/>
    <cellStyle name="Followed Hyperlink 38" xfId="23803" hidden="1" xr:uid="{AD1768DB-10D6-4110-A1E0-F2538479D86A}"/>
    <cellStyle name="Followed Hyperlink 38" xfId="28528" hidden="1" xr:uid="{C03017A5-1715-49B8-A276-65C279FF038A}"/>
    <cellStyle name="Followed Hyperlink 38" xfId="28848" hidden="1" xr:uid="{E20FB5AA-B60A-4D4C-832A-AD16CB2BF76D}"/>
    <cellStyle name="Followed Hyperlink 38" xfId="28589" hidden="1" xr:uid="{8377696A-FCE2-41FF-B0F8-069E8F2986AC}"/>
    <cellStyle name="Followed Hyperlink 38" xfId="28631" hidden="1" xr:uid="{B7243258-B646-478F-8DEF-CC13B6657FA5}"/>
    <cellStyle name="Followed Hyperlink 38" xfId="30395" hidden="1" xr:uid="{8B549D0C-8B5D-4850-8A0A-706E06D0D0DB}"/>
    <cellStyle name="Followed Hyperlink 38" xfId="32059" hidden="1" xr:uid="{38C5AEED-F02D-49F8-B33C-1CC66AFE3617}"/>
    <cellStyle name="Followed Hyperlink 38" xfId="32101" hidden="1" xr:uid="{4C6EC3EB-3521-44F2-80F4-3AE9DBD436AB}"/>
    <cellStyle name="Followed Hyperlink 38" xfId="32174" hidden="1" xr:uid="{4F02D801-2FF1-435E-A90D-841750E6AA99}"/>
    <cellStyle name="Followed Hyperlink 38" xfId="32216" hidden="1" xr:uid="{B3DD1096-BEAB-404B-8860-BE8C99EB88EB}"/>
    <cellStyle name="Followed Hyperlink 38" xfId="32227" hidden="1" xr:uid="{8554FE31-C558-4E3C-B4E7-16821EBB5C12}"/>
    <cellStyle name="Followed Hyperlink 38" xfId="32269" hidden="1" xr:uid="{243F16C8-2339-4980-83E1-3C6BD6CF524C}"/>
    <cellStyle name="Followed Hyperlink 38" xfId="32350" hidden="1" xr:uid="{928C3226-73F5-4B26-8BAA-3192749B3E53}"/>
    <cellStyle name="Followed Hyperlink 38" xfId="32392" hidden="1" xr:uid="{E6BAD27F-83CC-469A-A352-132D2E899FDD}"/>
    <cellStyle name="Followed Hyperlink 38" xfId="31613" hidden="1" xr:uid="{86921A9A-F364-45F3-9CF0-F31D57C7EE29}"/>
    <cellStyle name="Followed Hyperlink 38" xfId="32437" hidden="1" xr:uid="{4424F96C-CAEE-4873-A126-F24FFA503720}"/>
    <cellStyle name="Followed Hyperlink 38" xfId="32514" hidden="1" xr:uid="{745ECBB5-7282-4535-B2C3-AC0E0854015E}"/>
    <cellStyle name="Followed Hyperlink 38" xfId="32556" hidden="1" xr:uid="{A3AF6D1B-BA05-465F-A896-1F9B5BF74813}"/>
    <cellStyle name="Followed Hyperlink 38" xfId="31925" hidden="1" xr:uid="{F5DFE9D3-B502-4472-B08F-2EB28FDAFE7D}"/>
    <cellStyle name="Followed Hyperlink 38" xfId="32598" hidden="1" xr:uid="{AB573E58-0D0B-4266-BECB-485C2B541686}"/>
    <cellStyle name="Followed Hyperlink 38" xfId="32640" hidden="1" xr:uid="{CBA2D37A-E64E-4B58-8CE0-37C5E9E2703F}"/>
    <cellStyle name="Followed Hyperlink 38" xfId="32682" hidden="1" xr:uid="{4BB46C56-78C8-415F-9262-AEB75C3FDA7C}"/>
    <cellStyle name="Followed Hyperlink 38" xfId="32724" hidden="1" xr:uid="{DEFD6074-83E6-48BF-86FB-0DFE905739DD}"/>
    <cellStyle name="Followed Hyperlink 38" xfId="32766" hidden="1" xr:uid="{545F639B-9B0A-4B39-A788-A26A14E8C4DE}"/>
    <cellStyle name="Followed Hyperlink 38" xfId="32808" hidden="1" xr:uid="{9DA4E3A9-B24C-46B3-89E3-5687BDECD6B0}"/>
    <cellStyle name="Followed Hyperlink 38" xfId="32457" hidden="1" xr:uid="{E7FB7074-187D-463C-BB89-354A04D3586A}"/>
    <cellStyle name="Followed Hyperlink 38" xfId="32850" hidden="1" xr:uid="{04EE81D4-893C-4E53-B470-25985E20A918}"/>
    <cellStyle name="Followed Hyperlink 38" xfId="32892" hidden="1" xr:uid="{AD4A54C6-8E14-47DC-AA96-0EFEED04CD92}"/>
    <cellStyle name="Followed Hyperlink 38" xfId="32934" hidden="1" xr:uid="{AE82F333-E2EC-44F9-B1DD-9101D7D6E066}"/>
    <cellStyle name="Followed Hyperlink 38" xfId="33018" hidden="1" xr:uid="{6CDA13CC-3664-4F06-930F-B139DA761260}"/>
    <cellStyle name="Followed Hyperlink 38" xfId="33060" hidden="1" xr:uid="{8FB06025-0842-4BBC-AF2B-314C97C9CE5C}"/>
    <cellStyle name="Followed Hyperlink 38" xfId="33102" hidden="1" xr:uid="{5410AE3C-ADC1-4860-908E-16D16375D13C}"/>
    <cellStyle name="Followed Hyperlink 38" xfId="31429" hidden="1" xr:uid="{1160808B-28D1-417F-B49F-F2778AC5688D}"/>
    <cellStyle name="Followed Hyperlink 38" xfId="31514" hidden="1" xr:uid="{BA175F93-B45E-4E5B-8F5A-8C1BB332CC19}"/>
    <cellStyle name="Followed Hyperlink 38" xfId="31556" hidden="1" xr:uid="{9863A401-AC45-42A8-A186-25A5EAED079F}"/>
    <cellStyle name="Followed Hyperlink 38" xfId="31119" hidden="1" xr:uid="{9A34A152-4C99-4433-BEB7-62C52BC86CAA}"/>
    <cellStyle name="Followed Hyperlink 38" xfId="31597" hidden="1" xr:uid="{EB5FC847-36A9-4A38-8A32-E1AE4D95018C}"/>
    <cellStyle name="Followed Hyperlink 38" xfId="31682" hidden="1" xr:uid="{CFCA8919-0D7A-4CB9-9434-2B30E32362EC}"/>
    <cellStyle name="Followed Hyperlink 38" xfId="31724" hidden="1" xr:uid="{EBD4CD20-AFC3-4722-A901-E0B3389DBAC8}"/>
    <cellStyle name="Followed Hyperlink 38" xfId="31280" hidden="1" xr:uid="{7D4D296F-8F26-45A1-97EB-A327CE224F30}"/>
    <cellStyle name="Followed Hyperlink 38" xfId="31820" hidden="1" xr:uid="{B1F8BC2D-34AB-4B9D-9CA8-A6BAE966F082}"/>
    <cellStyle name="Followed Hyperlink 38" xfId="31862" hidden="1" xr:uid="{535241FF-2F3E-4EC5-9F5A-1340E23777A4}"/>
    <cellStyle name="Followed Hyperlink 38" xfId="31877" hidden="1" xr:uid="{2EC7B0DD-1D4F-458D-AB0A-C7321D939418}"/>
    <cellStyle name="Followed Hyperlink 38" xfId="31919" hidden="1" xr:uid="{18290E51-15AC-421D-AD00-C3F6642A1E35}"/>
    <cellStyle name="Followed Hyperlink 38" xfId="31962" hidden="1" xr:uid="{D8772C93-4D2E-4C38-84F7-70A1AA37FE5F}"/>
    <cellStyle name="Followed Hyperlink 38" xfId="32004" hidden="1" xr:uid="{C8BDF0C3-F7F3-4AB1-8162-ACD95C69AB40}"/>
    <cellStyle name="Followed Hyperlink 38" xfId="31044" hidden="1" xr:uid="{B8064EC2-58C1-479A-BC10-3DF929A75421}"/>
    <cellStyle name="Followed Hyperlink 38" xfId="31086" hidden="1" xr:uid="{56C81D9B-0A7B-4D0C-9C0A-BC96124E63C5}"/>
    <cellStyle name="Followed Hyperlink 38" xfId="31219" hidden="1" xr:uid="{3067B510-5AB5-4265-8801-6431AF50C16E}"/>
    <cellStyle name="Followed Hyperlink 38" xfId="31261" hidden="1" xr:uid="{B5D29EC8-2D0C-41FA-82EA-B216D62E81F3}"/>
    <cellStyle name="Followed Hyperlink 38" xfId="31345" hidden="1" xr:uid="{C2EAA208-6E2C-4929-B4A7-45B6AC8270EB}"/>
    <cellStyle name="Followed Hyperlink 38" xfId="31387" hidden="1" xr:uid="{887D966E-E024-4E27-BBE5-7B97E10CE236}"/>
    <cellStyle name="Followed Hyperlink 38" xfId="31154" hidden="1" xr:uid="{FA306CB8-83F3-4476-9B7F-51536FD63AFC}"/>
    <cellStyle name="Followed Hyperlink 38" xfId="30899" hidden="1" xr:uid="{89EE0CF3-4F71-42EF-B5DB-F8CD44FD9608}"/>
    <cellStyle name="Followed Hyperlink 38" xfId="30960" hidden="1" xr:uid="{2BC36AD3-7C65-4148-BB6D-7DD6F6CF64AC}"/>
    <cellStyle name="Followed Hyperlink 38" xfId="31002" hidden="1" xr:uid="{3F2BB492-BFC6-40F2-B987-41C139112164}"/>
    <cellStyle name="Followed Hyperlink 38" xfId="30815" hidden="1" xr:uid="{3E63BE7B-A898-44E2-A54C-A24F33841111}"/>
    <cellStyle name="Followed Hyperlink 38" xfId="30857" hidden="1" xr:uid="{7A853415-62C6-4BA5-BEBE-7277AF0D0F37}"/>
    <cellStyle name="Followed Hyperlink 38" xfId="32286" hidden="1" xr:uid="{C8F2A32E-9A1A-431F-968E-560D79C666CA}"/>
    <cellStyle name="Followed Hyperlink 38" xfId="30689" hidden="1" xr:uid="{0C9DCDED-A872-4340-8B8B-E110D279EF65}"/>
    <cellStyle name="Followed Hyperlink 38" xfId="30731" hidden="1" xr:uid="{B0E559A6-F51F-4C64-A3FD-BF092B40A33E}"/>
    <cellStyle name="Followed Hyperlink 38" xfId="30773" hidden="1" xr:uid="{07A05646-E28F-43B5-931C-D3C78DE0B265}"/>
    <cellStyle name="Followed Hyperlink 38" xfId="30582" hidden="1" xr:uid="{00478BD9-197F-4E4B-893A-F74AA774E20F}"/>
    <cellStyle name="Followed Hyperlink 38" xfId="28748" hidden="1" xr:uid="{42415321-24F4-46E2-8BF8-A2B14C8CA2BD}"/>
    <cellStyle name="Followed Hyperlink 38" xfId="29226" hidden="1" xr:uid="{208F82FF-A0FC-425C-9278-83B00F6BBEE2}"/>
    <cellStyle name="Followed Hyperlink 38" xfId="29311" hidden="1" xr:uid="{7E2D23DE-EC4B-488C-A23F-B88515A280AA}"/>
    <cellStyle name="Followed Hyperlink 38" xfId="29353" hidden="1" xr:uid="{1D5E887F-07BB-4723-9334-7FB10B175E83}"/>
    <cellStyle name="Followed Hyperlink 38" xfId="28909" hidden="1" xr:uid="{A385EF64-6FFE-4A92-9224-9424E1DF6BCC}"/>
    <cellStyle name="Followed Hyperlink 38" xfId="29394" hidden="1" xr:uid="{8A5F91DC-244E-40BB-A84D-2329B8BF775D}"/>
    <cellStyle name="Followed Hyperlink 38" xfId="29449" hidden="1" xr:uid="{8E4C87C8-4FD7-46B8-806B-F3B72BF54184}"/>
    <cellStyle name="Followed Hyperlink 38" xfId="29491" hidden="1" xr:uid="{23D9BB1C-5B25-4CCC-BC21-D660B36E1954}"/>
    <cellStyle name="Followed Hyperlink 38" xfId="29506" hidden="1" xr:uid="{365679A2-70E8-4C7F-82A8-9D78954C3EA1}"/>
    <cellStyle name="Followed Hyperlink 38" xfId="29548" hidden="1" xr:uid="{AE7AB6E2-DCC4-4CDF-B527-9B50AB0AACB3}"/>
    <cellStyle name="Followed Hyperlink 38" xfId="29591" hidden="1" xr:uid="{322CD637-918D-4C44-A21D-56F6C4E59720}"/>
    <cellStyle name="Followed Hyperlink 38" xfId="29633" hidden="1" xr:uid="{C0CC1944-0324-4E7B-B6DB-EBB53217C625}"/>
    <cellStyle name="Followed Hyperlink 38" xfId="29688" hidden="1" xr:uid="{BE3CA03B-BF69-4EA2-A148-2F10474645FD}"/>
    <cellStyle name="Followed Hyperlink 38" xfId="29730" hidden="1" xr:uid="{19727BB5-4286-406F-B635-780D49999CFD}"/>
    <cellStyle name="Followed Hyperlink 38" xfId="28890" hidden="1" xr:uid="{118B3E81-25AC-4B3D-B752-992D8447730A}"/>
    <cellStyle name="Followed Hyperlink 38" xfId="28974" hidden="1" xr:uid="{0FDE1C16-326A-4F47-804B-D6CBB2FC71D7}"/>
    <cellStyle name="Followed Hyperlink 38" xfId="29016" hidden="1" xr:uid="{3EBF7AF0-1E49-4C6E-8E47-491B75776A91}"/>
    <cellStyle name="Followed Hyperlink 38" xfId="28783" hidden="1" xr:uid="{E0CA3B16-960A-4396-9386-B8E52984C764}"/>
    <cellStyle name="Followed Hyperlink 38" xfId="29058" hidden="1" xr:uid="{8F24ACF2-FEF1-4C00-8D90-1520ACD9826B}"/>
    <cellStyle name="Followed Hyperlink 38" xfId="29143" hidden="1" xr:uid="{69582EA5-4064-43A9-97DB-CBCB57D8D711}"/>
    <cellStyle name="Followed Hyperlink 38" xfId="29185" hidden="1" xr:uid="{9F1C5372-243A-400B-B013-EC0BF02E506A}"/>
    <cellStyle name="Followed Hyperlink 38" xfId="28673" hidden="1" xr:uid="{5E8FD99C-0F36-4F16-8ACD-C3DA7F74ACFC}"/>
    <cellStyle name="Followed Hyperlink 38" xfId="28715" hidden="1" xr:uid="{7F32F419-63EC-40E2-A3C2-F9F6B7F4E5FD}"/>
    <cellStyle name="Followed Hyperlink 38" xfId="30143" hidden="1" xr:uid="{A6A9224F-623B-4230-B51B-F6BED8CFF2ED}"/>
    <cellStyle name="Followed Hyperlink 38" xfId="30185" hidden="1" xr:uid="{4973A21A-991C-4179-A5A6-7201B9B2F212}"/>
    <cellStyle name="Followed Hyperlink 38" xfId="29554" hidden="1" xr:uid="{1DFDFB8F-986E-43AF-972C-47BD5363209A}"/>
    <cellStyle name="Followed Hyperlink 38" xfId="30227" hidden="1" xr:uid="{A188A8A9-095F-4832-A727-E465FCB3CA15}"/>
    <cellStyle name="Followed Hyperlink 38" xfId="30269" hidden="1" xr:uid="{7C00E7D4-86E2-4FE1-874B-4CC2743DBB0D}"/>
    <cellStyle name="Followed Hyperlink 38" xfId="30311" hidden="1" xr:uid="{120BEEF5-80BE-4E81-A06A-B325F4449924}"/>
    <cellStyle name="Followed Hyperlink 38" xfId="29915" hidden="1" xr:uid="{DDD261D2-0E97-4463-81A8-81A1CEEC9400}"/>
    <cellStyle name="Followed Hyperlink 38" xfId="30353" hidden="1" xr:uid="{3E24C53D-A8D1-4D57-8924-CB78B994D761}"/>
    <cellStyle name="Followed Hyperlink 38" xfId="30437" hidden="1" xr:uid="{B8F52A26-7A10-4DC6-BFFD-F01B0935F476}"/>
    <cellStyle name="Followed Hyperlink 38" xfId="30086" hidden="1" xr:uid="{F6A19E98-92E2-42DA-9F9F-A8113376B0FF}"/>
    <cellStyle name="Followed Hyperlink 38" xfId="30479" hidden="1" xr:uid="{676FC848-0E8C-42F6-8CEC-A7D77FEA341C}"/>
    <cellStyle name="Followed Hyperlink 38" xfId="30521" hidden="1" xr:uid="{FC842DFF-9673-446D-8947-D4B4A020F7A2}"/>
    <cellStyle name="Followed Hyperlink 38" xfId="30563" hidden="1" xr:uid="{6CAE4CDA-7EEA-4F70-AADC-AA0296760232}"/>
    <cellStyle name="Followed Hyperlink 38" xfId="30647" hidden="1" xr:uid="{9E6F2375-8528-449D-8988-D6FADC832264}"/>
    <cellStyle name="Followed Hyperlink 38" xfId="29845" hidden="1" xr:uid="{77E225EB-56E4-49B3-A032-D7852BE1A565}"/>
    <cellStyle name="Followed Hyperlink 38" xfId="29856" hidden="1" xr:uid="{3CDC176E-BFDE-4AF3-AE3B-6DB2D45F67F3}"/>
    <cellStyle name="Followed Hyperlink 38" xfId="29898" hidden="1" xr:uid="{42B9EFCD-1D78-408E-8FC5-F671BE8E7723}"/>
    <cellStyle name="Followed Hyperlink 38" xfId="29979" hidden="1" xr:uid="{F1E09A9B-4A46-4AFE-9734-A57F4A1D8FBE}"/>
    <cellStyle name="Followed Hyperlink 38" xfId="30021" hidden="1" xr:uid="{8ED00FF8-03BD-422B-B5E4-B9E074D6F361}"/>
    <cellStyle name="Followed Hyperlink 38" xfId="29242" hidden="1" xr:uid="{D9C271E8-B578-4C64-841D-07CD96BD69F6}"/>
    <cellStyle name="Followed Hyperlink 38" xfId="30066" hidden="1" xr:uid="{0106A987-288D-4224-9324-19B5E6524753}"/>
    <cellStyle name="Followed Hyperlink 38" xfId="33186" hidden="1" xr:uid="{0B0E9871-FE11-431F-8ACE-3DBDAB65AA0A}"/>
    <cellStyle name="Followed Hyperlink 38" xfId="31765" hidden="1" xr:uid="{92063EF7-CD68-480E-9FE5-2AE0920B7F53}"/>
    <cellStyle name="Followed Hyperlink 38" xfId="29803" hidden="1" xr:uid="{8843F5D4-48A4-49C8-907A-57DA6F3EFFFC}"/>
    <cellStyle name="Followed Hyperlink 38" xfId="33144" hidden="1" xr:uid="{E0A5EA6A-5671-434F-A8EB-32753666663D}"/>
    <cellStyle name="Followed Hyperlink 38" xfId="32953" hidden="1" xr:uid="{A99A8BB8-21BB-4000-B362-DD125487AFD7}"/>
    <cellStyle name="Followed Hyperlink 38" xfId="25620" hidden="1" xr:uid="{5F425FD9-8C09-4E02-84AE-FE812B6B3F45}"/>
    <cellStyle name="Followed Hyperlink 38" xfId="33270" hidden="1" xr:uid="{AFEEA89A-1F01-4D4B-89FC-E4A19A46902E}"/>
    <cellStyle name="Followed Hyperlink 38" xfId="33540" hidden="1" xr:uid="{0ABDC5C7-BC00-481D-80AE-847DEB289835}"/>
    <cellStyle name="Followed Hyperlink 38" xfId="31715" hidden="1" xr:uid="{33838FB5-8D40-445C-8978-A5E758E8DFBB}"/>
    <cellStyle name="Followed Hyperlink 38" xfId="33323" hidden="1" xr:uid="{F1013C01-E479-4FD2-916F-0E2665279529}"/>
    <cellStyle name="Followed Hyperlink 38" xfId="35082" hidden="1" xr:uid="{5D37677C-A7DB-480D-ADA8-75DDA5487256}"/>
    <cellStyle name="Followed Hyperlink 38" xfId="36710" hidden="1" xr:uid="{0E409916-DCA8-4514-9A9E-C8C14C448703}"/>
    <cellStyle name="Followed Hyperlink 38" xfId="36752" hidden="1" xr:uid="{259A2854-8627-40A7-9439-2569B3BFA672}"/>
    <cellStyle name="Followed Hyperlink 38" xfId="36825" hidden="1" xr:uid="{0024FAFD-8431-4030-9F3A-D31CDC1049B7}"/>
    <cellStyle name="Followed Hyperlink 38" xfId="36866" hidden="1" xr:uid="{03884AE3-DE9B-41F0-968F-ADE76FF3260C}"/>
    <cellStyle name="Followed Hyperlink 38" xfId="36876" hidden="1" xr:uid="{A5A8FAC8-C012-4B39-9A69-E3CE18371A8D}"/>
    <cellStyle name="Followed Hyperlink 38" xfId="36917" hidden="1" xr:uid="{A2696CE2-B5F7-4D67-93D4-269F257B090B}"/>
    <cellStyle name="Followed Hyperlink 38" xfId="36997" hidden="1" xr:uid="{AC33A421-4A59-4AFE-8E90-0EA0CFF52752}"/>
    <cellStyle name="Followed Hyperlink 38" xfId="37039" hidden="1" xr:uid="{96BBE9C6-47C3-47C8-9097-68D51EAAB1E1}"/>
    <cellStyle name="Followed Hyperlink 38" xfId="36266" hidden="1" xr:uid="{EC4C7B73-F34B-447A-AF3E-CFBD6464D6AF}"/>
    <cellStyle name="Followed Hyperlink 38" xfId="37083" hidden="1" xr:uid="{43D52FDA-55D2-4D9C-81CB-2E7524238C78}"/>
    <cellStyle name="Followed Hyperlink 38" xfId="37160" hidden="1" xr:uid="{902F2DE3-3E3D-4C6A-A414-E5A20A94B917}"/>
    <cellStyle name="Followed Hyperlink 38" xfId="37202" hidden="1" xr:uid="{727FF92A-3C25-4D38-9215-75A746BB3B10}"/>
    <cellStyle name="Followed Hyperlink 38" xfId="36576" hidden="1" xr:uid="{590F4555-AB94-4DB0-84A5-06766477A8B9}"/>
    <cellStyle name="Followed Hyperlink 38" xfId="37244" hidden="1" xr:uid="{7C0F6A3A-D718-4C53-8EC5-6546A0064C74}"/>
    <cellStyle name="Followed Hyperlink 38" xfId="37286" hidden="1" xr:uid="{A7E57DD1-F582-4ED5-B67E-3202BB3E9A40}"/>
    <cellStyle name="Followed Hyperlink 38" xfId="37328" hidden="1" xr:uid="{75C627B2-957A-4322-B39F-30039DC49059}"/>
    <cellStyle name="Followed Hyperlink 38" xfId="37369" hidden="1" xr:uid="{E1E0FCD8-F676-4592-808F-6808F1D4FD34}"/>
    <cellStyle name="Followed Hyperlink 38" xfId="37411" hidden="1" xr:uid="{AF97F86C-8B8D-4C31-9468-1324FB19C184}"/>
    <cellStyle name="Followed Hyperlink 38" xfId="37453" hidden="1" xr:uid="{942FF655-0A06-46B4-BB72-E52BCB1EF0D3}"/>
    <cellStyle name="Followed Hyperlink 38" xfId="37103" hidden="1" xr:uid="{1CE7D3B9-4C2D-47A4-93FF-8AA1902826A6}"/>
    <cellStyle name="Followed Hyperlink 38" xfId="37494" hidden="1" xr:uid="{9410546F-7C82-44BD-98E6-179828F8D523}"/>
    <cellStyle name="Followed Hyperlink 38" xfId="37534" hidden="1" xr:uid="{83F2B139-147C-4F3D-BA4D-E315C09BEFB9}"/>
    <cellStyle name="Followed Hyperlink 38" xfId="37576" hidden="1" xr:uid="{8B54B22E-8C42-421B-A8F3-D59DBFC34D4D}"/>
    <cellStyle name="Followed Hyperlink 38" xfId="37659" hidden="1" xr:uid="{BC2F9E17-E311-4666-BB8A-90F94A62C177}"/>
    <cellStyle name="Followed Hyperlink 38" xfId="37698" hidden="1" xr:uid="{452DBBF0-5D76-400F-9B1C-8F75A4E54DB5}"/>
    <cellStyle name="Followed Hyperlink 38" xfId="37740" hidden="1" xr:uid="{27491A28-E377-4469-95EC-DC21F0ECF14E}"/>
    <cellStyle name="Followed Hyperlink 38" xfId="36083" hidden="1" xr:uid="{CCCF2E91-3B77-4FE9-9D90-708721EFF97A}"/>
    <cellStyle name="Followed Hyperlink 38" xfId="36167" hidden="1" xr:uid="{5E2768A4-C174-4255-A1A1-66625E67841C}"/>
    <cellStyle name="Followed Hyperlink 38" xfId="36209" hidden="1" xr:uid="{FB05F87E-6996-436D-8B83-5A514C7EB104}"/>
    <cellStyle name="Followed Hyperlink 38" xfId="35776" hidden="1" xr:uid="{05FC280C-516A-41E6-BC91-8ADDD98C59DB}"/>
    <cellStyle name="Followed Hyperlink 38" xfId="36250" hidden="1" xr:uid="{B48F90CC-B427-44BB-A64D-2848F5DF6861}"/>
    <cellStyle name="Followed Hyperlink 38" xfId="36335" hidden="1" xr:uid="{E32258A5-92AA-44DA-B373-D087D038F43A}"/>
    <cellStyle name="Followed Hyperlink 38" xfId="36375" hidden="1" xr:uid="{E03F929E-1CEE-4BA1-863B-EAC111C40CB8}"/>
    <cellStyle name="Followed Hyperlink 38" xfId="35935" hidden="1" xr:uid="{1D9B0CE6-1AE1-451E-AEAA-58FC5B25FC8D}"/>
    <cellStyle name="Followed Hyperlink 38" xfId="36471" hidden="1" xr:uid="{0FD5D6D5-F1BB-413D-A6CD-7A699DFD3CC3}"/>
    <cellStyle name="Followed Hyperlink 38" xfId="36513" hidden="1" xr:uid="{802D2189-0F9E-43AB-8C89-438485FE5713}"/>
    <cellStyle name="Followed Hyperlink 38" xfId="36528" hidden="1" xr:uid="{9D1FC7D3-F510-474C-93E7-DC704B2042F6}"/>
    <cellStyle name="Followed Hyperlink 38" xfId="36570" hidden="1" xr:uid="{52C6C259-AC3B-4BE6-BE3F-4248750B4763}"/>
    <cellStyle name="Followed Hyperlink 38" xfId="36613" hidden="1" xr:uid="{3CA976FE-330E-4F2D-98BF-698D540EBF67}"/>
    <cellStyle name="Followed Hyperlink 38" xfId="36655" hidden="1" xr:uid="{675C5D48-B23F-42AF-833D-B7C89B4911A8}"/>
    <cellStyle name="Followed Hyperlink 38" xfId="35701" hidden="1" xr:uid="{378B87FA-A21F-4C04-9A15-D179D4FF5DCD}"/>
    <cellStyle name="Followed Hyperlink 38" xfId="35743" hidden="1" xr:uid="{88C5FF4A-D2D9-4740-A70F-F3631AD8E8D4}"/>
    <cellStyle name="Followed Hyperlink 38" xfId="35876" hidden="1" xr:uid="{BC12336E-820B-40F0-A1E1-E14876AF7613}"/>
    <cellStyle name="Followed Hyperlink 38" xfId="35916" hidden="1" xr:uid="{6028054B-8984-4DB2-8228-77BADCA7BAC9}"/>
    <cellStyle name="Followed Hyperlink 38" xfId="36000" hidden="1" xr:uid="{579DA9B6-B028-4D7C-8D8F-DCAEF540BCBB}"/>
    <cellStyle name="Followed Hyperlink 38" xfId="36041" hidden="1" xr:uid="{8B5F72EF-E300-4B0F-AB46-6DA704BE9041}"/>
    <cellStyle name="Followed Hyperlink 38" xfId="35811" hidden="1" xr:uid="{4437B479-AFC9-4C9F-8E07-97C2D89888B4}"/>
    <cellStyle name="Followed Hyperlink 38" xfId="35578" hidden="1" xr:uid="{DE5DBF09-40BD-4DC4-B3FE-6CEA7F440473}"/>
    <cellStyle name="Followed Hyperlink 38" xfId="35620" hidden="1" xr:uid="{92DA98E4-F1F2-4DC0-9BC1-725D3C383C75}"/>
    <cellStyle name="Followed Hyperlink 38" xfId="35662" hidden="1" xr:uid="{D1FB9B99-8861-4165-9241-121BD79AA902}"/>
    <cellStyle name="Followed Hyperlink 38" xfId="35496" hidden="1" xr:uid="{D60AED7F-DA3E-4942-8311-16A13BC46BDA}"/>
    <cellStyle name="Followed Hyperlink 38" xfId="35537" hidden="1" xr:uid="{C6E614C5-42E7-43E2-9ED4-1F326DA08AC3}"/>
    <cellStyle name="Followed Hyperlink 38" xfId="36934" hidden="1" xr:uid="{3C7E6E61-AA63-45CB-BF1B-F6E1D85F37AC}"/>
    <cellStyle name="Followed Hyperlink 38" xfId="35374" hidden="1" xr:uid="{BE7495E5-3217-4B60-90D2-B0AE25014A84}"/>
    <cellStyle name="Followed Hyperlink 38" xfId="35412" hidden="1" xr:uid="{9DE6E615-F39F-4114-94BC-1877E6416DA6}"/>
    <cellStyle name="Followed Hyperlink 38" xfId="35454" hidden="1" xr:uid="{EE3BB6CF-C2F1-4FBC-BA98-033B37505E44}"/>
    <cellStyle name="Followed Hyperlink 38" xfId="35268" hidden="1" xr:uid="{1B1BA9B8-50DB-4531-9C2C-2810CFC3DC1E}"/>
    <cellStyle name="Followed Hyperlink 38" xfId="33440" hidden="1" xr:uid="{6FEB3F78-F52B-47C0-80ED-243872E9F82D}"/>
    <cellStyle name="Followed Hyperlink 38" xfId="33918" hidden="1" xr:uid="{5AB3920E-973E-4722-90CA-3A596EA409C2}"/>
    <cellStyle name="Followed Hyperlink 38" xfId="34003" hidden="1" xr:uid="{58FAD11F-C7AB-491C-85CC-4B53A8A6B67D}"/>
    <cellStyle name="Followed Hyperlink 38" xfId="34045" hidden="1" xr:uid="{34BF431B-12BE-41BC-9E31-D8F1AED83522}"/>
    <cellStyle name="Followed Hyperlink 38" xfId="33601" hidden="1" xr:uid="{7A8770EE-54F3-461F-A5BF-F57D47CEBEF6}"/>
    <cellStyle name="Followed Hyperlink 38" xfId="34085" hidden="1" xr:uid="{13736438-6CA1-45A8-B30D-54DBEB9D57B5}"/>
    <cellStyle name="Followed Hyperlink 38" xfId="34140" hidden="1" xr:uid="{54ECA95B-C73A-41BF-9707-547504D292E2}"/>
    <cellStyle name="Followed Hyperlink 38" xfId="34182" hidden="1" xr:uid="{EA675A60-1A82-481E-8FD7-D4820404A863}"/>
    <cellStyle name="Followed Hyperlink 38" xfId="34197" hidden="1" xr:uid="{6EFA2DAC-B1B2-4F2E-B81D-4A70C145F4F0}"/>
    <cellStyle name="Followed Hyperlink 38" xfId="34239" hidden="1" xr:uid="{1F1796BC-A4A2-4B1C-A854-D147DF634D95}"/>
    <cellStyle name="Followed Hyperlink 38" xfId="34282" hidden="1" xr:uid="{5143D3D4-F618-4DCB-ACA7-4AD36D3EDA1E}"/>
    <cellStyle name="Followed Hyperlink 38" xfId="34324" hidden="1" xr:uid="{6B616A51-73AB-4E36-9CA1-295C0A5815A7}"/>
    <cellStyle name="Followed Hyperlink 38" xfId="34379" hidden="1" xr:uid="{9910A54C-126C-4B2C-9245-A3ED52BEC893}"/>
    <cellStyle name="Followed Hyperlink 38" xfId="34421" hidden="1" xr:uid="{13E0109D-08E6-46EA-B5B5-3BEA8C305011}"/>
    <cellStyle name="Followed Hyperlink 38" xfId="33582" hidden="1" xr:uid="{EFF4E860-F452-47A7-849E-0CE172CE38AF}"/>
    <cellStyle name="Followed Hyperlink 38" xfId="33666" hidden="1" xr:uid="{946A38FE-161F-4FC7-B134-6762AFF35679}"/>
    <cellStyle name="Followed Hyperlink 38" xfId="33708" hidden="1" xr:uid="{56BA3D3B-A910-4DA7-B6C8-5FFB15023A5C}"/>
    <cellStyle name="Followed Hyperlink 38" xfId="33475" hidden="1" xr:uid="{13A80FCA-2753-4F07-AE75-2BACA50B5E6E}"/>
    <cellStyle name="Followed Hyperlink 38" xfId="33750" hidden="1" xr:uid="{23330900-E7EF-49AE-9C07-641830B06D21}"/>
    <cellStyle name="Followed Hyperlink 38" xfId="33835" hidden="1" xr:uid="{81C5B363-9A66-4FD2-AEC8-503D1D5B3E05}"/>
    <cellStyle name="Followed Hyperlink 38" xfId="33877" hidden="1" xr:uid="{11C971A5-C496-4CE2-B1D5-403E3E3125D5}"/>
    <cellStyle name="Followed Hyperlink 38" xfId="33365" hidden="1" xr:uid="{02B4431C-EAB2-4FC3-A3E7-1E790C36F965}"/>
    <cellStyle name="Followed Hyperlink 38" xfId="33407" hidden="1" xr:uid="{69E1124E-B5E6-4B68-8F8A-3A2F9082A1F5}"/>
    <cellStyle name="Followed Hyperlink 38" xfId="34834" hidden="1" xr:uid="{AE8FE45E-7FDB-4884-ADD3-8B752A1B859F}"/>
    <cellStyle name="Followed Hyperlink 38" xfId="34875" hidden="1" xr:uid="{091B8DCD-A051-44B3-8976-8061708B0DA8}"/>
    <cellStyle name="Followed Hyperlink 38" xfId="34245" hidden="1" xr:uid="{B8358E46-13DA-47D5-8F37-437ED60E9157}"/>
    <cellStyle name="Followed Hyperlink 38" xfId="34917" hidden="1" xr:uid="{EE02CE81-7CEC-44E3-B103-395365732279}"/>
    <cellStyle name="Followed Hyperlink 38" xfId="34959" hidden="1" xr:uid="{FECB798E-63F9-4EE1-A237-85F4DA8B9F53}"/>
    <cellStyle name="Followed Hyperlink 38" xfId="35001" hidden="1" xr:uid="{E72EAE56-CE78-4E12-A137-0437398611F4}"/>
    <cellStyle name="Followed Hyperlink 38" xfId="34606" hidden="1" xr:uid="{03CA6673-8A5F-44FB-87E1-B8C6EC8C6AC0}"/>
    <cellStyle name="Followed Hyperlink 38" xfId="35043" hidden="1" xr:uid="{76B2C1D0-091B-4CA3-BEF5-90775C9222C0}"/>
    <cellStyle name="Followed Hyperlink 38" xfId="35124" hidden="1" xr:uid="{1F3C1B21-4057-4BAC-8F07-72573309D317}"/>
    <cellStyle name="Followed Hyperlink 38" xfId="34777" hidden="1" xr:uid="{216D2DB2-592D-43DB-9073-32E133632BA2}"/>
    <cellStyle name="Followed Hyperlink 38" xfId="35166" hidden="1" xr:uid="{92B06EF9-9B0D-4CC1-9D84-0F6A0B277A41}"/>
    <cellStyle name="Followed Hyperlink 38" xfId="35208" hidden="1" xr:uid="{EBC7D4B4-4959-49AC-AE5E-4E008BFA396A}"/>
    <cellStyle name="Followed Hyperlink 38" xfId="35249" hidden="1" xr:uid="{ECBE6739-9160-4F4C-AA74-7D2BA612C639}"/>
    <cellStyle name="Followed Hyperlink 38" xfId="35332" hidden="1" xr:uid="{FED62908-0EAE-4546-8358-3C54AE065FAB}"/>
    <cellStyle name="Followed Hyperlink 38" xfId="34536" hidden="1" xr:uid="{D3A82A27-C15B-4757-AABC-002A365BA61B}"/>
    <cellStyle name="Followed Hyperlink 38" xfId="34547" hidden="1" xr:uid="{4C9488AB-3AC7-4CB7-A653-1FCAA1914882}"/>
    <cellStyle name="Followed Hyperlink 38" xfId="34589" hidden="1" xr:uid="{90329692-3A76-48D4-B1EA-7EF72B4484E8}"/>
    <cellStyle name="Followed Hyperlink 38" xfId="34670" hidden="1" xr:uid="{DF5131D1-9CA3-46D2-8B07-46A06531D1F0}"/>
    <cellStyle name="Followed Hyperlink 38" xfId="34712" hidden="1" xr:uid="{6727EF9C-3973-4659-A8F3-ABA06689D0AF}"/>
    <cellStyle name="Followed Hyperlink 38" xfId="33934" hidden="1" xr:uid="{AEBF4490-1182-4F9D-B4D7-3320B1DA32C6}"/>
    <cellStyle name="Followed Hyperlink 38" xfId="34757" hidden="1" xr:uid="{96F1F289-FB89-4CFB-8C4B-59BFE9BC0FB5}"/>
    <cellStyle name="Followed Hyperlink 38" xfId="37821" hidden="1" xr:uid="{79F15D07-14FD-4CBE-A26A-453640683431}"/>
    <cellStyle name="Followed Hyperlink 38" xfId="36416" hidden="1" xr:uid="{B7B96489-7B45-4868-B0AC-AAB5404D5335}"/>
    <cellStyle name="Followed Hyperlink 38" xfId="34494" hidden="1" xr:uid="{967A267F-FA67-4C37-A628-B29851DEE44E}"/>
    <cellStyle name="Followed Hyperlink 38" xfId="37782" hidden="1" xr:uid="{0D456006-BC20-482D-A4BE-02244F59DB43}"/>
    <cellStyle name="Followed Hyperlink 38" xfId="37594" hidden="1" xr:uid="{05979EDB-E7CB-42B3-942A-3A672A1434BE}"/>
    <cellStyle name="Followed Hyperlink 38" xfId="30920" hidden="1" xr:uid="{FB7F28B6-C863-455C-A8F7-E0532D78B7DC}"/>
    <cellStyle name="Followed Hyperlink 38" xfId="37901" xr:uid="{8CD5866E-AAE3-43C2-A0EF-78D14CBB2540}"/>
    <cellStyle name="Followed Hyperlink 39" xfId="3749" hidden="1" xr:uid="{00000000-0005-0000-0000-0000180E0000}"/>
    <cellStyle name="Followed Hyperlink 39" xfId="3760" hidden="1" xr:uid="{00000000-0005-0000-0000-0000190E0000}"/>
    <cellStyle name="Followed Hyperlink 39" xfId="3802" hidden="1" xr:uid="{00000000-0005-0000-0000-00001A0E0000}"/>
    <cellStyle name="Followed Hyperlink 39" xfId="3883" hidden="1" xr:uid="{00000000-0005-0000-0000-00001B0E0000}"/>
    <cellStyle name="Followed Hyperlink 39" xfId="3925" hidden="1" xr:uid="{00000000-0005-0000-0000-00001C0E0000}"/>
    <cellStyle name="Followed Hyperlink 39" xfId="3970" hidden="1" xr:uid="{00000000-0005-0000-0000-00001E0E0000}"/>
    <cellStyle name="Followed Hyperlink 39" xfId="4047" hidden="1" xr:uid="{00000000-0005-0000-0000-00001F0E0000}"/>
    <cellStyle name="Followed Hyperlink 39" xfId="4089" hidden="1" xr:uid="{00000000-0005-0000-0000-0000200E0000}"/>
    <cellStyle name="Followed Hyperlink 39" xfId="3640" hidden="1" xr:uid="{00000000-0005-0000-0000-0000210E0000}"/>
    <cellStyle name="Followed Hyperlink 39" xfId="4131" hidden="1" xr:uid="{00000000-0005-0000-0000-0000220E0000}"/>
    <cellStyle name="Followed Hyperlink 39" xfId="4173" hidden="1" xr:uid="{00000000-0005-0000-0000-0000230E0000}"/>
    <cellStyle name="Followed Hyperlink 39" xfId="4215" hidden="1" xr:uid="{00000000-0005-0000-0000-0000240E0000}"/>
    <cellStyle name="Followed Hyperlink 39" xfId="3819" hidden="1" xr:uid="{00000000-0005-0000-0000-0000250E0000}"/>
    <cellStyle name="Followed Hyperlink 39" xfId="4257" hidden="1" xr:uid="{00000000-0005-0000-0000-0000260E0000}"/>
    <cellStyle name="Followed Hyperlink 39" xfId="4299" hidden="1" xr:uid="{00000000-0005-0000-0000-0000270E0000}"/>
    <cellStyle name="Followed Hyperlink 39" xfId="4341" hidden="1" xr:uid="{00000000-0005-0000-0000-0000280E0000}"/>
    <cellStyle name="Followed Hyperlink 39" xfId="3990" hidden="1" xr:uid="{00000000-0005-0000-0000-0000290E0000}"/>
    <cellStyle name="Followed Hyperlink 39" xfId="4383" hidden="1" xr:uid="{00000000-0005-0000-0000-00002A0E0000}"/>
    <cellStyle name="Followed Hyperlink 39" xfId="4425" hidden="1" xr:uid="{00000000-0005-0000-0000-00002B0E0000}"/>
    <cellStyle name="Followed Hyperlink 39" xfId="4467" hidden="1" xr:uid="{00000000-0005-0000-0000-00002C0E0000}"/>
    <cellStyle name="Followed Hyperlink 39" xfId="4551" hidden="1" xr:uid="{00000000-0005-0000-0000-00002D0E0000}"/>
    <cellStyle name="Followed Hyperlink 39" xfId="4593" hidden="1" xr:uid="{00000000-0005-0000-0000-00002E0E0000}"/>
    <cellStyle name="Followed Hyperlink 39" xfId="4635" hidden="1" xr:uid="{00000000-0005-0000-0000-00002F0E0000}"/>
    <cellStyle name="Followed Hyperlink 39" xfId="4677" hidden="1" xr:uid="{00000000-0005-0000-0000-0000300E0000}"/>
    <cellStyle name="Followed Hyperlink 39" xfId="4484" hidden="1" xr:uid="{00000000-0005-0000-0000-0000310E0000}"/>
    <cellStyle name="Followed Hyperlink 39" xfId="4719" hidden="1" xr:uid="{00000000-0005-0000-0000-0000320E0000}"/>
    <cellStyle name="Followed Hyperlink 39" xfId="4761" hidden="1" xr:uid="{00000000-0005-0000-0000-0000330E0000}"/>
    <cellStyle name="Followed Hyperlink 39" xfId="3148" hidden="1" xr:uid="{00000000-0005-0000-0000-00001D0E0000}"/>
    <cellStyle name="Followed Hyperlink 39" xfId="2652" hidden="1" xr:uid="{00000000-0005-0000-0000-0000090E0000}"/>
    <cellStyle name="Followed Hyperlink 39" xfId="3130" hidden="1" xr:uid="{00000000-0005-0000-0000-00000A0E0000}"/>
    <cellStyle name="Followed Hyperlink 39" xfId="3215" hidden="1" xr:uid="{00000000-0005-0000-0000-00000B0E0000}"/>
    <cellStyle name="Followed Hyperlink 39" xfId="3257" hidden="1" xr:uid="{00000000-0005-0000-0000-00000C0E0000}"/>
    <cellStyle name="Followed Hyperlink 39" xfId="2813" hidden="1" xr:uid="{00000000-0005-0000-0000-00000D0E0000}"/>
    <cellStyle name="Followed Hyperlink 39" xfId="3353" hidden="1" xr:uid="{00000000-0005-0000-0000-00000F0E0000}"/>
    <cellStyle name="Followed Hyperlink 39" xfId="3395" hidden="1" xr:uid="{00000000-0005-0000-0000-0000100E0000}"/>
    <cellStyle name="Followed Hyperlink 39" xfId="3410" hidden="1" xr:uid="{00000000-0005-0000-0000-0000110E0000}"/>
    <cellStyle name="Followed Hyperlink 39" xfId="3452" hidden="1" xr:uid="{00000000-0005-0000-0000-0000120E0000}"/>
    <cellStyle name="Followed Hyperlink 39" xfId="3495" hidden="1" xr:uid="{00000000-0005-0000-0000-0000130E0000}"/>
    <cellStyle name="Followed Hyperlink 39" xfId="3537" hidden="1" xr:uid="{00000000-0005-0000-0000-0000140E0000}"/>
    <cellStyle name="Followed Hyperlink 39" xfId="3634" hidden="1" xr:uid="{00000000-0005-0000-0000-0000160E0000}"/>
    <cellStyle name="Followed Hyperlink 39" xfId="3707" hidden="1" xr:uid="{00000000-0005-0000-0000-0000170E0000}"/>
    <cellStyle name="Followed Hyperlink 39" xfId="3592" hidden="1" xr:uid="{00000000-0005-0000-0000-0000150E0000}"/>
    <cellStyle name="Followed Hyperlink 39" xfId="2794" hidden="1" xr:uid="{00000000-0005-0000-0000-0000020E0000}"/>
    <cellStyle name="Followed Hyperlink 39" xfId="2878" hidden="1" xr:uid="{00000000-0005-0000-0000-0000030E0000}"/>
    <cellStyle name="Followed Hyperlink 39" xfId="2920" hidden="1" xr:uid="{00000000-0005-0000-0000-0000040E0000}"/>
    <cellStyle name="Followed Hyperlink 39" xfId="2685" hidden="1" xr:uid="{00000000-0005-0000-0000-0000050E0000}"/>
    <cellStyle name="Followed Hyperlink 39" xfId="2962" hidden="1" xr:uid="{00000000-0005-0000-0000-0000060E0000}"/>
    <cellStyle name="Followed Hyperlink 39" xfId="3047" hidden="1" xr:uid="{00000000-0005-0000-0000-0000070E0000}"/>
    <cellStyle name="Followed Hyperlink 39" xfId="3089" hidden="1" xr:uid="{00000000-0005-0000-0000-0000080E0000}"/>
    <cellStyle name="Followed Hyperlink 39" xfId="2577" hidden="1" xr:uid="{00000000-0005-0000-0000-0000FF0D0000}"/>
    <cellStyle name="Followed Hyperlink 39" xfId="2619" hidden="1" xr:uid="{00000000-0005-0000-0000-0000000E0000}"/>
    <cellStyle name="Followed Hyperlink 39" xfId="2752" hidden="1" xr:uid="{00000000-0005-0000-0000-0000010E0000}"/>
    <cellStyle name="Followed Hyperlink 39" xfId="2492" hidden="1" xr:uid="{00000000-0005-0000-0000-0000FD0D0000}"/>
    <cellStyle name="Followed Hyperlink 39" xfId="2534" hidden="1" xr:uid="{00000000-0005-0000-0000-0000FE0D0000}"/>
    <cellStyle name="Followed Hyperlink 39" xfId="2426" hidden="1" xr:uid="{00000000-0005-0000-0000-0000FC0D0000}"/>
    <cellStyle name="Followed Hyperlink 39" xfId="3298" hidden="1" xr:uid="{00000000-0005-0000-0000-00000E0E0000}"/>
    <cellStyle name="Followed Hyperlink 39" xfId="275" hidden="1" xr:uid="{00000000-0005-0000-0000-0000D10D0000}"/>
    <cellStyle name="Followed Hyperlink 39" xfId="753" hidden="1" xr:uid="{00000000-0005-0000-0000-0000D20D0000}"/>
    <cellStyle name="Followed Hyperlink 39" xfId="838" hidden="1" xr:uid="{00000000-0005-0000-0000-0000D30D0000}"/>
    <cellStyle name="Followed Hyperlink 39" xfId="880" hidden="1" xr:uid="{00000000-0005-0000-0000-0000D40D0000}"/>
    <cellStyle name="Followed Hyperlink 39" xfId="436" hidden="1" xr:uid="{00000000-0005-0000-0000-0000D50D0000}"/>
    <cellStyle name="Followed Hyperlink 39" xfId="976" hidden="1" xr:uid="{00000000-0005-0000-0000-0000D70D0000}"/>
    <cellStyle name="Followed Hyperlink 39" xfId="1018" hidden="1" xr:uid="{00000000-0005-0000-0000-0000D80D0000}"/>
    <cellStyle name="Followed Hyperlink 39" xfId="1033" hidden="1" xr:uid="{00000000-0005-0000-0000-0000D90D0000}"/>
    <cellStyle name="Followed Hyperlink 39" xfId="1075" hidden="1" xr:uid="{00000000-0005-0000-0000-0000DA0D0000}"/>
    <cellStyle name="Followed Hyperlink 39" xfId="1118" hidden="1" xr:uid="{00000000-0005-0000-0000-0000DB0D0000}"/>
    <cellStyle name="Followed Hyperlink 39" xfId="1160" hidden="1" xr:uid="{00000000-0005-0000-0000-0000DC0D0000}"/>
    <cellStyle name="Followed Hyperlink 39" xfId="1257" hidden="1" xr:uid="{00000000-0005-0000-0000-0000DE0D0000}"/>
    <cellStyle name="Followed Hyperlink 39" xfId="1330" hidden="1" xr:uid="{00000000-0005-0000-0000-0000DF0D0000}"/>
    <cellStyle name="Followed Hyperlink 39" xfId="1215" hidden="1" xr:uid="{00000000-0005-0000-0000-0000DD0D0000}"/>
    <cellStyle name="Followed Hyperlink 39" xfId="417" hidden="1" xr:uid="{00000000-0005-0000-0000-0000CA0D0000}"/>
    <cellStyle name="Followed Hyperlink 39" xfId="501" hidden="1" xr:uid="{00000000-0005-0000-0000-0000CB0D0000}"/>
    <cellStyle name="Followed Hyperlink 39" xfId="543" hidden="1" xr:uid="{00000000-0005-0000-0000-0000CC0D0000}"/>
    <cellStyle name="Followed Hyperlink 39" xfId="308" hidden="1" xr:uid="{00000000-0005-0000-0000-0000CD0D0000}"/>
    <cellStyle name="Followed Hyperlink 39" xfId="585" hidden="1" xr:uid="{00000000-0005-0000-0000-0000CE0D0000}"/>
    <cellStyle name="Followed Hyperlink 39" xfId="670" hidden="1" xr:uid="{00000000-0005-0000-0000-0000CF0D0000}"/>
    <cellStyle name="Followed Hyperlink 39" xfId="712" hidden="1" xr:uid="{00000000-0005-0000-0000-0000D00D0000}"/>
    <cellStyle name="Followed Hyperlink 39" xfId="200" hidden="1" xr:uid="{00000000-0005-0000-0000-0000C70D0000}"/>
    <cellStyle name="Followed Hyperlink 39" xfId="242" hidden="1" xr:uid="{00000000-0005-0000-0000-0000C80D0000}"/>
    <cellStyle name="Followed Hyperlink 39" xfId="375" hidden="1" xr:uid="{00000000-0005-0000-0000-0000C90D0000}"/>
    <cellStyle name="Followed Hyperlink 39" xfId="116" hidden="1" xr:uid="{00000000-0005-0000-0000-0000C50D0000}"/>
    <cellStyle name="Followed Hyperlink 39" xfId="158" hidden="1" xr:uid="{00000000-0005-0000-0000-0000C60D0000}"/>
    <cellStyle name="Followed Hyperlink 39" xfId="74" hidden="1" xr:uid="{00000000-0005-0000-0000-0000C40D0000}"/>
    <cellStyle name="Followed Hyperlink 39" xfId="921" hidden="1" xr:uid="{00000000-0005-0000-0000-0000D60D0000}"/>
    <cellStyle name="Followed Hyperlink 39" xfId="1442" hidden="1" xr:uid="{00000000-0005-0000-0000-0000ED0D0000}"/>
    <cellStyle name="Followed Hyperlink 39" xfId="1880" hidden="1" xr:uid="{00000000-0005-0000-0000-0000EE0D0000}"/>
    <cellStyle name="Followed Hyperlink 39" xfId="1922" hidden="1" xr:uid="{00000000-0005-0000-0000-0000EF0D0000}"/>
    <cellStyle name="Followed Hyperlink 39" xfId="1964" hidden="1" xr:uid="{00000000-0005-0000-0000-0000F00D0000}"/>
    <cellStyle name="Followed Hyperlink 39" xfId="1613" hidden="1" xr:uid="{00000000-0005-0000-0000-0000F10D0000}"/>
    <cellStyle name="Followed Hyperlink 39" xfId="2006" hidden="1" xr:uid="{00000000-0005-0000-0000-0000F20D0000}"/>
    <cellStyle name="Followed Hyperlink 39" xfId="2048" hidden="1" xr:uid="{00000000-0005-0000-0000-0000F30D0000}"/>
    <cellStyle name="Followed Hyperlink 39" xfId="2090" hidden="1" xr:uid="{00000000-0005-0000-0000-0000F40D0000}"/>
    <cellStyle name="Followed Hyperlink 39" xfId="2174" hidden="1" xr:uid="{00000000-0005-0000-0000-0000F50D0000}"/>
    <cellStyle name="Followed Hyperlink 39" xfId="2216" hidden="1" xr:uid="{00000000-0005-0000-0000-0000F60D0000}"/>
    <cellStyle name="Followed Hyperlink 39" xfId="2258" hidden="1" xr:uid="{00000000-0005-0000-0000-0000F70D0000}"/>
    <cellStyle name="Followed Hyperlink 39" xfId="2300" hidden="1" xr:uid="{00000000-0005-0000-0000-0000F80D0000}"/>
    <cellStyle name="Followed Hyperlink 39" xfId="2342" hidden="1" xr:uid="{00000000-0005-0000-0000-0000FA0D0000}"/>
    <cellStyle name="Followed Hyperlink 39" xfId="2384" hidden="1" xr:uid="{00000000-0005-0000-0000-0000FB0D0000}"/>
    <cellStyle name="Followed Hyperlink 39" xfId="2107" hidden="1" xr:uid="{00000000-0005-0000-0000-0000F90D0000}"/>
    <cellStyle name="Followed Hyperlink 39" xfId="1593" hidden="1" xr:uid="{00000000-0005-0000-0000-0000E60D0000}"/>
    <cellStyle name="Followed Hyperlink 39" xfId="1670" hidden="1" xr:uid="{00000000-0005-0000-0000-0000E70D0000}"/>
    <cellStyle name="Followed Hyperlink 39" xfId="1712" hidden="1" xr:uid="{00000000-0005-0000-0000-0000E80D0000}"/>
    <cellStyle name="Followed Hyperlink 39" xfId="1263" hidden="1" xr:uid="{00000000-0005-0000-0000-0000E90D0000}"/>
    <cellStyle name="Followed Hyperlink 39" xfId="1754" hidden="1" xr:uid="{00000000-0005-0000-0000-0000EA0D0000}"/>
    <cellStyle name="Followed Hyperlink 39" xfId="1796" hidden="1" xr:uid="{00000000-0005-0000-0000-0000EB0D0000}"/>
    <cellStyle name="Followed Hyperlink 39" xfId="1838" hidden="1" xr:uid="{00000000-0005-0000-0000-0000EC0D0000}"/>
    <cellStyle name="Followed Hyperlink 39" xfId="1506" hidden="1" xr:uid="{00000000-0005-0000-0000-0000E30D0000}"/>
    <cellStyle name="Followed Hyperlink 39" xfId="1548" hidden="1" xr:uid="{00000000-0005-0000-0000-0000E40D0000}"/>
    <cellStyle name="Followed Hyperlink 39" xfId="771" hidden="1" xr:uid="{00000000-0005-0000-0000-0000E50D0000}"/>
    <cellStyle name="Followed Hyperlink 39" xfId="1383" hidden="1" xr:uid="{00000000-0005-0000-0000-0000E10D0000}"/>
    <cellStyle name="Followed Hyperlink 39" xfId="1425" hidden="1" xr:uid="{00000000-0005-0000-0000-0000E20D0000}"/>
    <cellStyle name="Followed Hyperlink 39" xfId="1372" hidden="1" xr:uid="{00000000-0005-0000-0000-0000E00D0000}"/>
    <cellStyle name="Followed Hyperlink 39" xfId="4803" hidden="1" xr:uid="{00000000-0005-0000-0000-0000340E0000}"/>
    <cellStyle name="Followed Hyperlink 39" xfId="8579" hidden="1" xr:uid="{87E5E39E-7D41-4351-9A8D-4F1DDBD83EAA}"/>
    <cellStyle name="Followed Hyperlink 39" xfId="8621" hidden="1" xr:uid="{D6659383-565D-4326-98E2-90F795092EE8}"/>
    <cellStyle name="Followed Hyperlink 39" xfId="8702" hidden="1" xr:uid="{BED6F571-03B9-4D86-9896-0C290163A83E}"/>
    <cellStyle name="Followed Hyperlink 39" xfId="8744" hidden="1" xr:uid="{D68A9EDF-7EC6-4100-881B-69653447005D}"/>
    <cellStyle name="Followed Hyperlink 39" xfId="8789" hidden="1" xr:uid="{C7734D46-140E-460A-9A93-AC9D973ED7F7}"/>
    <cellStyle name="Followed Hyperlink 39" xfId="8866" hidden="1" xr:uid="{F05A8ADB-B2C2-41A8-9E8D-51CBEF6FF72A}"/>
    <cellStyle name="Followed Hyperlink 39" xfId="8908" hidden="1" xr:uid="{75567487-CBB9-4269-B91F-F77622ED265F}"/>
    <cellStyle name="Followed Hyperlink 39" xfId="8459" hidden="1" xr:uid="{F7B3B190-28B7-46DD-A730-FFE8C51F8FC6}"/>
    <cellStyle name="Followed Hyperlink 39" xfId="8950" hidden="1" xr:uid="{092B0771-50F2-4DD9-ADF7-57DE1F18D5C0}"/>
    <cellStyle name="Followed Hyperlink 39" xfId="8992" hidden="1" xr:uid="{BFD5DBE6-DCDF-4934-8023-353A2827613B}"/>
    <cellStyle name="Followed Hyperlink 39" xfId="9034" hidden="1" xr:uid="{5A1E2F00-CAE8-4995-9C50-1923CF81FFC1}"/>
    <cellStyle name="Followed Hyperlink 39" xfId="8638" hidden="1" xr:uid="{7C589DA6-E4B3-4CA6-9EC6-95F8D603D86A}"/>
    <cellStyle name="Followed Hyperlink 39" xfId="9076" hidden="1" xr:uid="{B0DCEEEF-26C6-44F9-97A1-736A5DF01476}"/>
    <cellStyle name="Followed Hyperlink 39" xfId="9118" hidden="1" xr:uid="{4F45AB0E-1A05-4424-8EDB-8D95BD47B530}"/>
    <cellStyle name="Followed Hyperlink 39" xfId="9160" hidden="1" xr:uid="{3B8D9624-6605-4EE3-BD9D-24397AEE9B5C}"/>
    <cellStyle name="Followed Hyperlink 39" xfId="8809" hidden="1" xr:uid="{3A28CE4B-2F89-41C1-B754-F1AF6D80FB53}"/>
    <cellStyle name="Followed Hyperlink 39" xfId="9202" hidden="1" xr:uid="{851605CF-04BA-462F-8A77-30696714ED22}"/>
    <cellStyle name="Followed Hyperlink 39" xfId="9244" hidden="1" xr:uid="{6AE99AE4-F45D-461B-8C4C-762DED67DB52}"/>
    <cellStyle name="Followed Hyperlink 39" xfId="9286" hidden="1" xr:uid="{B19266EB-0E55-412D-85DD-7285B5860A58}"/>
    <cellStyle name="Followed Hyperlink 39" xfId="9370" hidden="1" xr:uid="{851CBE35-E91E-4022-B852-CF68D5AD7149}"/>
    <cellStyle name="Followed Hyperlink 39" xfId="9412" hidden="1" xr:uid="{BC18998A-EBAC-4866-BEC1-79B5596D6A5A}"/>
    <cellStyle name="Followed Hyperlink 39" xfId="9454" hidden="1" xr:uid="{73A7F4B6-98EC-4196-A928-2E0E38A53593}"/>
    <cellStyle name="Followed Hyperlink 39" xfId="9496" hidden="1" xr:uid="{7B2E31CD-29C8-4291-91B5-2A3B2E41C5BC}"/>
    <cellStyle name="Followed Hyperlink 39" xfId="9303" hidden="1" xr:uid="{C1936B87-ECAF-4A60-90FD-6929556E343B}"/>
    <cellStyle name="Followed Hyperlink 39" xfId="9538" hidden="1" xr:uid="{7E588899-72FE-4C94-890B-D063E57D03A3}"/>
    <cellStyle name="Followed Hyperlink 39" xfId="9580" hidden="1" xr:uid="{4AFCBDF3-FC6F-4A9B-B7E0-6B951BC2B3C4}"/>
    <cellStyle name="Followed Hyperlink 39" xfId="7967" hidden="1" xr:uid="{A961E831-02CB-4EFE-B0DF-61DA7D56C153}"/>
    <cellStyle name="Followed Hyperlink 39" xfId="7471" hidden="1" xr:uid="{7D230EE1-D4AC-4B17-874B-7F63584268B7}"/>
    <cellStyle name="Followed Hyperlink 39" xfId="7949" hidden="1" xr:uid="{40DA36F7-B620-4B3E-BED4-1BA6C2544011}"/>
    <cellStyle name="Followed Hyperlink 39" xfId="8034" hidden="1" xr:uid="{1FF7A51B-CA03-4E37-A800-7266BCA22699}"/>
    <cellStyle name="Followed Hyperlink 39" xfId="8076" hidden="1" xr:uid="{EF2352C9-1F7E-45B0-BC8A-C9DDF9A4A5AE}"/>
    <cellStyle name="Followed Hyperlink 39" xfId="7632" hidden="1" xr:uid="{7EAB663B-E5F7-480B-9260-FE8474F3E2F1}"/>
    <cellStyle name="Followed Hyperlink 39" xfId="8172" hidden="1" xr:uid="{0BA9C799-991B-42C7-B630-7933034F7B3E}"/>
    <cellStyle name="Followed Hyperlink 39" xfId="8214" hidden="1" xr:uid="{18B664AB-F5B5-4557-9304-90538F083292}"/>
    <cellStyle name="Followed Hyperlink 39" xfId="8229" hidden="1" xr:uid="{5FF3F694-2459-45C7-BE86-88E957869164}"/>
    <cellStyle name="Followed Hyperlink 39" xfId="8271" hidden="1" xr:uid="{B0617FFC-091E-493F-B1D9-8059F0CE568F}"/>
    <cellStyle name="Followed Hyperlink 39" xfId="8314" hidden="1" xr:uid="{1A903588-B810-4B58-BEF0-2931338E97A5}"/>
    <cellStyle name="Followed Hyperlink 39" xfId="8356" hidden="1" xr:uid="{4D837334-C36D-4492-BFD8-32D212CC92F4}"/>
    <cellStyle name="Followed Hyperlink 39" xfId="8453" hidden="1" xr:uid="{93FA2A34-D1D9-468E-AAE6-E49FC36CDDDD}"/>
    <cellStyle name="Followed Hyperlink 39" xfId="8526" hidden="1" xr:uid="{078648E5-738B-4142-AEFE-E3074C03B60F}"/>
    <cellStyle name="Followed Hyperlink 39" xfId="8411" hidden="1" xr:uid="{183CCEAF-7F31-486B-987E-1D4D9CBC284B}"/>
    <cellStyle name="Followed Hyperlink 39" xfId="7613" hidden="1" xr:uid="{BD11FEF2-B2AD-45FB-91BC-D518B06C6EBF}"/>
    <cellStyle name="Followed Hyperlink 39" xfId="7697" hidden="1" xr:uid="{1A9DD783-C669-48F7-80DD-47C29309987E}"/>
    <cellStyle name="Followed Hyperlink 39" xfId="7739" hidden="1" xr:uid="{3454130F-C759-4205-A69C-329EDE0F6F8A}"/>
    <cellStyle name="Followed Hyperlink 39" xfId="7504" hidden="1" xr:uid="{BEEA64F4-F328-40ED-84F1-8FF82DA1A220}"/>
    <cellStyle name="Followed Hyperlink 39" xfId="7781" hidden="1" xr:uid="{7D65AC17-294E-4AED-87FE-AFF2DDE8BC50}"/>
    <cellStyle name="Followed Hyperlink 39" xfId="7866" hidden="1" xr:uid="{A698455D-8494-421F-888E-6B7C1B6F7897}"/>
    <cellStyle name="Followed Hyperlink 39" xfId="7908" hidden="1" xr:uid="{0F72A5DA-D28E-43F8-A5DD-54B1C2974166}"/>
    <cellStyle name="Followed Hyperlink 39" xfId="7396" hidden="1" xr:uid="{62A77A85-1275-4599-86F8-40DAD0EC9624}"/>
    <cellStyle name="Followed Hyperlink 39" xfId="7438" hidden="1" xr:uid="{DCF69250-B936-4E7A-ABB3-87948F0CDF77}"/>
    <cellStyle name="Followed Hyperlink 39" xfId="7571" hidden="1" xr:uid="{D19E962E-18C4-4E4A-ADC3-4B0B9BBFAE59}"/>
    <cellStyle name="Followed Hyperlink 39" xfId="7312" hidden="1" xr:uid="{94E1AF4C-B1D9-4EE2-8F40-FF6CB3266119}"/>
    <cellStyle name="Followed Hyperlink 39" xfId="7354" hidden="1" xr:uid="{D2B1B4B5-6CA8-43E7-B14D-5B56CD30D640}"/>
    <cellStyle name="Followed Hyperlink 39" xfId="7249" hidden="1" xr:uid="{584385BA-6122-4F18-B87D-C7270B9D5C4C}"/>
    <cellStyle name="Followed Hyperlink 39" xfId="8117" hidden="1" xr:uid="{3829B10D-2FF9-4543-9979-EBC74FEC8D47}"/>
    <cellStyle name="Followed Hyperlink 39" xfId="5098" hidden="1" xr:uid="{7810D835-1FE4-4454-A5DE-106B51A8E4F9}"/>
    <cellStyle name="Followed Hyperlink 39" xfId="5576" hidden="1" xr:uid="{65982124-BAFF-4232-B835-4E0549A7A5F6}"/>
    <cellStyle name="Followed Hyperlink 39" xfId="5661" hidden="1" xr:uid="{B9AEA72D-AB68-4966-B631-D5B24D3CEA8A}"/>
    <cellStyle name="Followed Hyperlink 39" xfId="5703" hidden="1" xr:uid="{94E166A0-F0D1-4F73-9990-050607E13E89}"/>
    <cellStyle name="Followed Hyperlink 39" xfId="5259" hidden="1" xr:uid="{C2CCEC86-5F00-4E31-9C98-F117A9686663}"/>
    <cellStyle name="Followed Hyperlink 39" xfId="5799" hidden="1" xr:uid="{89AB9BCE-1D3F-40AC-B780-C6F2B9CF475A}"/>
    <cellStyle name="Followed Hyperlink 39" xfId="5841" hidden="1" xr:uid="{7E415792-7980-4453-9D9F-E6C3FDEFF35C}"/>
    <cellStyle name="Followed Hyperlink 39" xfId="5856" hidden="1" xr:uid="{044EBB3B-B9BD-49E3-BA76-A46D5DE92C2E}"/>
    <cellStyle name="Followed Hyperlink 39" xfId="5898" hidden="1" xr:uid="{DB473396-EFD5-4FB4-80DB-A21E6FE397BE}"/>
    <cellStyle name="Followed Hyperlink 39" xfId="5941" hidden="1" xr:uid="{2A112C1B-2C7B-478A-B4BE-68119DDBAF37}"/>
    <cellStyle name="Followed Hyperlink 39" xfId="5983" hidden="1" xr:uid="{489EFD5E-6E04-4F4F-AD0E-FD1A58F43378}"/>
    <cellStyle name="Followed Hyperlink 39" xfId="6080" hidden="1" xr:uid="{6C3E78E8-1F75-4179-847D-BCA136B8F546}"/>
    <cellStyle name="Followed Hyperlink 39" xfId="6153" hidden="1" xr:uid="{FA452022-9DEA-445D-933D-C7B772A04FAB}"/>
    <cellStyle name="Followed Hyperlink 39" xfId="6038" hidden="1" xr:uid="{23844EE1-711D-4B2C-A267-8F6AF6E52A5D}"/>
    <cellStyle name="Followed Hyperlink 39" xfId="5240" hidden="1" xr:uid="{EA7422A9-D95E-4708-9E13-5E6137C92600}"/>
    <cellStyle name="Followed Hyperlink 39" xfId="5324" hidden="1" xr:uid="{04783061-C0E5-4628-8C3A-814951E66DE9}"/>
    <cellStyle name="Followed Hyperlink 39" xfId="5366" hidden="1" xr:uid="{23A66FF0-A027-420C-BFF4-B82DBABE42C0}"/>
    <cellStyle name="Followed Hyperlink 39" xfId="5131" hidden="1" xr:uid="{E234BED6-A875-4F84-96CB-20E8C910AC91}"/>
    <cellStyle name="Followed Hyperlink 39" xfId="5408" hidden="1" xr:uid="{FFF0CD40-1139-4EFF-9BE2-535391A00EA3}"/>
    <cellStyle name="Followed Hyperlink 39" xfId="5493" hidden="1" xr:uid="{A91562B2-BBC2-437E-B5DA-D1A1083C0F1C}"/>
    <cellStyle name="Followed Hyperlink 39" xfId="5535" hidden="1" xr:uid="{45847EE7-8405-427E-9606-C2299B69D1FC}"/>
    <cellStyle name="Followed Hyperlink 39" xfId="5023" hidden="1" xr:uid="{10BF558D-0762-430F-8B3B-0A2A87666318}"/>
    <cellStyle name="Followed Hyperlink 39" xfId="5065" hidden="1" xr:uid="{15C49812-8E8C-4CB5-BB4A-8F366061189A}"/>
    <cellStyle name="Followed Hyperlink 39" xfId="5198" hidden="1" xr:uid="{6449C89D-8D77-458C-88A4-33D91511ACBD}"/>
    <cellStyle name="Followed Hyperlink 39" xfId="4939" hidden="1" xr:uid="{54FD4140-A835-40C7-9B8E-FF21D2C0A7CB}"/>
    <cellStyle name="Followed Hyperlink 39" xfId="4981" hidden="1" xr:uid="{367AE2BA-25B2-461B-8322-A73A710DD0D1}"/>
    <cellStyle name="Followed Hyperlink 39" xfId="4897" hidden="1" xr:uid="{6E69F790-3F08-4659-BDD5-9E306C57A95B}"/>
    <cellStyle name="Followed Hyperlink 39" xfId="5744" hidden="1" xr:uid="{C96B60C3-D7E0-4009-BE61-0E56BE8E4A18}"/>
    <cellStyle name="Followed Hyperlink 39" xfId="6265" hidden="1" xr:uid="{4018C279-1B20-42B6-861F-78477D209C22}"/>
    <cellStyle name="Followed Hyperlink 39" xfId="6703" hidden="1" xr:uid="{1F7805F0-583E-4EAF-89B6-478EFB31784E}"/>
    <cellStyle name="Followed Hyperlink 39" xfId="6745" hidden="1" xr:uid="{F20019F2-6D9B-4126-9CB1-4F2994AA9ACE}"/>
    <cellStyle name="Followed Hyperlink 39" xfId="6787" hidden="1" xr:uid="{EB7AFFDB-AF5D-44EA-9117-05AA123081C2}"/>
    <cellStyle name="Followed Hyperlink 39" xfId="6436" hidden="1" xr:uid="{5FAB3E6B-EFB6-4D7D-92DE-27F6548F7797}"/>
    <cellStyle name="Followed Hyperlink 39" xfId="6829" hidden="1" xr:uid="{A0DC9170-4250-4B52-A794-FE4FC82CD7BC}"/>
    <cellStyle name="Followed Hyperlink 39" xfId="6871" hidden="1" xr:uid="{6EB1EE39-30F5-41B1-B894-232855B2C32B}"/>
    <cellStyle name="Followed Hyperlink 39" xfId="6913" hidden="1" xr:uid="{5EBA95FB-265C-4C61-A77D-0067EAD1CF72}"/>
    <cellStyle name="Followed Hyperlink 39" xfId="6997" hidden="1" xr:uid="{35824B17-E24A-42B8-8074-CC45EC18ACA9}"/>
    <cellStyle name="Followed Hyperlink 39" xfId="7039" hidden="1" xr:uid="{49B6BA4F-55CF-4519-8F46-D59F7E9A77E4}"/>
    <cellStyle name="Followed Hyperlink 39" xfId="7081" hidden="1" xr:uid="{C2E04E33-E132-44B1-9176-A01137FC43A2}"/>
    <cellStyle name="Followed Hyperlink 39" xfId="7123" hidden="1" xr:uid="{A87B54A3-E484-4C7D-B741-DB8B215967D7}"/>
    <cellStyle name="Followed Hyperlink 39" xfId="7165" hidden="1" xr:uid="{6119AF98-7BEF-4F1F-8472-F2554C37866B}"/>
    <cellStyle name="Followed Hyperlink 39" xfId="7207" hidden="1" xr:uid="{6F48BC5A-BA44-446C-8E39-D2AFDD61544E}"/>
    <cellStyle name="Followed Hyperlink 39" xfId="6930" hidden="1" xr:uid="{B8634D8E-5335-4C38-969D-77A5A92E3489}"/>
    <cellStyle name="Followed Hyperlink 39" xfId="6416" hidden="1" xr:uid="{219DA59B-FB78-43EA-AD6A-E7296D6EEB07}"/>
    <cellStyle name="Followed Hyperlink 39" xfId="6493" hidden="1" xr:uid="{7B912261-00F7-4B48-8218-64CFA1140010}"/>
    <cellStyle name="Followed Hyperlink 39" xfId="6535" hidden="1" xr:uid="{ECD23715-876D-4BB6-ABFC-4DA5AA0CCD34}"/>
    <cellStyle name="Followed Hyperlink 39" xfId="6086" hidden="1" xr:uid="{722C5742-B51E-4ACB-AC5A-37EA370ACEB0}"/>
    <cellStyle name="Followed Hyperlink 39" xfId="6577" hidden="1" xr:uid="{ECE7371C-0924-4865-A0E9-8B45A3D3EF3B}"/>
    <cellStyle name="Followed Hyperlink 39" xfId="6619" hidden="1" xr:uid="{A548156C-14F3-464C-89ED-61F48EAEBFFD}"/>
    <cellStyle name="Followed Hyperlink 39" xfId="6661" hidden="1" xr:uid="{5FBF7D29-9AAD-4E74-86CC-9A2A0072435C}"/>
    <cellStyle name="Followed Hyperlink 39" xfId="6329" hidden="1" xr:uid="{2F0E131A-4928-4710-A4CD-9E20BE1D3065}"/>
    <cellStyle name="Followed Hyperlink 39" xfId="6371" hidden="1" xr:uid="{0C441137-1E57-47BE-A787-B3A92CBE5500}"/>
    <cellStyle name="Followed Hyperlink 39" xfId="5594" hidden="1" xr:uid="{A6F09DAE-054E-478E-9DD0-88B26AE3CA1D}"/>
    <cellStyle name="Followed Hyperlink 39" xfId="6206" hidden="1" xr:uid="{0A590340-909F-46B7-8EDD-110A970025BA}"/>
    <cellStyle name="Followed Hyperlink 39" xfId="6248" hidden="1" xr:uid="{3ED67803-312C-4DE2-97E5-4912A8545ED8}"/>
    <cellStyle name="Followed Hyperlink 39" xfId="6195" hidden="1" xr:uid="{00852523-645B-4E9A-89C7-5272570B5D0F}"/>
    <cellStyle name="Followed Hyperlink 39" xfId="9622" hidden="1" xr:uid="{43915755-5144-4E5C-9FAA-38AFDC7B7593}"/>
    <cellStyle name="Followed Hyperlink 39" xfId="13322" hidden="1" xr:uid="{CF310BE8-2AB8-494F-B032-271444551C7E}"/>
    <cellStyle name="Followed Hyperlink 39" xfId="13364" hidden="1" xr:uid="{91DC270B-2EFB-4E80-A717-107D14D3D118}"/>
    <cellStyle name="Followed Hyperlink 39" xfId="13445" hidden="1" xr:uid="{7546DE29-F1A6-4553-86B8-F456D3067276}"/>
    <cellStyle name="Followed Hyperlink 39" xfId="13487" hidden="1" xr:uid="{80D6EDDD-06FD-4C6E-BCD0-BD1D19024217}"/>
    <cellStyle name="Followed Hyperlink 39" xfId="13532" hidden="1" xr:uid="{7862B5B8-CB4E-465A-B60A-0048F20388F8}"/>
    <cellStyle name="Followed Hyperlink 39" xfId="13609" hidden="1" xr:uid="{7AE3A483-1228-4731-8136-B4437DFFBD1E}"/>
    <cellStyle name="Followed Hyperlink 39" xfId="13651" hidden="1" xr:uid="{34F34AD0-81F2-4A7A-B03E-9752314C3FC7}"/>
    <cellStyle name="Followed Hyperlink 39" xfId="13202" hidden="1" xr:uid="{9F8BD3FF-F178-4546-AED7-E3C1358DA8D7}"/>
    <cellStyle name="Followed Hyperlink 39" xfId="13693" hidden="1" xr:uid="{6DF35A10-D8AD-4412-9456-B49499C1A036}"/>
    <cellStyle name="Followed Hyperlink 39" xfId="13735" hidden="1" xr:uid="{47295AD9-F2A4-4740-AF01-29CBA1820D99}"/>
    <cellStyle name="Followed Hyperlink 39" xfId="13777" hidden="1" xr:uid="{2D1F232C-1CF0-47C7-A325-525CE7E369D4}"/>
    <cellStyle name="Followed Hyperlink 39" xfId="13381" hidden="1" xr:uid="{DAEFE7A6-BFB7-45A2-8193-4ABA85191B9D}"/>
    <cellStyle name="Followed Hyperlink 39" xfId="13819" hidden="1" xr:uid="{816EA505-F2F9-4F8E-B6C2-CDB3B5F99259}"/>
    <cellStyle name="Followed Hyperlink 39" xfId="13861" hidden="1" xr:uid="{2CB3E015-9B9E-4C08-B810-D97DE8CEBDCD}"/>
    <cellStyle name="Followed Hyperlink 39" xfId="13903" hidden="1" xr:uid="{C92D327F-725F-42D9-B9BA-D955429CC828}"/>
    <cellStyle name="Followed Hyperlink 39" xfId="13552" hidden="1" xr:uid="{F65A00F2-2396-4D7D-B207-FD172A59B114}"/>
    <cellStyle name="Followed Hyperlink 39" xfId="13945" hidden="1" xr:uid="{3A519513-1884-4DC0-A60A-8B2218A1CDF7}"/>
    <cellStyle name="Followed Hyperlink 39" xfId="13987" hidden="1" xr:uid="{854188B0-9856-46F8-8322-B951AEC00A8D}"/>
    <cellStyle name="Followed Hyperlink 39" xfId="14029" hidden="1" xr:uid="{69BAF29E-ADAE-4957-9365-3FA8E92F2A8E}"/>
    <cellStyle name="Followed Hyperlink 39" xfId="14113" hidden="1" xr:uid="{BF707CAC-0838-4A3A-B30D-F7BC68046AFF}"/>
    <cellStyle name="Followed Hyperlink 39" xfId="14155" hidden="1" xr:uid="{4249A2B1-219C-4DE4-B2D7-C5AC142F9D8A}"/>
    <cellStyle name="Followed Hyperlink 39" xfId="14197" hidden="1" xr:uid="{081A262A-F15B-40D2-A684-9D57D18AF310}"/>
    <cellStyle name="Followed Hyperlink 39" xfId="14239" hidden="1" xr:uid="{12AA9936-D42C-4738-8B8B-AE801FDD8F88}"/>
    <cellStyle name="Followed Hyperlink 39" xfId="14046" hidden="1" xr:uid="{F31EBD65-562F-4B3D-90D4-11032F0D7101}"/>
    <cellStyle name="Followed Hyperlink 39" xfId="14281" hidden="1" xr:uid="{BF8C28E5-AAA5-40BE-BFC4-A72B96890052}"/>
    <cellStyle name="Followed Hyperlink 39" xfId="14323" hidden="1" xr:uid="{67577F0F-254D-4C2F-8EFE-D725281DF76E}"/>
    <cellStyle name="Followed Hyperlink 39" xfId="12710" hidden="1" xr:uid="{78FC71D9-874F-40ED-9AA2-58E8AB8AE429}"/>
    <cellStyle name="Followed Hyperlink 39" xfId="12214" hidden="1" xr:uid="{B099D30B-D1F5-4CB5-8BF5-19780F307788}"/>
    <cellStyle name="Followed Hyperlink 39" xfId="12692" hidden="1" xr:uid="{EC90B235-C75E-418F-8511-0EFBC24FE088}"/>
    <cellStyle name="Followed Hyperlink 39" xfId="12777" hidden="1" xr:uid="{BE472F8A-70C3-4F7B-992E-06C1C5006D76}"/>
    <cellStyle name="Followed Hyperlink 39" xfId="12819" hidden="1" xr:uid="{B708BFD9-C709-49CA-9E46-ED1B472CE54E}"/>
    <cellStyle name="Followed Hyperlink 39" xfId="12375" hidden="1" xr:uid="{24EDB579-1EAA-4898-BB13-D26FFD4BDDC1}"/>
    <cellStyle name="Followed Hyperlink 39" xfId="12915" hidden="1" xr:uid="{C16974FB-7479-4DA6-84D3-0A183D358816}"/>
    <cellStyle name="Followed Hyperlink 39" xfId="12957" hidden="1" xr:uid="{3B349B6E-1049-44C7-80F9-0DCF283167EF}"/>
    <cellStyle name="Followed Hyperlink 39" xfId="12972" hidden="1" xr:uid="{A23E69B8-5B34-4246-A9AE-2C579FF036B4}"/>
    <cellStyle name="Followed Hyperlink 39" xfId="13014" hidden="1" xr:uid="{BE5DAF43-DB30-4ABB-ADEB-D75792489EF5}"/>
    <cellStyle name="Followed Hyperlink 39" xfId="13057" hidden="1" xr:uid="{9746D8D2-CE5B-46D1-82C1-53428484DFCD}"/>
    <cellStyle name="Followed Hyperlink 39" xfId="13099" hidden="1" xr:uid="{FF1F11BA-3FE8-4A65-B756-9E68B64C76CC}"/>
    <cellStyle name="Followed Hyperlink 39" xfId="13196" hidden="1" xr:uid="{26055F99-4EAE-4E90-80B1-AE849708B448}"/>
    <cellStyle name="Followed Hyperlink 39" xfId="13269" hidden="1" xr:uid="{405F4D70-F5B4-4DF9-9A02-3590A2074821}"/>
    <cellStyle name="Followed Hyperlink 39" xfId="13154" hidden="1" xr:uid="{A418A4BA-6487-4F8C-A0BF-92AF2CFC1ED9}"/>
    <cellStyle name="Followed Hyperlink 39" xfId="12356" hidden="1" xr:uid="{FF300ED4-B151-4626-9C86-40E2D98B8807}"/>
    <cellStyle name="Followed Hyperlink 39" xfId="12440" hidden="1" xr:uid="{0E170FB2-E965-4D43-B05F-FABA495CBBCD}"/>
    <cellStyle name="Followed Hyperlink 39" xfId="12482" hidden="1" xr:uid="{0D86E102-6D2C-4611-B4B2-FAED4C2600D8}"/>
    <cellStyle name="Followed Hyperlink 39" xfId="12247" hidden="1" xr:uid="{B60241BA-106C-487C-9EAA-9397635508C6}"/>
    <cellStyle name="Followed Hyperlink 39" xfId="12524" hidden="1" xr:uid="{0AB2B929-9491-4158-97EE-2CA30D07B430}"/>
    <cellStyle name="Followed Hyperlink 39" xfId="12609" hidden="1" xr:uid="{982F445A-BD83-4B85-9917-904159D87D22}"/>
    <cellStyle name="Followed Hyperlink 39" xfId="12651" hidden="1" xr:uid="{30FE7A9A-ECE6-4194-8B44-071AD8A627AE}"/>
    <cellStyle name="Followed Hyperlink 39" xfId="12139" hidden="1" xr:uid="{83AE5537-D76C-4461-964C-6C853DB07F73}"/>
    <cellStyle name="Followed Hyperlink 39" xfId="12181" hidden="1" xr:uid="{61971977-E186-41E5-811D-D21CB4A43733}"/>
    <cellStyle name="Followed Hyperlink 39" xfId="12314" hidden="1" xr:uid="{D322BCB6-B391-4033-9708-4628FE96717B}"/>
    <cellStyle name="Followed Hyperlink 39" xfId="12055" hidden="1" xr:uid="{A3EC4E11-53DA-4A55-9AFE-2D4B68EE8532}"/>
    <cellStyle name="Followed Hyperlink 39" xfId="12097" hidden="1" xr:uid="{B1671E18-0C2E-4C72-AC0E-F7A25947437B}"/>
    <cellStyle name="Followed Hyperlink 39" xfId="11994" hidden="1" xr:uid="{A3DB39F5-7ADA-496D-BC61-BFA43B25CC6D}"/>
    <cellStyle name="Followed Hyperlink 39" xfId="12860" hidden="1" xr:uid="{2FD26468-485E-472F-A72C-438DDA34F37A}"/>
    <cellStyle name="Followed Hyperlink 39" xfId="9843" hidden="1" xr:uid="{2C3598A1-D012-48A3-9091-CE1193EF44D7}"/>
    <cellStyle name="Followed Hyperlink 39" xfId="10321" hidden="1" xr:uid="{C08D0933-B6F2-45FF-9BD0-D05EFFC50EFB}"/>
    <cellStyle name="Followed Hyperlink 39" xfId="10406" hidden="1" xr:uid="{9DA83144-BB8A-4999-A5E5-4AE1E0C23DE4}"/>
    <cellStyle name="Followed Hyperlink 39" xfId="10448" hidden="1" xr:uid="{BD6D1246-C6DF-46EE-B3A5-596265CDE4C2}"/>
    <cellStyle name="Followed Hyperlink 39" xfId="10004" hidden="1" xr:uid="{85302096-D135-4202-960A-D0DA8974349C}"/>
    <cellStyle name="Followed Hyperlink 39" xfId="10544" hidden="1" xr:uid="{18B36DC8-8D6F-4BBB-A222-295437362B7A}"/>
    <cellStyle name="Followed Hyperlink 39" xfId="10586" hidden="1" xr:uid="{F3AD10F1-B6C0-4E65-AD1C-EBFE296C80C1}"/>
    <cellStyle name="Followed Hyperlink 39" xfId="10601" hidden="1" xr:uid="{89154662-8ACD-441A-B15A-E38EC0A5D63E}"/>
    <cellStyle name="Followed Hyperlink 39" xfId="10643" hidden="1" xr:uid="{CA4E96FC-7F1C-4961-837D-480832E85E08}"/>
    <cellStyle name="Followed Hyperlink 39" xfId="10686" hidden="1" xr:uid="{0116F17C-C4B0-43A8-B160-0CC2F67B04D2}"/>
    <cellStyle name="Followed Hyperlink 39" xfId="10728" hidden="1" xr:uid="{8D0AC2D2-7251-44E8-9653-59DC11DFA59D}"/>
    <cellStyle name="Followed Hyperlink 39" xfId="10825" hidden="1" xr:uid="{4CA45713-63B3-4F8C-B9B0-0BFD8F62DC8F}"/>
    <cellStyle name="Followed Hyperlink 39" xfId="10898" hidden="1" xr:uid="{4AAEACAC-CF4B-4A49-A43C-D5F36D75FA0C}"/>
    <cellStyle name="Followed Hyperlink 39" xfId="10783" hidden="1" xr:uid="{0A524807-4411-4AA7-93C4-9DAB6F168544}"/>
    <cellStyle name="Followed Hyperlink 39" xfId="9985" hidden="1" xr:uid="{F2FF8805-2995-45F2-9AB7-1493A63CB949}"/>
    <cellStyle name="Followed Hyperlink 39" xfId="10069" hidden="1" xr:uid="{66580467-63EB-4C33-A13D-C588CFC6619B}"/>
    <cellStyle name="Followed Hyperlink 39" xfId="10111" hidden="1" xr:uid="{80F6C7E6-C2A2-4F12-BDB1-74F2BE5C6B8F}"/>
    <cellStyle name="Followed Hyperlink 39" xfId="9876" hidden="1" xr:uid="{CBD511AE-389E-4ED1-AD9B-A1E48523C1A8}"/>
    <cellStyle name="Followed Hyperlink 39" xfId="10153" hidden="1" xr:uid="{90DC862F-75AA-4E5D-9DC9-CBE47739F043}"/>
    <cellStyle name="Followed Hyperlink 39" xfId="10238" hidden="1" xr:uid="{C4CCE55D-C2B0-4691-B4D1-F0004F3B3201}"/>
    <cellStyle name="Followed Hyperlink 39" xfId="10280" hidden="1" xr:uid="{3196664A-B70A-4275-BA02-76E548E4261F}"/>
    <cellStyle name="Followed Hyperlink 39" xfId="9768" hidden="1" xr:uid="{25C512E2-F37F-4815-A740-DCC0F0908083}"/>
    <cellStyle name="Followed Hyperlink 39" xfId="9810" hidden="1" xr:uid="{A0DBC8AE-0EA3-48FA-A6E3-8F161A5594F8}"/>
    <cellStyle name="Followed Hyperlink 39" xfId="9943" hidden="1" xr:uid="{D715850C-0A7C-45E4-BDC5-333051E81942}"/>
    <cellStyle name="Followed Hyperlink 39" xfId="9684" hidden="1" xr:uid="{5041212E-F2B3-45D0-B91A-91B44CD498C2}"/>
    <cellStyle name="Followed Hyperlink 39" xfId="9726" hidden="1" xr:uid="{46F13551-BB08-45A8-9ABC-5F7CC19E0C13}"/>
    <cellStyle name="Followed Hyperlink 39" xfId="9525" hidden="1" xr:uid="{9D5618E4-12DC-48BC-A656-BD8DA1CD02D4}"/>
    <cellStyle name="Followed Hyperlink 39" xfId="10489" hidden="1" xr:uid="{C6A21E5F-7B78-44DB-AA1C-A1053E954B8C}"/>
    <cellStyle name="Followed Hyperlink 39" xfId="11010" hidden="1" xr:uid="{04CFA18A-3A53-4B85-9B5F-342F1B06F88E}"/>
    <cellStyle name="Followed Hyperlink 39" xfId="11448" hidden="1" xr:uid="{C8559FBC-3DD2-4C55-A7D1-613B1370984A}"/>
    <cellStyle name="Followed Hyperlink 39" xfId="11490" hidden="1" xr:uid="{5EBBB76F-194E-41B9-9992-77852787E69E}"/>
    <cellStyle name="Followed Hyperlink 39" xfId="11532" hidden="1" xr:uid="{D3CE9312-594C-46F4-BCAB-DC0C0B8C0159}"/>
    <cellStyle name="Followed Hyperlink 39" xfId="11181" hidden="1" xr:uid="{5DEEA307-D768-4321-8BE4-49DDACB68423}"/>
    <cellStyle name="Followed Hyperlink 39" xfId="11574" hidden="1" xr:uid="{5911E8B8-EBE6-4AF5-BFC2-C7A4B183F462}"/>
    <cellStyle name="Followed Hyperlink 39" xfId="11616" hidden="1" xr:uid="{B59EF4BF-50D2-4F59-93D6-8AC956D3103D}"/>
    <cellStyle name="Followed Hyperlink 39" xfId="11658" hidden="1" xr:uid="{072F4501-C73C-4148-854C-714B48EDAA9D}"/>
    <cellStyle name="Followed Hyperlink 39" xfId="11742" hidden="1" xr:uid="{48221B79-2C09-49CB-8EF1-9F98E9C2C2DF}"/>
    <cellStyle name="Followed Hyperlink 39" xfId="11784" hidden="1" xr:uid="{C554BA92-BE03-4653-A8AF-5F4B20390071}"/>
    <cellStyle name="Followed Hyperlink 39" xfId="11826" hidden="1" xr:uid="{82707AA5-C02D-4F04-8A9E-80FAF96D5D3A}"/>
    <cellStyle name="Followed Hyperlink 39" xfId="11868" hidden="1" xr:uid="{3F007668-C4AD-4711-A3FB-42BC367CDDD7}"/>
    <cellStyle name="Followed Hyperlink 39" xfId="11910" hidden="1" xr:uid="{ACA88728-B036-42BC-B941-EDD69113B978}"/>
    <cellStyle name="Followed Hyperlink 39" xfId="11952" hidden="1" xr:uid="{3054B1D3-898E-4512-A6D8-0D83D5B224AE}"/>
    <cellStyle name="Followed Hyperlink 39" xfId="11675" hidden="1" xr:uid="{857B072B-06F9-4C6F-B884-1AACD57300BF}"/>
    <cellStyle name="Followed Hyperlink 39" xfId="11161" hidden="1" xr:uid="{5D9895C0-E9CF-4950-A94F-CCBADD40B1D6}"/>
    <cellStyle name="Followed Hyperlink 39" xfId="11238" hidden="1" xr:uid="{190497B3-C35B-46E9-BF9D-CA0435A77EFC}"/>
    <cellStyle name="Followed Hyperlink 39" xfId="11280" hidden="1" xr:uid="{79E0E7B1-D83E-4332-93D8-054E307763E3}"/>
    <cellStyle name="Followed Hyperlink 39" xfId="10831" hidden="1" xr:uid="{D674016D-5131-4BB0-A34F-A8496AB8C101}"/>
    <cellStyle name="Followed Hyperlink 39" xfId="11322" hidden="1" xr:uid="{99F86046-12B4-48A8-9727-BC7DF606F3BE}"/>
    <cellStyle name="Followed Hyperlink 39" xfId="11364" hidden="1" xr:uid="{8D9AEB58-4331-4974-8382-3152B8F5DFF6}"/>
    <cellStyle name="Followed Hyperlink 39" xfId="11406" hidden="1" xr:uid="{D2025210-35E3-4B4E-8496-56FF476476BA}"/>
    <cellStyle name="Followed Hyperlink 39" xfId="11074" hidden="1" xr:uid="{2CC1C68F-84BD-47A6-BAC1-7D2E073B34C6}"/>
    <cellStyle name="Followed Hyperlink 39" xfId="11116" hidden="1" xr:uid="{65D0C7B0-376A-4521-B0A7-94FCA1360CD1}"/>
    <cellStyle name="Followed Hyperlink 39" xfId="10339" hidden="1" xr:uid="{FA174641-B9D0-4513-9EE8-272EB43E6AF7}"/>
    <cellStyle name="Followed Hyperlink 39" xfId="10951" hidden="1" xr:uid="{DB151344-395E-4093-920B-10A88F3EFBC1}"/>
    <cellStyle name="Followed Hyperlink 39" xfId="10993" hidden="1" xr:uid="{BE3F3D97-BDFB-4C9E-A3B7-96C4F337A8FC}"/>
    <cellStyle name="Followed Hyperlink 39" xfId="10940" hidden="1" xr:uid="{F4F9571F-787C-404F-A708-D01E6F160016}"/>
    <cellStyle name="Followed Hyperlink 39" xfId="14365" hidden="1" xr:uid="{720994E0-A02F-415B-AC30-6F2A94EF3679}"/>
    <cellStyle name="Followed Hyperlink 39" xfId="17971" hidden="1" xr:uid="{4DC97093-9135-4271-B413-A76AE8FD1FC3}"/>
    <cellStyle name="Followed Hyperlink 39" xfId="18012" hidden="1" xr:uid="{E8F5E1F4-13A1-43A6-A5E2-EC4F97EF58C1}"/>
    <cellStyle name="Followed Hyperlink 39" xfId="18092" hidden="1" xr:uid="{8F5C24FF-9E84-4DC6-8961-47417C8CA8FF}"/>
    <cellStyle name="Followed Hyperlink 39" xfId="18134" hidden="1" xr:uid="{38735EE0-F428-4A70-9F19-28B3AEC2396D}"/>
    <cellStyle name="Followed Hyperlink 39" xfId="18178" hidden="1" xr:uid="{91D8C12A-2981-41F2-8907-600E2005C68E}"/>
    <cellStyle name="Followed Hyperlink 39" xfId="18255" hidden="1" xr:uid="{AE038648-2E0F-461D-82CF-86809BDAEE84}"/>
    <cellStyle name="Followed Hyperlink 39" xfId="18297" hidden="1" xr:uid="{B3D83B77-FAF0-4F09-A32A-E6FDB52E9483}"/>
    <cellStyle name="Followed Hyperlink 39" xfId="17853" hidden="1" xr:uid="{361152B8-4C56-4B85-9915-2BD53F60CDB0}"/>
    <cellStyle name="Followed Hyperlink 39" xfId="18339" hidden="1" xr:uid="{0E831B57-B921-4C94-99DF-C982297DB78C}"/>
    <cellStyle name="Followed Hyperlink 39" xfId="18381" hidden="1" xr:uid="{C5DADD2D-9D4F-4F93-81EF-456B938AA516}"/>
    <cellStyle name="Followed Hyperlink 39" xfId="18423" hidden="1" xr:uid="{5C5F706B-3F61-4190-A123-6B08AE2BA106}"/>
    <cellStyle name="Followed Hyperlink 39" xfId="18029" hidden="1" xr:uid="{F83BC099-829C-4086-B860-C4FB212A5F9C}"/>
    <cellStyle name="Followed Hyperlink 39" xfId="18464" hidden="1" xr:uid="{091979CA-6E72-46DB-B2A5-88EF3DA28DAA}"/>
    <cellStyle name="Followed Hyperlink 39" xfId="18506" hidden="1" xr:uid="{AE28E8C2-CB7B-4931-9FBC-F4861AF53644}"/>
    <cellStyle name="Followed Hyperlink 39" xfId="18548" hidden="1" xr:uid="{52984B29-AC7E-4391-857F-13D682D0B14D}"/>
    <cellStyle name="Followed Hyperlink 39" xfId="18198" hidden="1" xr:uid="{24E8A182-CDA4-4AE8-A4BC-F49E93AAE4F5}"/>
    <cellStyle name="Followed Hyperlink 39" xfId="18589" hidden="1" xr:uid="{F5A53876-1328-4BFC-A960-682727247924}"/>
    <cellStyle name="Followed Hyperlink 39" xfId="18629" hidden="1" xr:uid="{4D1BAE8D-6ECD-4365-A959-9B6C3720FC09}"/>
    <cellStyle name="Followed Hyperlink 39" xfId="18671" hidden="1" xr:uid="{F4621545-7481-483F-8D32-74C0826E042F}"/>
    <cellStyle name="Followed Hyperlink 39" xfId="18754" hidden="1" xr:uid="{B5B234A6-ADAE-454B-97A1-DD247EFBC1E3}"/>
    <cellStyle name="Followed Hyperlink 39" xfId="18793" hidden="1" xr:uid="{461B09A2-DEA0-43BC-AAF3-F4DC518900CD}"/>
    <cellStyle name="Followed Hyperlink 39" xfId="18835" hidden="1" xr:uid="{4CCEC43D-A239-43EB-80E8-8A1B3A361A85}"/>
    <cellStyle name="Followed Hyperlink 39" xfId="18877" hidden="1" xr:uid="{2ABF91DE-9304-4DE1-84DF-C6D63CA471FA}"/>
    <cellStyle name="Followed Hyperlink 39" xfId="18687" hidden="1" xr:uid="{BC49DA29-E27A-48D6-8906-50637203D35F}"/>
    <cellStyle name="Followed Hyperlink 39" xfId="18916" hidden="1" xr:uid="{CE4B9861-9B65-40BD-9C36-B4CEFE780DF2}"/>
    <cellStyle name="Followed Hyperlink 39" xfId="18954" hidden="1" xr:uid="{D9B1F998-AB39-40A1-80FE-F0B6BDE6747A}"/>
    <cellStyle name="Followed Hyperlink 39" xfId="17363" hidden="1" xr:uid="{43896FAA-5D1F-4B2A-AEB4-9BD11E1B7F43}"/>
    <cellStyle name="Followed Hyperlink 39" xfId="16871" hidden="1" xr:uid="{BF10575C-702D-4890-9552-51D2D03C9CA9}"/>
    <cellStyle name="Followed Hyperlink 39" xfId="17345" hidden="1" xr:uid="{AD8B4AF3-9EC7-4E77-8B28-697964BD5A6D}"/>
    <cellStyle name="Followed Hyperlink 39" xfId="17430" hidden="1" xr:uid="{9B7A4542-D69D-4467-9967-A3C0715F47FC}"/>
    <cellStyle name="Followed Hyperlink 39" xfId="17470" hidden="1" xr:uid="{B306BF06-A260-4B1D-B97F-805A1862DB28}"/>
    <cellStyle name="Followed Hyperlink 39" xfId="17030" hidden="1" xr:uid="{98D4FA4A-DBA4-4BC5-AD0F-6E22BCC7EB71}"/>
    <cellStyle name="Followed Hyperlink 39" xfId="17566" hidden="1" xr:uid="{D9A707A2-BE61-4B50-9F8F-78C0FA67A214}"/>
    <cellStyle name="Followed Hyperlink 39" xfId="17608" hidden="1" xr:uid="{6E21AF8A-E8EC-4BEC-91B6-1052948C67DC}"/>
    <cellStyle name="Followed Hyperlink 39" xfId="17623" hidden="1" xr:uid="{C8AB8354-0892-4C67-9A5C-0DB8CF6FA6A3}"/>
    <cellStyle name="Followed Hyperlink 39" xfId="17665" hidden="1" xr:uid="{F73858E9-B9D8-43C3-B1FC-3AFA09DEF6CB}"/>
    <cellStyle name="Followed Hyperlink 39" xfId="17708" hidden="1" xr:uid="{D6D51D6B-D529-4ED9-BCA0-9EC5AA5897A1}"/>
    <cellStyle name="Followed Hyperlink 39" xfId="17750" hidden="1" xr:uid="{49A0AFA4-A802-4199-8421-4C23B86F1BF5}"/>
    <cellStyle name="Followed Hyperlink 39" xfId="17847" hidden="1" xr:uid="{2079F714-5DE1-440F-B932-60B4C63E68F8}"/>
    <cellStyle name="Followed Hyperlink 39" xfId="17920" hidden="1" xr:uid="{A96C18A4-8D4F-4887-A72A-816B9E364BAE}"/>
    <cellStyle name="Followed Hyperlink 39" xfId="17805" hidden="1" xr:uid="{4C860718-ED19-4E2D-99A6-7DF809A93030}"/>
    <cellStyle name="Followed Hyperlink 39" xfId="17011" hidden="1" xr:uid="{D594C4E3-7589-4528-8396-CA757B0416AD}"/>
    <cellStyle name="Followed Hyperlink 39" xfId="17095" hidden="1" xr:uid="{A4E3A1FD-CF1D-4A1E-A2F8-60656F733DB0}"/>
    <cellStyle name="Followed Hyperlink 39" xfId="17136" hidden="1" xr:uid="{1B0AC35C-843C-44C5-BD2A-F72371FE2160}"/>
    <cellStyle name="Followed Hyperlink 39" xfId="16904" hidden="1" xr:uid="{39E49330-C22A-456E-A1C0-A6FEF018093D}"/>
    <cellStyle name="Followed Hyperlink 39" xfId="17178" hidden="1" xr:uid="{A9A390D7-2B73-4C06-93EA-F517919C051A}"/>
    <cellStyle name="Followed Hyperlink 39" xfId="17262" hidden="1" xr:uid="{F811E220-8AE6-4CB1-AD80-19985E7420E2}"/>
    <cellStyle name="Followed Hyperlink 39" xfId="17304" hidden="1" xr:uid="{8D0DF569-6C7B-4B13-8962-FD595625F1EA}"/>
    <cellStyle name="Followed Hyperlink 39" xfId="16796" hidden="1" xr:uid="{98823F6F-AF0F-42CF-B04A-62C9055E8FE0}"/>
    <cellStyle name="Followed Hyperlink 39" xfId="16838" hidden="1" xr:uid="{4AC87A7A-3B9B-4471-AEBE-CF44977A8A54}"/>
    <cellStyle name="Followed Hyperlink 39" xfId="16971" hidden="1" xr:uid="{1A5C6BF1-6FA4-4EF5-977B-5BB4CD9CFF17}"/>
    <cellStyle name="Followed Hyperlink 39" xfId="16715" hidden="1" xr:uid="{95CD85F7-002C-449C-8016-3A6DA15F157E}"/>
    <cellStyle name="Followed Hyperlink 39" xfId="16757" hidden="1" xr:uid="{D1998B5B-D16F-4811-9914-E4D05958A744}"/>
    <cellStyle name="Followed Hyperlink 39" xfId="16673" hidden="1" xr:uid="{BD81470B-F050-485A-9BEF-9DBBE5C28A4B}"/>
    <cellStyle name="Followed Hyperlink 39" xfId="17511" hidden="1" xr:uid="{17A994D3-0FB4-4506-A99B-97ECB8DC41C6}"/>
    <cellStyle name="Followed Hyperlink 39" xfId="14535" hidden="1" xr:uid="{58171269-6CF2-49B8-9CD5-A1C32B4DE30D}"/>
    <cellStyle name="Followed Hyperlink 39" xfId="15013" hidden="1" xr:uid="{2E567FB0-A435-49CD-8194-43EA4450D305}"/>
    <cellStyle name="Followed Hyperlink 39" xfId="15098" hidden="1" xr:uid="{BB94635B-1413-4680-87D8-223FDD3C0D4B}"/>
    <cellStyle name="Followed Hyperlink 39" xfId="15140" hidden="1" xr:uid="{81FEB8C5-A199-413E-AD4A-3BF8AB57CE37}"/>
    <cellStyle name="Followed Hyperlink 39" xfId="14696" hidden="1" xr:uid="{3E8AB75F-E92C-49D1-BDE5-F1DA0B9A0B63}"/>
    <cellStyle name="Followed Hyperlink 39" xfId="15235" hidden="1" xr:uid="{C4504D70-8722-40B9-9258-B3319A5E667F}"/>
    <cellStyle name="Followed Hyperlink 39" xfId="15277" hidden="1" xr:uid="{970FD4ED-077B-4026-90A2-496FB1F36B93}"/>
    <cellStyle name="Followed Hyperlink 39" xfId="15292" hidden="1" xr:uid="{C3BDD868-17FC-47E1-888D-889BE6AF28FB}"/>
    <cellStyle name="Followed Hyperlink 39" xfId="15334" hidden="1" xr:uid="{38E8622B-BCBF-4B06-8D7B-760358DC9611}"/>
    <cellStyle name="Followed Hyperlink 39" xfId="15377" hidden="1" xr:uid="{6DBE8006-EBEA-43CF-A33C-45924256AB50}"/>
    <cellStyle name="Followed Hyperlink 39" xfId="15419" hidden="1" xr:uid="{DA00D940-DFB1-4140-8614-B8FD5D729B2D}"/>
    <cellStyle name="Followed Hyperlink 39" xfId="15516" hidden="1" xr:uid="{4F6C4E8B-CC0E-49F6-91BC-AA84FB38722B}"/>
    <cellStyle name="Followed Hyperlink 39" xfId="15589" hidden="1" xr:uid="{4EE92D8D-6B21-4347-A8AD-D91AC2CF8252}"/>
    <cellStyle name="Followed Hyperlink 39" xfId="15474" hidden="1" xr:uid="{F603F764-3AEC-4151-9EED-0B3CAA37FA55}"/>
    <cellStyle name="Followed Hyperlink 39" xfId="14677" hidden="1" xr:uid="{0BC643F7-753B-4227-ABC4-D16E1108FC76}"/>
    <cellStyle name="Followed Hyperlink 39" xfId="14761" hidden="1" xr:uid="{131A6C03-403A-49DC-9D35-56615A376B86}"/>
    <cellStyle name="Followed Hyperlink 39" xfId="14803" hidden="1" xr:uid="{21FACEE2-E239-418B-B0B8-8C2F5766140C}"/>
    <cellStyle name="Followed Hyperlink 39" xfId="14568" hidden="1" xr:uid="{F3DD6472-A8CB-4BDE-BB47-8510F7EDFD6C}"/>
    <cellStyle name="Followed Hyperlink 39" xfId="14845" hidden="1" xr:uid="{CD9A24C8-64A6-4093-8604-572B41B8FC54}"/>
    <cellStyle name="Followed Hyperlink 39" xfId="14930" hidden="1" xr:uid="{B0E4A3EA-3A0F-4C2E-8C8F-A84D429E3C35}"/>
    <cellStyle name="Followed Hyperlink 39" xfId="14972" hidden="1" xr:uid="{51C81A82-6604-432D-BFBB-D38EF527A6CE}"/>
    <cellStyle name="Followed Hyperlink 39" xfId="14460" hidden="1" xr:uid="{1272ABFC-ED71-4D98-9264-BBDE33842E3A}"/>
    <cellStyle name="Followed Hyperlink 39" xfId="14502" hidden="1" xr:uid="{77DD412A-F3CC-4B5D-945C-C0958534A5CE}"/>
    <cellStyle name="Followed Hyperlink 39" xfId="14635" hidden="1" xr:uid="{616F09D8-F9F4-43D9-A8B1-A8717996059C}"/>
    <cellStyle name="Followed Hyperlink 39" xfId="12106" hidden="1" xr:uid="{A7AF0253-EDD8-4EA7-B946-C477BE685F1F}"/>
    <cellStyle name="Followed Hyperlink 39" xfId="14418" hidden="1" xr:uid="{3CD014C8-C4F8-47A2-8D1B-FF448C75F78D}"/>
    <cellStyle name="Followed Hyperlink 39" xfId="12017" hidden="1" xr:uid="{67685D02-6EFD-4C2A-BE69-4F3D810ED431}"/>
    <cellStyle name="Followed Hyperlink 39" xfId="15180" hidden="1" xr:uid="{73756B28-8D94-4AFA-945C-63E869B14AF0}"/>
    <cellStyle name="Followed Hyperlink 39" xfId="15701" hidden="1" xr:uid="{E77FF20B-4076-4FBF-B589-7265C85A110B}"/>
    <cellStyle name="Followed Hyperlink 39" xfId="16138" hidden="1" xr:uid="{B220D035-6033-46C6-95DF-C0EA7AEF6602}"/>
    <cellStyle name="Followed Hyperlink 39" xfId="16177" hidden="1" xr:uid="{2BD747A0-CAB9-4A11-8158-206228B80C5F}"/>
    <cellStyle name="Followed Hyperlink 39" xfId="16219" hidden="1" xr:uid="{A532A7F1-DB6D-482A-B0E2-97D0D8C74412}"/>
    <cellStyle name="Followed Hyperlink 39" xfId="15872" hidden="1" xr:uid="{B0655EB4-78AA-4866-B62E-EB68865EE564}"/>
    <cellStyle name="Followed Hyperlink 39" xfId="16261" hidden="1" xr:uid="{DFEFE738-CA13-4F27-8AE0-DE7D40418E88}"/>
    <cellStyle name="Followed Hyperlink 39" xfId="16303" hidden="1" xr:uid="{4A6F9450-3758-49C6-BC9E-272C2F25F860}"/>
    <cellStyle name="Followed Hyperlink 39" xfId="16344" hidden="1" xr:uid="{AA3C5C53-5E10-4E6E-B561-024A84D31E72}"/>
    <cellStyle name="Followed Hyperlink 39" xfId="16427" hidden="1" xr:uid="{678E503D-8820-4734-92E3-CD307FA905C4}"/>
    <cellStyle name="Followed Hyperlink 39" xfId="16469" hidden="1" xr:uid="{864B032D-DA38-4C6F-8E2D-F4BD96BFA5AF}"/>
    <cellStyle name="Followed Hyperlink 39" xfId="16507" hidden="1" xr:uid="{8E97423D-4B3A-4520-89DA-994C5D7CDA01}"/>
    <cellStyle name="Followed Hyperlink 39" xfId="16549" hidden="1" xr:uid="{3DC0FD2E-C338-4E45-9A34-0F76C37F949E}"/>
    <cellStyle name="Followed Hyperlink 39" xfId="16591" hidden="1" xr:uid="{EC880992-5281-4C9E-A151-103CD1E8EC6C}"/>
    <cellStyle name="Followed Hyperlink 39" xfId="16632" hidden="1" xr:uid="{030FDCB4-3CF9-4222-B787-FCB0441F0366}"/>
    <cellStyle name="Followed Hyperlink 39" xfId="16361" hidden="1" xr:uid="{0EA45BFC-4065-4684-9FD1-B714AD8BF6FD}"/>
    <cellStyle name="Followed Hyperlink 39" xfId="15852" hidden="1" xr:uid="{86E0EBBF-EB84-4663-8B50-A5EFF84C3547}"/>
    <cellStyle name="Followed Hyperlink 39" xfId="15929" hidden="1" xr:uid="{683C593F-4D20-43D5-BABA-03CE007446D5}"/>
    <cellStyle name="Followed Hyperlink 39" xfId="15970" hidden="1" xr:uid="{6DD397CE-2778-4C70-935F-6F32C0FA32CD}"/>
    <cellStyle name="Followed Hyperlink 39" xfId="15522" hidden="1" xr:uid="{F8F6DD8A-BFDD-4C2F-A176-0477E900C254}"/>
    <cellStyle name="Followed Hyperlink 39" xfId="16012" hidden="1" xr:uid="{C009204D-6EB4-4A7A-80DC-2080F5B721B5}"/>
    <cellStyle name="Followed Hyperlink 39" xfId="16054" hidden="1" xr:uid="{FD513F6A-15CB-4594-9B7E-F790B207FE5D}"/>
    <cellStyle name="Followed Hyperlink 39" xfId="16096" hidden="1" xr:uid="{6163BD8B-91C9-41C4-A8CD-F3D66EAF1C57}"/>
    <cellStyle name="Followed Hyperlink 39" xfId="15765" hidden="1" xr:uid="{DB8F3D5B-52FB-4238-AC3E-A43A7087DFC1}"/>
    <cellStyle name="Followed Hyperlink 39" xfId="15807" hidden="1" xr:uid="{6A623BE1-65BA-4F70-A0F8-428A46F8B0EE}"/>
    <cellStyle name="Followed Hyperlink 39" xfId="15031" hidden="1" xr:uid="{6ACE553D-776D-4221-AF6B-38F0D405BFCA}"/>
    <cellStyle name="Followed Hyperlink 39" xfId="15642" hidden="1" xr:uid="{4F8EE7D1-FBA0-4AF5-9EDA-45CE8AA47A60}"/>
    <cellStyle name="Followed Hyperlink 39" xfId="15684" hidden="1" xr:uid="{4BA5D49C-129C-4232-8024-50F887B66FAE}"/>
    <cellStyle name="Followed Hyperlink 39" xfId="15631" hidden="1" xr:uid="{0FF57B13-DC07-4BD9-8556-54FFB1B48A76}"/>
    <cellStyle name="Followed Hyperlink 39" xfId="18996" hidden="1" xr:uid="{04004524-D287-47AE-9F9F-98B530005EED}"/>
    <cellStyle name="Followed Hyperlink 39" xfId="22690" hidden="1" xr:uid="{714DF6B5-E6B0-4625-9D28-B234A69404B6}"/>
    <cellStyle name="Followed Hyperlink 39" xfId="22731" hidden="1" xr:uid="{A1443B3C-487C-4EC7-BBB6-C8500776E3C5}"/>
    <cellStyle name="Followed Hyperlink 39" xfId="22811" hidden="1" xr:uid="{327524DD-A62E-4E9C-A7A8-06D0508B318D}"/>
    <cellStyle name="Followed Hyperlink 39" xfId="22853" hidden="1" xr:uid="{1A6D9185-78E7-45EA-93C0-48AF7CFE8B09}"/>
    <cellStyle name="Followed Hyperlink 39" xfId="22897" hidden="1" xr:uid="{F9CBC742-7F4F-4B4B-A1AE-3B719DA0FAC9}"/>
    <cellStyle name="Followed Hyperlink 39" xfId="22974" hidden="1" xr:uid="{0A940BC8-97EC-4485-9B6A-36C329E28CDD}"/>
    <cellStyle name="Followed Hyperlink 39" xfId="23016" hidden="1" xr:uid="{ADC34726-3844-475D-B53A-C563F2006210}"/>
    <cellStyle name="Followed Hyperlink 39" xfId="22572" hidden="1" xr:uid="{F44DDBB5-E35A-468B-8103-3BDAA10B6241}"/>
    <cellStyle name="Followed Hyperlink 39" xfId="23058" hidden="1" xr:uid="{870096A1-ED6B-4B0D-8C44-CBA014C569B6}"/>
    <cellStyle name="Followed Hyperlink 39" xfId="23100" hidden="1" xr:uid="{106F9981-09F2-4176-81F4-F1B980AD6A30}"/>
    <cellStyle name="Followed Hyperlink 39" xfId="23142" hidden="1" xr:uid="{6AB61038-29E5-4711-8CF9-CDE0C8811334}"/>
    <cellStyle name="Followed Hyperlink 39" xfId="22748" hidden="1" xr:uid="{E4482CFA-C5EB-49F2-A06C-BA28FF6B6BD2}"/>
    <cellStyle name="Followed Hyperlink 39" xfId="23183" hidden="1" xr:uid="{7CBF511A-A780-4609-A920-EBDC2C21853E}"/>
    <cellStyle name="Followed Hyperlink 39" xfId="23225" hidden="1" xr:uid="{3CA40023-1E6F-41DC-A88B-CC7583A5D13A}"/>
    <cellStyle name="Followed Hyperlink 39" xfId="23267" hidden="1" xr:uid="{7792C4FD-18CC-46B2-A757-C9F4FA1952FA}"/>
    <cellStyle name="Followed Hyperlink 39" xfId="22917" hidden="1" xr:uid="{CD1582B6-4DEC-4FA9-AA91-C9CAC995F546}"/>
    <cellStyle name="Followed Hyperlink 39" xfId="23308" hidden="1" xr:uid="{E3BEE17E-AA3F-42B1-A913-0C5E13750D45}"/>
    <cellStyle name="Followed Hyperlink 39" xfId="23348" hidden="1" xr:uid="{A929C6D2-0C75-4B39-8121-22D66F12C872}"/>
    <cellStyle name="Followed Hyperlink 39" xfId="23390" hidden="1" xr:uid="{D9FA49C6-206A-42F6-8DA9-AEEA0EB4D1B3}"/>
    <cellStyle name="Followed Hyperlink 39" xfId="23473" hidden="1" xr:uid="{18090135-AB0A-45B1-9D73-DD5331DD250C}"/>
    <cellStyle name="Followed Hyperlink 39" xfId="23512" hidden="1" xr:uid="{FF73CED5-8613-4056-A68B-994A19C4AD94}"/>
    <cellStyle name="Followed Hyperlink 39" xfId="23554" hidden="1" xr:uid="{2DD70E24-48EF-4048-8BD3-979D3B599645}"/>
    <cellStyle name="Followed Hyperlink 39" xfId="23596" hidden="1" xr:uid="{B93187EC-2818-41EA-B708-3F42782179C4}"/>
    <cellStyle name="Followed Hyperlink 39" xfId="23406" hidden="1" xr:uid="{A1026FCB-C0B4-45D7-B9C3-E22F16675800}"/>
    <cellStyle name="Followed Hyperlink 39" xfId="23635" hidden="1" xr:uid="{1205A159-98E0-403E-A829-D20FC0CEDE30}"/>
    <cellStyle name="Followed Hyperlink 39" xfId="23673" hidden="1" xr:uid="{58960CBF-591A-4957-A815-75D4412C8BEF}"/>
    <cellStyle name="Followed Hyperlink 39" xfId="22082" hidden="1" xr:uid="{4F116A75-A3D5-469A-A819-30DED36018B5}"/>
    <cellStyle name="Followed Hyperlink 39" xfId="21590" hidden="1" xr:uid="{82241FF2-5AAE-4D22-8DE3-2D8117B1478F}"/>
    <cellStyle name="Followed Hyperlink 39" xfId="22064" hidden="1" xr:uid="{8497E39F-254C-42E2-9C41-7D7AD7D998F8}"/>
    <cellStyle name="Followed Hyperlink 39" xfId="22149" hidden="1" xr:uid="{7C616FD8-6C3D-4114-91F8-459F208973D6}"/>
    <cellStyle name="Followed Hyperlink 39" xfId="22189" hidden="1" xr:uid="{E967E69C-C72B-4EAD-822E-391F747C7F7D}"/>
    <cellStyle name="Followed Hyperlink 39" xfId="21749" hidden="1" xr:uid="{76AF4789-1F43-44A8-9D9D-3CFFB1A4CB8E}"/>
    <cellStyle name="Followed Hyperlink 39" xfId="22285" hidden="1" xr:uid="{AF1E5F38-6086-47EA-9BC7-9702AC023B9F}"/>
    <cellStyle name="Followed Hyperlink 39" xfId="22327" hidden="1" xr:uid="{73AADD43-DE47-4015-81C5-05015597D930}"/>
    <cellStyle name="Followed Hyperlink 39" xfId="22342" hidden="1" xr:uid="{788DB40D-BBDF-4644-8BDF-27F493580FB7}"/>
    <cellStyle name="Followed Hyperlink 39" xfId="22384" hidden="1" xr:uid="{A8E69193-2E6E-40FF-B364-44D1097AFF3C}"/>
    <cellStyle name="Followed Hyperlink 39" xfId="22427" hidden="1" xr:uid="{A38A9CE1-71B7-42A4-97E1-FC8E3DA7BE13}"/>
    <cellStyle name="Followed Hyperlink 39" xfId="22469" hidden="1" xr:uid="{D3DC727F-129A-4D38-8408-6CE9AC8BE8EE}"/>
    <cellStyle name="Followed Hyperlink 39" xfId="22566" hidden="1" xr:uid="{C84B5084-55EE-4D19-85A3-4C3584C67962}"/>
    <cellStyle name="Followed Hyperlink 39" xfId="22639" hidden="1" xr:uid="{732DF5D3-1D3E-444B-9A42-6171DD2B1786}"/>
    <cellStyle name="Followed Hyperlink 39" xfId="22524" hidden="1" xr:uid="{EDA8B071-6A5D-41C1-9EF1-764735C3B9F2}"/>
    <cellStyle name="Followed Hyperlink 39" xfId="21730" hidden="1" xr:uid="{B70F2B3D-F8A4-4EA7-A619-C634393B4E8C}"/>
    <cellStyle name="Followed Hyperlink 39" xfId="21814" hidden="1" xr:uid="{9E43C845-768B-4576-BACA-67B319E8B717}"/>
    <cellStyle name="Followed Hyperlink 39" xfId="21855" hidden="1" xr:uid="{4D976C7E-CEED-419E-B018-85791B48C863}"/>
    <cellStyle name="Followed Hyperlink 39" xfId="21623" hidden="1" xr:uid="{A8EE3967-2E38-4A02-84F0-6811944D51A1}"/>
    <cellStyle name="Followed Hyperlink 39" xfId="21897" hidden="1" xr:uid="{09765A78-CF9B-4B36-A374-23A05FAAED80}"/>
    <cellStyle name="Followed Hyperlink 39" xfId="21981" hidden="1" xr:uid="{459F73C4-C5F8-4E83-9783-F945E8E49BBF}"/>
    <cellStyle name="Followed Hyperlink 39" xfId="22023" hidden="1" xr:uid="{5DD64732-2CD1-43BF-9DE0-E24CCE870D2B}"/>
    <cellStyle name="Followed Hyperlink 39" xfId="21515" hidden="1" xr:uid="{2A59053F-A5EE-4EFE-AB13-196910CD0B0B}"/>
    <cellStyle name="Followed Hyperlink 39" xfId="21557" hidden="1" xr:uid="{23FA77A5-D867-4566-AB83-F786D7C8E144}"/>
    <cellStyle name="Followed Hyperlink 39" xfId="21690" hidden="1" xr:uid="{D44FDE67-0F1B-418F-8AAE-780A4E9BFC9C}"/>
    <cellStyle name="Followed Hyperlink 39" xfId="21434" hidden="1" xr:uid="{AC704413-AEFA-48BF-80D6-CFD45FE505C0}"/>
    <cellStyle name="Followed Hyperlink 39" xfId="21476" hidden="1" xr:uid="{D9F77B69-0CBD-4DC2-B797-7EB25C059678}"/>
    <cellStyle name="Followed Hyperlink 39" xfId="21380" hidden="1" xr:uid="{9D24907E-B26C-4316-9ADD-5154C575F7FB}"/>
    <cellStyle name="Followed Hyperlink 39" xfId="22230" hidden="1" xr:uid="{CC469C43-671C-4E37-93C9-AF19884BFA56}"/>
    <cellStyle name="Followed Hyperlink 39" xfId="19242" hidden="1" xr:uid="{2BC7C5B4-37C7-42B9-81D4-A2C0A51B29C0}"/>
    <cellStyle name="Followed Hyperlink 39" xfId="19720" hidden="1" xr:uid="{F6E07CEC-9C9E-4DE1-9D93-60159C50D338}"/>
    <cellStyle name="Followed Hyperlink 39" xfId="19805" hidden="1" xr:uid="{9F634756-9A4B-4F30-96B9-7A17310CADEE}"/>
    <cellStyle name="Followed Hyperlink 39" xfId="19847" hidden="1" xr:uid="{03385241-C408-424A-8919-5A245021A262}"/>
    <cellStyle name="Followed Hyperlink 39" xfId="19403" hidden="1" xr:uid="{78268E9F-22BD-4EE2-92EF-B85D11FF37DF}"/>
    <cellStyle name="Followed Hyperlink 39" xfId="19942" hidden="1" xr:uid="{6E28F346-F366-40F5-826F-94B508085A4F}"/>
    <cellStyle name="Followed Hyperlink 39" xfId="19984" hidden="1" xr:uid="{C8D06AA0-C74C-4B59-817A-62B1D7603731}"/>
    <cellStyle name="Followed Hyperlink 39" xfId="19999" hidden="1" xr:uid="{5959E498-6D8F-4411-83EE-192F021097A2}"/>
    <cellStyle name="Followed Hyperlink 39" xfId="20041" hidden="1" xr:uid="{DB8A67B8-FDB0-46BF-9CFE-2EF2793E2063}"/>
    <cellStyle name="Followed Hyperlink 39" xfId="20084" hidden="1" xr:uid="{6901BE96-9FF1-4817-8246-13D664DD2FCC}"/>
    <cellStyle name="Followed Hyperlink 39" xfId="20126" hidden="1" xr:uid="{03AAEE10-36F9-4BF7-9902-1A7DED2D632D}"/>
    <cellStyle name="Followed Hyperlink 39" xfId="20223" hidden="1" xr:uid="{4903D520-CF19-407C-958F-9555E59794E7}"/>
    <cellStyle name="Followed Hyperlink 39" xfId="20296" hidden="1" xr:uid="{1BB9D878-921F-43B0-9AE6-9FB3298FA6AD}"/>
    <cellStyle name="Followed Hyperlink 39" xfId="20181" hidden="1" xr:uid="{1B70EDDD-31D9-47BB-B2BE-0AE6D733E481}"/>
    <cellStyle name="Followed Hyperlink 39" xfId="19384" hidden="1" xr:uid="{E2512A85-93A8-4DAF-9D2D-46AEB3F9504A}"/>
    <cellStyle name="Followed Hyperlink 39" xfId="19468" hidden="1" xr:uid="{A9C252D0-2A26-4C4B-A6BE-B7CDE0DAD5B2}"/>
    <cellStyle name="Followed Hyperlink 39" xfId="19510" hidden="1" xr:uid="{030B6D8D-38D3-4967-9CA0-054342B4BF0F}"/>
    <cellStyle name="Followed Hyperlink 39" xfId="19275" hidden="1" xr:uid="{377DC551-8066-49F2-8B62-033ADB699260}"/>
    <cellStyle name="Followed Hyperlink 39" xfId="19552" hidden="1" xr:uid="{675569B0-C758-4028-ACBA-2037A24BCEDB}"/>
    <cellStyle name="Followed Hyperlink 39" xfId="19637" hidden="1" xr:uid="{DE4F341F-33AA-44D2-9773-BCDDCF5BB9FE}"/>
    <cellStyle name="Followed Hyperlink 39" xfId="19679" hidden="1" xr:uid="{4AC1FA47-49F2-4BE7-A05F-6DF83C4E9FC0}"/>
    <cellStyle name="Followed Hyperlink 39" xfId="19167" hidden="1" xr:uid="{7605C4E1-FE8E-4503-9A8F-3A675F670B10}"/>
    <cellStyle name="Followed Hyperlink 39" xfId="19209" hidden="1" xr:uid="{C31AA9BD-EC6D-4DBA-8F6F-F6E7835A2558}"/>
    <cellStyle name="Followed Hyperlink 39" xfId="19342" hidden="1" xr:uid="{3B032EE2-82B8-46D9-9689-DFF2999692E4}"/>
    <cellStyle name="Followed Hyperlink 39" xfId="19083" hidden="1" xr:uid="{668C6F99-596D-451D-A5AE-DC2AE3224093}"/>
    <cellStyle name="Followed Hyperlink 39" xfId="19125" hidden="1" xr:uid="{FEA25D7A-A731-426D-8EEC-5EB33A78782C}"/>
    <cellStyle name="Followed Hyperlink 39" xfId="19041" hidden="1" xr:uid="{AA06D2CF-6D28-43B5-B65A-87E7CFF63273}"/>
    <cellStyle name="Followed Hyperlink 39" xfId="19887" hidden="1" xr:uid="{7B3C5CB7-EF21-4B17-BF44-28D1D9D49B53}"/>
    <cellStyle name="Followed Hyperlink 39" xfId="20408" hidden="1" xr:uid="{C4D8EB0D-129C-473A-A22F-CA85CB567497}"/>
    <cellStyle name="Followed Hyperlink 39" xfId="20845" hidden="1" xr:uid="{75DD5133-DAF2-48D9-A4F4-99CD69B37367}"/>
    <cellStyle name="Followed Hyperlink 39" xfId="20884" hidden="1" xr:uid="{0515A228-8456-4B99-BE81-348265968C63}"/>
    <cellStyle name="Followed Hyperlink 39" xfId="20926" hidden="1" xr:uid="{4244DA40-5A5D-4547-BE80-7AC03F6261D8}"/>
    <cellStyle name="Followed Hyperlink 39" xfId="20579" hidden="1" xr:uid="{73CD701E-96A1-45D6-94A2-56823B4D5241}"/>
    <cellStyle name="Followed Hyperlink 39" xfId="20968" hidden="1" xr:uid="{3CD24D75-F69D-4BEF-8C80-C558FAA4971F}"/>
    <cellStyle name="Followed Hyperlink 39" xfId="21010" hidden="1" xr:uid="{09B97403-D91F-4714-9DA0-A7FB87DE9527}"/>
    <cellStyle name="Followed Hyperlink 39" xfId="21051" hidden="1" xr:uid="{46BFD903-1CDA-4D56-8D4C-B5AAA193BEBC}"/>
    <cellStyle name="Followed Hyperlink 39" xfId="21134" hidden="1" xr:uid="{D8232E1B-96CA-4E3B-9D2F-8B77E941CB18}"/>
    <cellStyle name="Followed Hyperlink 39" xfId="21176" hidden="1" xr:uid="{3EB2D3B1-E3C5-4602-9EE9-40CA39E2B841}"/>
    <cellStyle name="Followed Hyperlink 39" xfId="21214" hidden="1" xr:uid="{7057F037-F138-4FC2-9505-73808197D4E7}"/>
    <cellStyle name="Followed Hyperlink 39" xfId="21256" hidden="1" xr:uid="{8D2902C8-2BEF-4737-9BAC-EEE0AFCB2C3B}"/>
    <cellStyle name="Followed Hyperlink 39" xfId="21298" hidden="1" xr:uid="{E95B8EAD-EFA8-4EFC-9983-BF4FE64AB65B}"/>
    <cellStyle name="Followed Hyperlink 39" xfId="21339" hidden="1" xr:uid="{8E41224C-9B41-41AD-A0E1-FE0AE1F3C85B}"/>
    <cellStyle name="Followed Hyperlink 39" xfId="21068" hidden="1" xr:uid="{9CB0232B-04CE-49CB-9C12-27541E934FB5}"/>
    <cellStyle name="Followed Hyperlink 39" xfId="20559" hidden="1" xr:uid="{6BB672B0-189B-499E-A7E5-0CDBAD8625E0}"/>
    <cellStyle name="Followed Hyperlink 39" xfId="20636" hidden="1" xr:uid="{33BA83F4-4B9E-4025-81F4-9B95973597B4}"/>
    <cellStyle name="Followed Hyperlink 39" xfId="20677" hidden="1" xr:uid="{30F645A9-0C00-4CB5-9627-0E83764DA5F5}"/>
    <cellStyle name="Followed Hyperlink 39" xfId="20229" hidden="1" xr:uid="{3ABAA95D-A86C-4B5F-BD15-37563099512D}"/>
    <cellStyle name="Followed Hyperlink 39" xfId="20719" hidden="1" xr:uid="{D49EE47C-1BBF-4465-9BA0-4D6458476B89}"/>
    <cellStyle name="Followed Hyperlink 39" xfId="20761" hidden="1" xr:uid="{84E90DC6-DA43-43DB-A14C-F0E3DBDB0FE1}"/>
    <cellStyle name="Followed Hyperlink 39" xfId="20803" hidden="1" xr:uid="{1A5E4E10-CD00-4C79-94ED-49D02F5DBB47}"/>
    <cellStyle name="Followed Hyperlink 39" xfId="20472" hidden="1" xr:uid="{86433418-88BC-483E-B2B8-0862E0170EED}"/>
    <cellStyle name="Followed Hyperlink 39" xfId="20514" hidden="1" xr:uid="{039E5E5C-6836-44C6-BC2F-BEBDE7C887C6}"/>
    <cellStyle name="Followed Hyperlink 39" xfId="19738" hidden="1" xr:uid="{AFA0B83C-6C9B-4041-8885-3995EB50FCD9}"/>
    <cellStyle name="Followed Hyperlink 39" xfId="20349" hidden="1" xr:uid="{BD9DE231-3177-4657-91BA-67EE9DB2A9F5}"/>
    <cellStyle name="Followed Hyperlink 39" xfId="20391" hidden="1" xr:uid="{EE4441A4-A983-42FE-925B-94E7099B6B69}"/>
    <cellStyle name="Followed Hyperlink 39" xfId="20338" hidden="1" xr:uid="{F24BDD2E-8264-4652-8CE4-4CEE44C73955}"/>
    <cellStyle name="Followed Hyperlink 39" xfId="23715" hidden="1" xr:uid="{2B27B326-65CE-4986-8B44-CB9F3610FCE6}"/>
    <cellStyle name="Followed Hyperlink 39" xfId="27486" hidden="1" xr:uid="{B07A4DEF-D7DA-428F-AE48-98A64BD83961}"/>
    <cellStyle name="Followed Hyperlink 39" xfId="27528" hidden="1" xr:uid="{A6190AE9-F02A-4261-9E02-4C51F474688E}"/>
    <cellStyle name="Followed Hyperlink 39" xfId="27609" hidden="1" xr:uid="{2C2EF4F1-99D2-43F9-85A2-AD5F1CB4B130}"/>
    <cellStyle name="Followed Hyperlink 39" xfId="27651" hidden="1" xr:uid="{7D0EE474-B8E3-45E5-BD15-592608361BD6}"/>
    <cellStyle name="Followed Hyperlink 39" xfId="27696" hidden="1" xr:uid="{8C11FFDE-F5BB-4C96-8089-C68F04FC378D}"/>
    <cellStyle name="Followed Hyperlink 39" xfId="27773" hidden="1" xr:uid="{E164F8A7-055F-4DC9-A81F-FCFC6C072E5D}"/>
    <cellStyle name="Followed Hyperlink 39" xfId="27815" hidden="1" xr:uid="{117E8F91-DE68-4D6C-9DB7-4383B03BF396}"/>
    <cellStyle name="Followed Hyperlink 39" xfId="27366" hidden="1" xr:uid="{20D73B57-6CD8-47FB-80B9-E625C742EFAF}"/>
    <cellStyle name="Followed Hyperlink 39" xfId="27857" hidden="1" xr:uid="{A1DE8309-D8C7-46BC-8056-37E6DB31470B}"/>
    <cellStyle name="Followed Hyperlink 39" xfId="27899" hidden="1" xr:uid="{8ABE384E-0A9C-43FF-900A-94BEFF02DE16}"/>
    <cellStyle name="Followed Hyperlink 39" xfId="27941" hidden="1" xr:uid="{4E907370-AB4D-48B5-95C5-21C734BECD9A}"/>
    <cellStyle name="Followed Hyperlink 39" xfId="27545" hidden="1" xr:uid="{9001FA67-2104-4F3C-A8B6-475E8E07845A}"/>
    <cellStyle name="Followed Hyperlink 39" xfId="27983" hidden="1" xr:uid="{ECF25A6A-68BE-4F32-AC9B-0A336257A821}"/>
    <cellStyle name="Followed Hyperlink 39" xfId="28025" hidden="1" xr:uid="{267046AF-1B78-449A-86A1-4F0EB33FA42E}"/>
    <cellStyle name="Followed Hyperlink 39" xfId="28067" hidden="1" xr:uid="{43176444-D77A-4429-97F6-8AAB97863943}"/>
    <cellStyle name="Followed Hyperlink 39" xfId="27716" hidden="1" xr:uid="{1C098E5D-C6B0-484E-8186-186A035C4C1C}"/>
    <cellStyle name="Followed Hyperlink 39" xfId="28109" hidden="1" xr:uid="{7AED1730-5CDA-45CC-999F-499DD8E18A54}"/>
    <cellStyle name="Followed Hyperlink 39" xfId="28151" hidden="1" xr:uid="{0474A5B5-EDA9-438E-AEC3-9BE6CB245647}"/>
    <cellStyle name="Followed Hyperlink 39" xfId="28193" hidden="1" xr:uid="{E20BE348-890F-4579-8849-5E7B5FCABA8C}"/>
    <cellStyle name="Followed Hyperlink 39" xfId="28277" hidden="1" xr:uid="{BA33E57D-A716-4139-A43D-05C7BF5CCBF3}"/>
    <cellStyle name="Followed Hyperlink 39" xfId="28319" hidden="1" xr:uid="{C3C72CF5-7907-4112-BE93-FB83978ADA7D}"/>
    <cellStyle name="Followed Hyperlink 39" xfId="28361" hidden="1" xr:uid="{3D6137C1-77C0-428F-9508-702ACFFB5233}"/>
    <cellStyle name="Followed Hyperlink 39" xfId="28403" hidden="1" xr:uid="{9C2FF0A5-2716-457C-9113-43CC02525238}"/>
    <cellStyle name="Followed Hyperlink 39" xfId="28210" hidden="1" xr:uid="{F9137A8C-B66D-4B92-B6C2-89E90DF699BE}"/>
    <cellStyle name="Followed Hyperlink 39" xfId="28445" hidden="1" xr:uid="{0E2F826E-A9AC-4720-8E47-41A34324D631}"/>
    <cellStyle name="Followed Hyperlink 39" xfId="28487" hidden="1" xr:uid="{EF2C6F1E-D912-4DF8-8F7A-8748505121B1}"/>
    <cellStyle name="Followed Hyperlink 39" xfId="26874" hidden="1" xr:uid="{F8CDC7ED-6D1B-4832-AB0F-EBC10876C07C}"/>
    <cellStyle name="Followed Hyperlink 39" xfId="26378" hidden="1" xr:uid="{D96E99E4-A175-4F35-9025-7FE3F695315A}"/>
    <cellStyle name="Followed Hyperlink 39" xfId="26856" hidden="1" xr:uid="{6B108A6E-3F65-4471-B0A3-E9104E5E55E5}"/>
    <cellStyle name="Followed Hyperlink 39" xfId="26941" hidden="1" xr:uid="{E49A21A2-0A1C-4DCE-BCBD-2EB63B88317D}"/>
    <cellStyle name="Followed Hyperlink 39" xfId="26983" hidden="1" xr:uid="{E15E4EF4-B50D-46BD-8DFE-B32823421CDC}"/>
    <cellStyle name="Followed Hyperlink 39" xfId="26539" hidden="1" xr:uid="{CE7B2B3B-BE18-4AE4-B6BE-4D619ACCBAB0}"/>
    <cellStyle name="Followed Hyperlink 39" xfId="27079" hidden="1" xr:uid="{AAC7537C-AE3E-46FC-8499-268F9D6D11B8}"/>
    <cellStyle name="Followed Hyperlink 39" xfId="27121" hidden="1" xr:uid="{925A0E90-996B-49BB-BC7B-0AB1754DCBD8}"/>
    <cellStyle name="Followed Hyperlink 39" xfId="27136" hidden="1" xr:uid="{24A3E010-BD24-4995-9A5A-50A94A50214A}"/>
    <cellStyle name="Followed Hyperlink 39" xfId="27178" hidden="1" xr:uid="{149C0766-FC63-47BA-AD24-A8ABEEE5B75D}"/>
    <cellStyle name="Followed Hyperlink 39" xfId="27221" hidden="1" xr:uid="{26E53E38-7A26-4F93-AC3F-65641B631E5B}"/>
    <cellStyle name="Followed Hyperlink 39" xfId="27263" hidden="1" xr:uid="{23610ECC-1B3B-4EFC-A3A7-58DC492D6679}"/>
    <cellStyle name="Followed Hyperlink 39" xfId="27360" hidden="1" xr:uid="{DC3DD71D-DCA5-497C-98F7-004DC776E45F}"/>
    <cellStyle name="Followed Hyperlink 39" xfId="27433" hidden="1" xr:uid="{5D60FF9F-F50A-4F04-B52C-9A660FA6E515}"/>
    <cellStyle name="Followed Hyperlink 39" xfId="27318" hidden="1" xr:uid="{0AF9CE34-2E96-45A5-9E13-17E926FD07C9}"/>
    <cellStyle name="Followed Hyperlink 39" xfId="26520" hidden="1" xr:uid="{8B3AB3D4-C0DA-4464-8208-55651C8E30C3}"/>
    <cellStyle name="Followed Hyperlink 39" xfId="26604" hidden="1" xr:uid="{21575159-08F8-43F7-9CEA-023BB302B5AF}"/>
    <cellStyle name="Followed Hyperlink 39" xfId="26646" hidden="1" xr:uid="{96F36C16-F9FC-4ED7-9E2F-7F3C365434A9}"/>
    <cellStyle name="Followed Hyperlink 39" xfId="26411" hidden="1" xr:uid="{E22E47D7-01A0-49D6-B27B-B4A39EC8498A}"/>
    <cellStyle name="Followed Hyperlink 39" xfId="26688" hidden="1" xr:uid="{F06F2E72-CBB3-4A57-943B-C80FE1AA5613}"/>
    <cellStyle name="Followed Hyperlink 39" xfId="26773" hidden="1" xr:uid="{2D0530E7-51B5-4B13-A46C-C32A29CBAE87}"/>
    <cellStyle name="Followed Hyperlink 39" xfId="26815" hidden="1" xr:uid="{E70C2B5C-CEF2-49D7-8FF6-B4C206C6C888}"/>
    <cellStyle name="Followed Hyperlink 39" xfId="26303" hidden="1" xr:uid="{BF200F5D-9894-49D8-A8B0-A17C9704FAC2}"/>
    <cellStyle name="Followed Hyperlink 39" xfId="26345" hidden="1" xr:uid="{4FCE163A-4570-404F-9B5D-93CF7AB436CE}"/>
    <cellStyle name="Followed Hyperlink 39" xfId="26478" hidden="1" xr:uid="{D125AC9B-0580-46B6-A2C6-D25C14F3DF46}"/>
    <cellStyle name="Followed Hyperlink 39" xfId="26219" hidden="1" xr:uid="{1AADB83A-D06B-4672-8003-B8033639BA11}"/>
    <cellStyle name="Followed Hyperlink 39" xfId="26261" hidden="1" xr:uid="{71534BC5-C1D2-4DE9-BB7B-3E1A116F8D88}"/>
    <cellStyle name="Followed Hyperlink 39" xfId="26156" hidden="1" xr:uid="{7AE96ECC-5222-420B-B950-8BB5C48FF55F}"/>
    <cellStyle name="Followed Hyperlink 39" xfId="27024" hidden="1" xr:uid="{6B9BB328-C997-482B-BC0F-34F1B51EF99A}"/>
    <cellStyle name="Followed Hyperlink 39" xfId="24005" hidden="1" xr:uid="{BE986178-77D9-428E-9E21-3F6B11F1D73F}"/>
    <cellStyle name="Followed Hyperlink 39" xfId="24483" hidden="1" xr:uid="{26811F94-B095-4042-ACA4-CA10811B6188}"/>
    <cellStyle name="Followed Hyperlink 39" xfId="24568" hidden="1" xr:uid="{42EA519B-8BAC-45A6-B6BB-1283586BF8F2}"/>
    <cellStyle name="Followed Hyperlink 39" xfId="24610" hidden="1" xr:uid="{73B94259-3F52-419D-92A8-EE634FD83CC4}"/>
    <cellStyle name="Followed Hyperlink 39" xfId="24166" hidden="1" xr:uid="{0E283ABD-9CCC-4EB4-9794-81B89BE513DC}"/>
    <cellStyle name="Followed Hyperlink 39" xfId="24706" hidden="1" xr:uid="{618C8BF6-832B-4A9B-881F-188AC9E5B778}"/>
    <cellStyle name="Followed Hyperlink 39" xfId="24748" hidden="1" xr:uid="{7CED384B-891E-48AD-9409-7BC65E534173}"/>
    <cellStyle name="Followed Hyperlink 39" xfId="24763" hidden="1" xr:uid="{5AA1969D-E460-44E2-B5FD-672B69872953}"/>
    <cellStyle name="Followed Hyperlink 39" xfId="24805" hidden="1" xr:uid="{941C8F1E-79F8-4525-A7B4-06327F86BACB}"/>
    <cellStyle name="Followed Hyperlink 39" xfId="24848" hidden="1" xr:uid="{CF095569-8CF1-4822-83D2-5CE938576631}"/>
    <cellStyle name="Followed Hyperlink 39" xfId="24890" hidden="1" xr:uid="{BCA2D9C5-E431-4659-9127-0DCEF8A5EEB2}"/>
    <cellStyle name="Followed Hyperlink 39" xfId="24987" hidden="1" xr:uid="{F2A00BC2-1AA1-4CE3-818A-F3C40C2DCB4B}"/>
    <cellStyle name="Followed Hyperlink 39" xfId="25060" hidden="1" xr:uid="{275E1737-8A8B-4481-967C-20305E108AE1}"/>
    <cellStyle name="Followed Hyperlink 39" xfId="24945" hidden="1" xr:uid="{7DC0F628-05BE-44ED-A4DB-28C353405477}"/>
    <cellStyle name="Followed Hyperlink 39" xfId="24147" hidden="1" xr:uid="{C85FB42B-6A9F-4FA0-8A2A-D46C4925C0A3}"/>
    <cellStyle name="Followed Hyperlink 39" xfId="24231" hidden="1" xr:uid="{8C54D5A2-40D7-4E87-A9A9-20E4DF17FA89}"/>
    <cellStyle name="Followed Hyperlink 39" xfId="24273" hidden="1" xr:uid="{C5BD61D8-5789-46B9-B992-FA5A465EC9A2}"/>
    <cellStyle name="Followed Hyperlink 39" xfId="24038" hidden="1" xr:uid="{FB6C5A6D-7657-40A1-829B-1CDDB0496FDC}"/>
    <cellStyle name="Followed Hyperlink 39" xfId="24315" hidden="1" xr:uid="{FEFA7595-2CAA-44FC-B13D-A069DE69B13C}"/>
    <cellStyle name="Followed Hyperlink 39" xfId="24400" hidden="1" xr:uid="{A11427E4-B903-4368-815E-2DE8E5F2C1D4}"/>
    <cellStyle name="Followed Hyperlink 39" xfId="24442" hidden="1" xr:uid="{521B13AC-0FD4-42E0-AA85-E458FD92EC5A}"/>
    <cellStyle name="Followed Hyperlink 39" xfId="23930" hidden="1" xr:uid="{A78FE173-C93F-4983-AC99-F99F635F9E68}"/>
    <cellStyle name="Followed Hyperlink 39" xfId="23972" hidden="1" xr:uid="{7F0D0A5C-9F25-461C-ADA9-FDBEB3593EE4}"/>
    <cellStyle name="Followed Hyperlink 39" xfId="24105" hidden="1" xr:uid="{1AB53301-2F8C-4405-9C77-C76F2802F74C}"/>
    <cellStyle name="Followed Hyperlink 39" xfId="23846" hidden="1" xr:uid="{FA4B2EC3-9401-4F0F-8CBB-A8BAB2C16EC7}"/>
    <cellStyle name="Followed Hyperlink 39" xfId="23888" hidden="1" xr:uid="{01329C87-6DBA-4993-AC8E-997000FAC778}"/>
    <cellStyle name="Followed Hyperlink 39" xfId="23804" hidden="1" xr:uid="{EA444346-42AE-4016-8088-FF42CE4F2E56}"/>
    <cellStyle name="Followed Hyperlink 39" xfId="24651" hidden="1" xr:uid="{CF65724E-BCC4-4A9E-8A02-18781EDBF906}"/>
    <cellStyle name="Followed Hyperlink 39" xfId="25172" hidden="1" xr:uid="{1CE6C736-B5F9-4F4D-8518-83E1CFB2A55F}"/>
    <cellStyle name="Followed Hyperlink 39" xfId="25610" hidden="1" xr:uid="{36FDC597-06DD-4F75-BB64-DB58690BE1C3}"/>
    <cellStyle name="Followed Hyperlink 39" xfId="25652" hidden="1" xr:uid="{0341B685-FDDF-4885-9ADA-8DE7DCA0A028}"/>
    <cellStyle name="Followed Hyperlink 39" xfId="25694" hidden="1" xr:uid="{B21769CA-4365-4600-9FE7-15A5FB9E9F9C}"/>
    <cellStyle name="Followed Hyperlink 39" xfId="25343" hidden="1" xr:uid="{0E8731D8-0DC1-4AD0-9733-6734C5DD9ABC}"/>
    <cellStyle name="Followed Hyperlink 39" xfId="25736" hidden="1" xr:uid="{C2A8F4B5-840C-4993-86F4-7B28657D64F6}"/>
    <cellStyle name="Followed Hyperlink 39" xfId="25778" hidden="1" xr:uid="{DAF46958-6A5A-498B-8D57-E9E3791CC5F0}"/>
    <cellStyle name="Followed Hyperlink 39" xfId="25820" hidden="1" xr:uid="{D45BB5A1-1742-4B98-A2AD-626E9F7803EF}"/>
    <cellStyle name="Followed Hyperlink 39" xfId="25904" hidden="1" xr:uid="{51BD11C7-5BC4-492D-8E80-37C693B8E8FE}"/>
    <cellStyle name="Followed Hyperlink 39" xfId="25946" hidden="1" xr:uid="{FC9811FC-AA5C-4C9A-873A-08B1DE76606B}"/>
    <cellStyle name="Followed Hyperlink 39" xfId="25988" hidden="1" xr:uid="{198AA1F5-B36A-47F3-899F-BA8507E721B0}"/>
    <cellStyle name="Followed Hyperlink 39" xfId="26030" hidden="1" xr:uid="{B297DA63-E7A5-4B5B-B148-E086D3BC4F7D}"/>
    <cellStyle name="Followed Hyperlink 39" xfId="26072" hidden="1" xr:uid="{2158E169-4506-4B46-9B50-A1950DCADC7D}"/>
    <cellStyle name="Followed Hyperlink 39" xfId="26114" hidden="1" xr:uid="{7FD024D1-660B-4218-B835-9F67F3B7DDE7}"/>
    <cellStyle name="Followed Hyperlink 39" xfId="25837" hidden="1" xr:uid="{53AA0F28-11B1-47B2-A359-88749891A976}"/>
    <cellStyle name="Followed Hyperlink 39" xfId="25323" hidden="1" xr:uid="{155B6BF5-0812-4331-B488-969C7934B686}"/>
    <cellStyle name="Followed Hyperlink 39" xfId="25400" hidden="1" xr:uid="{108B8B2D-D2C4-4E8C-BAF8-43EF4F3547BB}"/>
    <cellStyle name="Followed Hyperlink 39" xfId="25442" hidden="1" xr:uid="{B8255647-1A9D-48FD-80A8-5A5DCFCE2ECE}"/>
    <cellStyle name="Followed Hyperlink 39" xfId="24993" hidden="1" xr:uid="{134B3904-10D8-43AD-9AF0-FAB99CB14E53}"/>
    <cellStyle name="Followed Hyperlink 39" xfId="25484" hidden="1" xr:uid="{EE8D20AC-0EEF-4B42-8844-9B64C879D7C3}"/>
    <cellStyle name="Followed Hyperlink 39" xfId="25526" hidden="1" xr:uid="{E7D1D596-70D0-4392-9129-6A1A3DF862F6}"/>
    <cellStyle name="Followed Hyperlink 39" xfId="25568" hidden="1" xr:uid="{0DF25F07-38ED-4920-BC06-8E198ECB4ACD}"/>
    <cellStyle name="Followed Hyperlink 39" xfId="25236" hidden="1" xr:uid="{7F0B0900-4A4C-46B6-AA49-AB86D20BA595}"/>
    <cellStyle name="Followed Hyperlink 39" xfId="25278" hidden="1" xr:uid="{1E584045-F153-4CB4-8EBD-864AFF44477D}"/>
    <cellStyle name="Followed Hyperlink 39" xfId="24501" hidden="1" xr:uid="{EAA947C4-A9C6-4823-95E4-775704EED626}"/>
    <cellStyle name="Followed Hyperlink 39" xfId="25113" hidden="1" xr:uid="{07B0E9EA-ED2A-4E87-9294-63A3F275C1B5}"/>
    <cellStyle name="Followed Hyperlink 39" xfId="25155" hidden="1" xr:uid="{4DAB334C-3E3F-4D55-95F3-DF13EDDC9750}"/>
    <cellStyle name="Followed Hyperlink 39" xfId="25102" hidden="1" xr:uid="{CBEAA8DF-0D5B-45DB-8696-DE38B84632C4}"/>
    <cellStyle name="Followed Hyperlink 39" xfId="28529" hidden="1" xr:uid="{370D7B65-100B-4593-9EEC-C2E9E4CCE24A}"/>
    <cellStyle name="Followed Hyperlink 39" xfId="32228" hidden="1" xr:uid="{A5525C2C-8AF0-4810-A1D5-426F80BA3AB4}"/>
    <cellStyle name="Followed Hyperlink 39" xfId="32270" hidden="1" xr:uid="{C3AAAC16-3226-472B-A7BF-4356186106BB}"/>
    <cellStyle name="Followed Hyperlink 39" xfId="32351" hidden="1" xr:uid="{1FBB8E17-D39B-4941-9B82-37C3118D159D}"/>
    <cellStyle name="Followed Hyperlink 39" xfId="32393" hidden="1" xr:uid="{8048AF3D-208E-4FF3-B3B6-C8F94E7E181A}"/>
    <cellStyle name="Followed Hyperlink 39" xfId="32438" hidden="1" xr:uid="{7FC86CA7-1EFD-4D37-A21F-EBA6E7C2D15C}"/>
    <cellStyle name="Followed Hyperlink 39" xfId="32515" hidden="1" xr:uid="{5F912837-7A30-430F-AEA2-782EC02BAED6}"/>
    <cellStyle name="Followed Hyperlink 39" xfId="32557" hidden="1" xr:uid="{B6923DA1-C78A-4E1F-B31D-77FD60BC33E4}"/>
    <cellStyle name="Followed Hyperlink 39" xfId="32108" hidden="1" xr:uid="{BBBF1690-7653-49E2-B88B-7D6405884745}"/>
    <cellStyle name="Followed Hyperlink 39" xfId="32599" hidden="1" xr:uid="{0031D3FC-2DED-45BE-A42F-0F5862C160AC}"/>
    <cellStyle name="Followed Hyperlink 39" xfId="32641" hidden="1" xr:uid="{FD576801-D9EF-41AA-B8E5-4C614605E093}"/>
    <cellStyle name="Followed Hyperlink 39" xfId="32683" hidden="1" xr:uid="{6A6734C2-0993-4635-9A97-9A8E7FA43424}"/>
    <cellStyle name="Followed Hyperlink 39" xfId="32287" hidden="1" xr:uid="{6841445D-F186-426B-9411-0E27CB1507E5}"/>
    <cellStyle name="Followed Hyperlink 39" xfId="32725" hidden="1" xr:uid="{982E09F0-CA33-4310-8816-BB58EDE197DD}"/>
    <cellStyle name="Followed Hyperlink 39" xfId="32767" hidden="1" xr:uid="{DAE95689-3130-477F-AB90-81968B6F98E3}"/>
    <cellStyle name="Followed Hyperlink 39" xfId="32809" hidden="1" xr:uid="{180BC4AF-2BF9-43EE-AFD9-6AEA955AD810}"/>
    <cellStyle name="Followed Hyperlink 39" xfId="32458" hidden="1" xr:uid="{8A320FA4-A5D6-472F-879C-743E4508B9F3}"/>
    <cellStyle name="Followed Hyperlink 39" xfId="32851" hidden="1" xr:uid="{28F2D9BE-190D-47AA-B4F2-08DCAEB498AF}"/>
    <cellStyle name="Followed Hyperlink 39" xfId="32893" hidden="1" xr:uid="{11C596C4-E11B-4A4D-9875-4C9D58E79B1B}"/>
    <cellStyle name="Followed Hyperlink 39" xfId="32935" hidden="1" xr:uid="{CD63A6F2-E119-42F1-A8F0-B15436D2E600}"/>
    <cellStyle name="Followed Hyperlink 39" xfId="33019" hidden="1" xr:uid="{BEA52618-ACCE-4E09-A661-1BC918344515}"/>
    <cellStyle name="Followed Hyperlink 39" xfId="33061" hidden="1" xr:uid="{904551EC-8CF2-4731-9C4B-6FD93F77302E}"/>
    <cellStyle name="Followed Hyperlink 39" xfId="33103" hidden="1" xr:uid="{74D04971-50EE-4B97-ADBF-5A7E0D930647}"/>
    <cellStyle name="Followed Hyperlink 39" xfId="33145" hidden="1" xr:uid="{1750DED9-43ED-419E-BF28-E6241A052C2C}"/>
    <cellStyle name="Followed Hyperlink 39" xfId="32952" hidden="1" xr:uid="{E517AB98-E37D-4891-AAEE-3E699494E5BE}"/>
    <cellStyle name="Followed Hyperlink 39" xfId="33187" hidden="1" xr:uid="{57A4B3FF-C15A-4C54-8715-1F3CE69AC48C}"/>
    <cellStyle name="Followed Hyperlink 39" xfId="33229" hidden="1" xr:uid="{DF050DF2-A943-4958-AF19-0FB64CFF97B7}"/>
    <cellStyle name="Followed Hyperlink 39" xfId="31616" hidden="1" xr:uid="{30223F71-1C42-46E7-ABD6-51B4E147A8F7}"/>
    <cellStyle name="Followed Hyperlink 39" xfId="31120" hidden="1" xr:uid="{5F558AF8-491F-41CC-9416-CD62D08F3680}"/>
    <cellStyle name="Followed Hyperlink 39" xfId="31598" hidden="1" xr:uid="{55E02C54-B559-4BA9-9E85-2C5620562B3D}"/>
    <cellStyle name="Followed Hyperlink 39" xfId="31683" hidden="1" xr:uid="{7C758107-A852-4FB3-B7DC-3DFA4289C526}"/>
    <cellStyle name="Followed Hyperlink 39" xfId="31725" hidden="1" xr:uid="{F9B24EAE-EA0D-40AD-A9A7-ACA64D290672}"/>
    <cellStyle name="Followed Hyperlink 39" xfId="31281" hidden="1" xr:uid="{8C72FD60-3075-4E94-86F2-B39697D3D53B}"/>
    <cellStyle name="Followed Hyperlink 39" xfId="31821" hidden="1" xr:uid="{237E3352-E564-4E8A-8924-AAF93609F2CE}"/>
    <cellStyle name="Followed Hyperlink 39" xfId="31863" hidden="1" xr:uid="{D4ED4B90-6319-4BCC-B8FB-B4C988B9E8DB}"/>
    <cellStyle name="Followed Hyperlink 39" xfId="31878" hidden="1" xr:uid="{F71C428E-B557-4A85-AF55-741E1562531A}"/>
    <cellStyle name="Followed Hyperlink 39" xfId="31920" hidden="1" xr:uid="{157E34E8-686C-41F3-B258-5228FAD42988}"/>
    <cellStyle name="Followed Hyperlink 39" xfId="31963" hidden="1" xr:uid="{8FBF532C-E47A-4F7B-A3D8-033510F1B3C3}"/>
    <cellStyle name="Followed Hyperlink 39" xfId="32005" hidden="1" xr:uid="{374EB8BE-27B5-4A7F-8A75-C8A67A72A702}"/>
    <cellStyle name="Followed Hyperlink 39" xfId="32102" hidden="1" xr:uid="{B20C989E-681F-4FD9-9907-D7499E0D8F78}"/>
    <cellStyle name="Followed Hyperlink 39" xfId="32175" hidden="1" xr:uid="{CA04C56A-DA54-4093-9E3A-1F574F76F6D9}"/>
    <cellStyle name="Followed Hyperlink 39" xfId="32060" hidden="1" xr:uid="{4EF1FC96-24A4-4EC0-A022-22EAB89D995D}"/>
    <cellStyle name="Followed Hyperlink 39" xfId="31262" hidden="1" xr:uid="{F6A513D7-2E9B-4675-AF4F-94F7F2FF4588}"/>
    <cellStyle name="Followed Hyperlink 39" xfId="31346" hidden="1" xr:uid="{0E3A0291-4D2B-46BE-BC7D-E51A190BFFC6}"/>
    <cellStyle name="Followed Hyperlink 39" xfId="31388" hidden="1" xr:uid="{E0AD2929-6FFC-4DFD-96D2-F8B71F5856DA}"/>
    <cellStyle name="Followed Hyperlink 39" xfId="31153" hidden="1" xr:uid="{CA421C06-3947-4CF5-971F-34ADD6F050C9}"/>
    <cellStyle name="Followed Hyperlink 39" xfId="31430" hidden="1" xr:uid="{560B65C5-439E-4994-8F26-D04CC8C29946}"/>
    <cellStyle name="Followed Hyperlink 39" xfId="31515" hidden="1" xr:uid="{82FFCCFA-12A6-4F89-914C-EDFF52FEAB41}"/>
    <cellStyle name="Followed Hyperlink 39" xfId="31557" hidden="1" xr:uid="{76623367-ED16-45FA-A0BD-C75DD485DD8C}"/>
    <cellStyle name="Followed Hyperlink 39" xfId="31045" hidden="1" xr:uid="{0AA0C870-A89C-41D7-94BE-C9C4D97EC303}"/>
    <cellStyle name="Followed Hyperlink 39" xfId="31087" hidden="1" xr:uid="{EEEA2B5D-B98D-46CF-BD24-FFCE9A14CDCE}"/>
    <cellStyle name="Followed Hyperlink 39" xfId="31220" hidden="1" xr:uid="{C69FDC6E-5CD0-4C34-9458-9CD12ABB43CF}"/>
    <cellStyle name="Followed Hyperlink 39" xfId="30961" hidden="1" xr:uid="{7E6543FD-AB21-48FF-B86C-5201E67D227F}"/>
    <cellStyle name="Followed Hyperlink 39" xfId="31003" hidden="1" xr:uid="{8E02FA82-B6A0-441F-8361-0DBC898055DE}"/>
    <cellStyle name="Followed Hyperlink 39" xfId="30900" hidden="1" xr:uid="{C42817FB-C4AF-47DE-BDD9-E81AFD253B61}"/>
    <cellStyle name="Followed Hyperlink 39" xfId="31766" hidden="1" xr:uid="{9AA2208B-4215-413E-A47E-4A943D7EC22B}"/>
    <cellStyle name="Followed Hyperlink 39" xfId="28749" hidden="1" xr:uid="{C86C8B63-3A95-4CB7-A457-D66830D0086F}"/>
    <cellStyle name="Followed Hyperlink 39" xfId="29227" hidden="1" xr:uid="{29615659-EEBB-4589-8E6B-592AE47EB5CF}"/>
    <cellStyle name="Followed Hyperlink 39" xfId="29312" hidden="1" xr:uid="{8E0FE235-BAE1-40F8-8502-39EE0D658148}"/>
    <cellStyle name="Followed Hyperlink 39" xfId="29354" hidden="1" xr:uid="{4BBC8086-974A-4890-A4D1-017E045919D4}"/>
    <cellStyle name="Followed Hyperlink 39" xfId="28910" hidden="1" xr:uid="{553BD51E-7160-4677-85F7-28EACC9C2198}"/>
    <cellStyle name="Followed Hyperlink 39" xfId="29450" hidden="1" xr:uid="{345640F0-0493-492B-BCDD-8A633E2BEC24}"/>
    <cellStyle name="Followed Hyperlink 39" xfId="29492" hidden="1" xr:uid="{70AF4005-52E0-42E5-9DF2-1C003475518F}"/>
    <cellStyle name="Followed Hyperlink 39" xfId="29507" hidden="1" xr:uid="{1498747B-AD47-4552-AE62-68698BBAD677}"/>
    <cellStyle name="Followed Hyperlink 39" xfId="29549" hidden="1" xr:uid="{FD79BBB0-C947-4390-AC85-F7170A837BA8}"/>
    <cellStyle name="Followed Hyperlink 39" xfId="29592" hidden="1" xr:uid="{6103709D-9056-4C4F-BAD8-62AACD4B47A7}"/>
    <cellStyle name="Followed Hyperlink 39" xfId="29634" hidden="1" xr:uid="{672AE0EA-CA1C-42ED-A1FC-91E04B4C34AB}"/>
    <cellStyle name="Followed Hyperlink 39" xfId="29731" hidden="1" xr:uid="{51B5F307-69D4-41CD-92FF-A50114992E29}"/>
    <cellStyle name="Followed Hyperlink 39" xfId="29804" hidden="1" xr:uid="{2CBE0641-B7B6-4B7A-B8DA-A8E5F508B5AB}"/>
    <cellStyle name="Followed Hyperlink 39" xfId="29689" hidden="1" xr:uid="{041EF708-5D4E-4777-B5EC-8302D44554D8}"/>
    <cellStyle name="Followed Hyperlink 39" xfId="28891" hidden="1" xr:uid="{BB496766-B233-4F08-8420-E737428088AF}"/>
    <cellStyle name="Followed Hyperlink 39" xfId="28975" hidden="1" xr:uid="{209636AE-8FE0-46BB-80DC-E2DDC19E63FA}"/>
    <cellStyle name="Followed Hyperlink 39" xfId="29017" hidden="1" xr:uid="{C908A2B1-6A07-4FB2-AF63-5D19092A2655}"/>
    <cellStyle name="Followed Hyperlink 39" xfId="28782" hidden="1" xr:uid="{4F6FB08A-21AD-4110-8366-6EE2C767DAC8}"/>
    <cellStyle name="Followed Hyperlink 39" xfId="29059" hidden="1" xr:uid="{2F6A69F4-79A0-4DA1-ADA7-BB0BC025EABC}"/>
    <cellStyle name="Followed Hyperlink 39" xfId="29144" hidden="1" xr:uid="{E2A4DA8E-C770-4E8E-87FC-40E0B7A6CB12}"/>
    <cellStyle name="Followed Hyperlink 39" xfId="29186" hidden="1" xr:uid="{516C1D20-379C-4B82-934C-54417A0C644D}"/>
    <cellStyle name="Followed Hyperlink 39" xfId="28674" hidden="1" xr:uid="{94AB0BF4-3AD1-4F9F-872C-630A8FB1A106}"/>
    <cellStyle name="Followed Hyperlink 39" xfId="28716" hidden="1" xr:uid="{5C26B2E2-3D3A-482F-8DED-3C238AB32E6F}"/>
    <cellStyle name="Followed Hyperlink 39" xfId="28849" hidden="1" xr:uid="{3B4671BF-3788-4945-9F73-FB65F7EEB559}"/>
    <cellStyle name="Followed Hyperlink 39" xfId="28590" hidden="1" xr:uid="{6A57EFAE-1E1F-4EDF-B2F5-AE8CC9B7E876}"/>
    <cellStyle name="Followed Hyperlink 39" xfId="28632" hidden="1" xr:uid="{DF299B14-C199-4776-BF37-DAFA98FF2EE7}"/>
    <cellStyle name="Followed Hyperlink 39" xfId="28432" hidden="1" xr:uid="{47F13433-B9F5-4339-8F6A-60C366E37A3D}"/>
    <cellStyle name="Followed Hyperlink 39" xfId="29395" hidden="1" xr:uid="{90122338-58CF-45CD-A101-27E8AFAF7FDD}"/>
    <cellStyle name="Followed Hyperlink 39" xfId="29916" hidden="1" xr:uid="{8E894E07-11AA-496D-B416-691D106283D5}"/>
    <cellStyle name="Followed Hyperlink 39" xfId="30354" hidden="1" xr:uid="{251C8E9C-AF9C-4FE0-9A71-0FC934B70D34}"/>
    <cellStyle name="Followed Hyperlink 39" xfId="30396" hidden="1" xr:uid="{93EA8CA7-18FA-49C4-BFAB-EDF2975EAE4E}"/>
    <cellStyle name="Followed Hyperlink 39" xfId="30438" hidden="1" xr:uid="{D1F04C36-5407-44B8-A35E-82692C4A51BD}"/>
    <cellStyle name="Followed Hyperlink 39" xfId="30087" hidden="1" xr:uid="{E63A6E2C-BBFB-4540-8D71-B6A4BAC50336}"/>
    <cellStyle name="Followed Hyperlink 39" xfId="30480" hidden="1" xr:uid="{EE4AEF5B-8301-4333-8AFE-A35B58C5D9CB}"/>
    <cellStyle name="Followed Hyperlink 39" xfId="30522" hidden="1" xr:uid="{A1A3F80E-A79C-4806-B8C7-82D972FAF57F}"/>
    <cellStyle name="Followed Hyperlink 39" xfId="30564" hidden="1" xr:uid="{03134A91-D325-468A-85BF-7A70BB8AC27D}"/>
    <cellStyle name="Followed Hyperlink 39" xfId="30648" hidden="1" xr:uid="{97F05381-F39A-47AB-B24E-F332525449F3}"/>
    <cellStyle name="Followed Hyperlink 39" xfId="30690" hidden="1" xr:uid="{BBDC3AE8-DB26-4198-A711-F322B633A31F}"/>
    <cellStyle name="Followed Hyperlink 39" xfId="30732" hidden="1" xr:uid="{CD06247D-6C5E-48A0-9E08-E5019B1C5726}"/>
    <cellStyle name="Followed Hyperlink 39" xfId="30774" hidden="1" xr:uid="{7EA5C00D-BAB5-4C1C-B904-AEEFECC06CE6}"/>
    <cellStyle name="Followed Hyperlink 39" xfId="30816" hidden="1" xr:uid="{E22A00E9-A244-4729-A596-3F5D0ECDD9BF}"/>
    <cellStyle name="Followed Hyperlink 39" xfId="30858" hidden="1" xr:uid="{FCC081E4-CB32-49F7-997D-0530B9DC6CAA}"/>
    <cellStyle name="Followed Hyperlink 39" xfId="30581" hidden="1" xr:uid="{A5F8698B-E4EB-4D43-9DC8-F3B62CBE8879}"/>
    <cellStyle name="Followed Hyperlink 39" xfId="30067" hidden="1" xr:uid="{EEE76628-B5FB-4EF3-B46D-3A2FC968E453}"/>
    <cellStyle name="Followed Hyperlink 39" xfId="30144" hidden="1" xr:uid="{AB4DDD38-F61E-475E-ACCC-511A7BC36603}"/>
    <cellStyle name="Followed Hyperlink 39" xfId="30186" hidden="1" xr:uid="{EF6F8A45-9227-4DF1-BA39-1504AF049469}"/>
    <cellStyle name="Followed Hyperlink 39" xfId="29737" hidden="1" xr:uid="{425FD0BF-1468-447A-AF43-81FAA2AF6999}"/>
    <cellStyle name="Followed Hyperlink 39" xfId="30228" hidden="1" xr:uid="{91273E6A-F9B3-48AB-930C-CAD8A7565D34}"/>
    <cellStyle name="Followed Hyperlink 39" xfId="30270" hidden="1" xr:uid="{D3CE969E-B288-4967-9EDC-D1BE3D6A371F}"/>
    <cellStyle name="Followed Hyperlink 39" xfId="30312" hidden="1" xr:uid="{935095F5-4A76-40A6-8398-B74E9579AE35}"/>
    <cellStyle name="Followed Hyperlink 39" xfId="29980" hidden="1" xr:uid="{F517C2C5-9DA4-469D-9118-B002DD2454FD}"/>
    <cellStyle name="Followed Hyperlink 39" xfId="30022" hidden="1" xr:uid="{3A4D6074-2F09-407A-BA75-A17EA24E6BAE}"/>
    <cellStyle name="Followed Hyperlink 39" xfId="29245" hidden="1" xr:uid="{B3B3783A-2139-43C6-93A9-08EFAB5A5CA9}"/>
    <cellStyle name="Followed Hyperlink 39" xfId="29857" hidden="1" xr:uid="{D535EB7E-002F-4410-96B4-D6E5AFAE1B7C}"/>
    <cellStyle name="Followed Hyperlink 39" xfId="29899" hidden="1" xr:uid="{06B42886-6E23-4BB0-BDD7-17819D638E6F}"/>
    <cellStyle name="Followed Hyperlink 39" xfId="29846" hidden="1" xr:uid="{C19C5914-BED6-458C-9E94-1753F1C754D1}"/>
    <cellStyle name="Followed Hyperlink 39" xfId="33271" hidden="1" xr:uid="{C912B89E-99E2-40F1-91A8-612084A9E567}"/>
    <cellStyle name="Followed Hyperlink 39" xfId="36877" hidden="1" xr:uid="{774A75AD-8295-4D5A-9D60-B54C260E8230}"/>
    <cellStyle name="Followed Hyperlink 39" xfId="36918" hidden="1" xr:uid="{27F8B27C-13CA-49B2-A352-16A15547FA75}"/>
    <cellStyle name="Followed Hyperlink 39" xfId="36998" hidden="1" xr:uid="{D959B937-21A9-4830-9712-E5FDC3664BC5}"/>
    <cellStyle name="Followed Hyperlink 39" xfId="37040" hidden="1" xr:uid="{16936407-6A43-463E-AA69-D3B071C9F618}"/>
    <cellStyle name="Followed Hyperlink 39" xfId="37084" hidden="1" xr:uid="{F08577DC-0A05-4D68-891C-C604848B01BB}"/>
    <cellStyle name="Followed Hyperlink 39" xfId="37161" hidden="1" xr:uid="{33F61F74-4997-4326-B92B-92BB970CF719}"/>
    <cellStyle name="Followed Hyperlink 39" xfId="37203" hidden="1" xr:uid="{881919ED-E66F-4CE8-B2E6-4F3404E2A358}"/>
    <cellStyle name="Followed Hyperlink 39" xfId="36759" hidden="1" xr:uid="{07859D88-7F46-4433-863B-945BCA213908}"/>
    <cellStyle name="Followed Hyperlink 39" xfId="37245" hidden="1" xr:uid="{1F2753FC-F805-4B81-973D-89E8F7550376}"/>
    <cellStyle name="Followed Hyperlink 39" xfId="37287" hidden="1" xr:uid="{84EF95B2-4737-4C90-95F6-F2DEEAE25099}"/>
    <cellStyle name="Followed Hyperlink 39" xfId="37329" hidden="1" xr:uid="{35F4923C-DFF9-40E8-8CAA-CD478210EE68}"/>
    <cellStyle name="Followed Hyperlink 39" xfId="36935" hidden="1" xr:uid="{BBD04CB6-06FE-491B-8F56-C765CD252CE2}"/>
    <cellStyle name="Followed Hyperlink 39" xfId="37370" hidden="1" xr:uid="{43D14824-6AB7-4B20-9705-215859E32DF1}"/>
    <cellStyle name="Followed Hyperlink 39" xfId="37412" hidden="1" xr:uid="{27D2168A-A320-4C44-9347-6F222B025EFA}"/>
    <cellStyle name="Followed Hyperlink 39" xfId="37454" hidden="1" xr:uid="{BB7B68C1-1C28-4FE2-93EF-F8720226712C}"/>
    <cellStyle name="Followed Hyperlink 39" xfId="37104" hidden="1" xr:uid="{3C6F5700-8599-46D5-A317-4B9CF83148FD}"/>
    <cellStyle name="Followed Hyperlink 39" xfId="37495" hidden="1" xr:uid="{E4E5F4E4-6310-433F-AB91-DF09BBADAAA5}"/>
    <cellStyle name="Followed Hyperlink 39" xfId="37535" hidden="1" xr:uid="{40473FE3-0D11-44FC-BD85-C770641977A5}"/>
    <cellStyle name="Followed Hyperlink 39" xfId="37577" hidden="1" xr:uid="{FC4141D0-3B24-4FFC-B9FD-B81365F47D7F}"/>
    <cellStyle name="Followed Hyperlink 39" xfId="37660" hidden="1" xr:uid="{2EC65710-D520-4174-B29D-0669A6F3CBA5}"/>
    <cellStyle name="Followed Hyperlink 39" xfId="37699" hidden="1" xr:uid="{017D69B6-FA5B-4E3E-A717-57756C42EC6C}"/>
    <cellStyle name="Followed Hyperlink 39" xfId="37741" hidden="1" xr:uid="{56E48813-2953-45AF-B256-9D6187766712}"/>
    <cellStyle name="Followed Hyperlink 39" xfId="37783" hidden="1" xr:uid="{7485F298-9EF6-40F2-BB4F-A2CB295007F6}"/>
    <cellStyle name="Followed Hyperlink 39" xfId="37593" hidden="1" xr:uid="{86238534-3178-45F6-AAD0-6F579117B379}"/>
    <cellStyle name="Followed Hyperlink 39" xfId="37822" hidden="1" xr:uid="{243B4EC6-F8F8-45E4-9FC2-B25071B69CEE}"/>
    <cellStyle name="Followed Hyperlink 39" xfId="37860" hidden="1" xr:uid="{7BC6DF81-DFFC-4858-BDA4-103DD1BD19D8}"/>
    <cellStyle name="Followed Hyperlink 39" xfId="36269" hidden="1" xr:uid="{029424F1-CB1A-40FC-A385-2C75BA2CA528}"/>
    <cellStyle name="Followed Hyperlink 39" xfId="35777" hidden="1" xr:uid="{CC377028-3A9E-42AD-8185-B79E00C11493}"/>
    <cellStyle name="Followed Hyperlink 39" xfId="36251" hidden="1" xr:uid="{EB822A9B-FD0C-4536-8C3A-32101FCEC8D0}"/>
    <cellStyle name="Followed Hyperlink 39" xfId="36336" hidden="1" xr:uid="{ED35DEDD-3ACE-46AB-ADAA-7973AC60459E}"/>
    <cellStyle name="Followed Hyperlink 39" xfId="36376" hidden="1" xr:uid="{0608015C-6B69-46E3-82D6-1B1EF5D58F31}"/>
    <cellStyle name="Followed Hyperlink 39" xfId="35936" hidden="1" xr:uid="{9D90010A-94C8-4550-BF7E-DE5D3B653D53}"/>
    <cellStyle name="Followed Hyperlink 39" xfId="36472" hidden="1" xr:uid="{D09A1D73-26AF-4213-87D4-899AA214E532}"/>
    <cellStyle name="Followed Hyperlink 39" xfId="36514" hidden="1" xr:uid="{4F096DE4-F16E-4789-8AA9-2FAC3CA803B6}"/>
    <cellStyle name="Followed Hyperlink 39" xfId="36529" hidden="1" xr:uid="{19655A0B-F376-4BB1-A176-4F5A3FA8D516}"/>
    <cellStyle name="Followed Hyperlink 39" xfId="36571" hidden="1" xr:uid="{C9CC694F-E22A-4966-949F-AEB81E8A42BA}"/>
    <cellStyle name="Followed Hyperlink 39" xfId="36614" hidden="1" xr:uid="{01E215F4-6B0B-4474-B20E-306534D3B1FC}"/>
    <cellStyle name="Followed Hyperlink 39" xfId="36656" hidden="1" xr:uid="{1526F05D-665E-41E4-8940-C29A79E4F181}"/>
    <cellStyle name="Followed Hyperlink 39" xfId="36753" hidden="1" xr:uid="{4F407106-E7CE-4F6E-B9C3-775B2BBB6ABD}"/>
    <cellStyle name="Followed Hyperlink 39" xfId="36826" hidden="1" xr:uid="{10D12804-10FA-464D-A5EE-3FA86E7549B8}"/>
    <cellStyle name="Followed Hyperlink 39" xfId="36711" hidden="1" xr:uid="{36B75A4C-27F3-4A3F-B436-B1F47E0117AE}"/>
    <cellStyle name="Followed Hyperlink 39" xfId="35917" hidden="1" xr:uid="{52746BB3-C8F6-4F8C-B224-1924143F2D9B}"/>
    <cellStyle name="Followed Hyperlink 39" xfId="36001" hidden="1" xr:uid="{E0DCEE50-4247-4E0C-B99B-AA3E773ABB7F}"/>
    <cellStyle name="Followed Hyperlink 39" xfId="36042" hidden="1" xr:uid="{FBFCDB5C-12DF-4A81-9F26-BA794F9C2FF1}"/>
    <cellStyle name="Followed Hyperlink 39" xfId="35810" hidden="1" xr:uid="{7917CFB2-6542-46F4-A635-8F65D55A12D1}"/>
    <cellStyle name="Followed Hyperlink 39" xfId="36084" hidden="1" xr:uid="{92C52632-5EAC-4401-8FDB-C7B32EDD705F}"/>
    <cellStyle name="Followed Hyperlink 39" xfId="36168" hidden="1" xr:uid="{DD9E884A-38D4-40E8-A753-AE8D8A5CCBD4}"/>
    <cellStyle name="Followed Hyperlink 39" xfId="36210" hidden="1" xr:uid="{F02AF1E8-37B7-4FD0-B966-FD9B5CB79068}"/>
    <cellStyle name="Followed Hyperlink 39" xfId="35702" hidden="1" xr:uid="{BB3B4605-7355-4301-9157-8ACC06B6B086}"/>
    <cellStyle name="Followed Hyperlink 39" xfId="35744" hidden="1" xr:uid="{BA0FD325-2F4B-4047-AA5D-26C624AB1289}"/>
    <cellStyle name="Followed Hyperlink 39" xfId="35877" hidden="1" xr:uid="{EBFD91C4-BD19-4A17-A77B-40C8215457D3}"/>
    <cellStyle name="Followed Hyperlink 39" xfId="35621" hidden="1" xr:uid="{1B83A930-6374-4496-A80D-8A8344ADC900}"/>
    <cellStyle name="Followed Hyperlink 39" xfId="35663" hidden="1" xr:uid="{02A035A4-7466-4CF0-A9D2-68962500674E}"/>
    <cellStyle name="Followed Hyperlink 39" xfId="35579" hidden="1" xr:uid="{5255B24E-3107-4345-B517-4018BAE59157}"/>
    <cellStyle name="Followed Hyperlink 39" xfId="36417" hidden="1" xr:uid="{20FABE89-E2FC-4393-9615-D15F89F1EE51}"/>
    <cellStyle name="Followed Hyperlink 39" xfId="33441" hidden="1" xr:uid="{24AC3169-CB95-467E-941E-0997BBE61BA0}"/>
    <cellStyle name="Followed Hyperlink 39" xfId="33919" hidden="1" xr:uid="{10BC9DAE-F1F7-4F95-9850-548349CB41DB}"/>
    <cellStyle name="Followed Hyperlink 39" xfId="34004" hidden="1" xr:uid="{4BB78DAA-AF42-41B4-99BF-11D3E9200CFC}"/>
    <cellStyle name="Followed Hyperlink 39" xfId="34046" hidden="1" xr:uid="{40582CD0-B10F-40D2-93D8-94AB58FD1DD8}"/>
    <cellStyle name="Followed Hyperlink 39" xfId="33602" hidden="1" xr:uid="{DE8C169D-2402-46D8-B819-8E8BC5ADBFD0}"/>
    <cellStyle name="Followed Hyperlink 39" xfId="34141" hidden="1" xr:uid="{29392826-6137-4992-BD90-747AC79C56C8}"/>
    <cellStyle name="Followed Hyperlink 39" xfId="34183" hidden="1" xr:uid="{95FA5A95-2AFF-483E-9EC6-E5F82B94349E}"/>
    <cellStyle name="Followed Hyperlink 39" xfId="34198" hidden="1" xr:uid="{F242C515-A16D-4D63-AA5E-3CA2FA36695C}"/>
    <cellStyle name="Followed Hyperlink 39" xfId="34240" hidden="1" xr:uid="{27D98E6F-7934-4CCC-BD4B-2DF582CD88A0}"/>
    <cellStyle name="Followed Hyperlink 39" xfId="34283" hidden="1" xr:uid="{FC8659C9-792F-4281-929B-C1ED9A98D682}"/>
    <cellStyle name="Followed Hyperlink 39" xfId="34325" hidden="1" xr:uid="{68FF14B7-9C04-42DC-B22F-09F6D362C164}"/>
    <cellStyle name="Followed Hyperlink 39" xfId="34422" hidden="1" xr:uid="{F80A1F7A-EB35-4F3B-AA91-20F9F94CE460}"/>
    <cellStyle name="Followed Hyperlink 39" xfId="34495" hidden="1" xr:uid="{FCAAF6E0-86ED-4EBC-B20D-0881CAC11553}"/>
    <cellStyle name="Followed Hyperlink 39" xfId="34380" hidden="1" xr:uid="{E5ED746B-0E16-4038-974C-9CEBA78C540A}"/>
    <cellStyle name="Followed Hyperlink 39" xfId="33583" hidden="1" xr:uid="{7F9EA987-AC9D-40D1-9925-5D39CAC910EF}"/>
    <cellStyle name="Followed Hyperlink 39" xfId="33667" hidden="1" xr:uid="{A4813F07-D9B4-400F-AF8E-A8B2E05A50B6}"/>
    <cellStyle name="Followed Hyperlink 39" xfId="33709" hidden="1" xr:uid="{9FFD1C0E-E67F-421E-BAC5-8AC89DD6155E}"/>
    <cellStyle name="Followed Hyperlink 39" xfId="33474" hidden="1" xr:uid="{A60DCC5D-BB0A-4C3D-90DB-430EC5FBA66D}"/>
    <cellStyle name="Followed Hyperlink 39" xfId="33751" hidden="1" xr:uid="{1FD6A492-C14A-4E1C-9EE8-A1688BD53883}"/>
    <cellStyle name="Followed Hyperlink 39" xfId="33836" hidden="1" xr:uid="{FDADAC44-1955-44BB-8C15-188A0DBE81DF}"/>
    <cellStyle name="Followed Hyperlink 39" xfId="33878" hidden="1" xr:uid="{DF01C492-A177-43E1-905F-EC7F4F3F2E7E}"/>
    <cellStyle name="Followed Hyperlink 39" xfId="33366" hidden="1" xr:uid="{9D5E662B-BCC2-44C3-98B8-0272AF4774E9}"/>
    <cellStyle name="Followed Hyperlink 39" xfId="33408" hidden="1" xr:uid="{AD61843E-1845-403E-B885-DFD1D36DD882}"/>
    <cellStyle name="Followed Hyperlink 39" xfId="33541" hidden="1" xr:uid="{89795D35-1A79-4E0A-B21E-80ADEA8E6F2F}"/>
    <cellStyle name="Followed Hyperlink 39" xfId="31012" hidden="1" xr:uid="{19CD8CCA-3CAA-4D21-9097-4879C2EA377B}"/>
    <cellStyle name="Followed Hyperlink 39" xfId="33324" hidden="1" xr:uid="{147A036F-8F82-465C-A314-8EF688337FFD}"/>
    <cellStyle name="Followed Hyperlink 39" xfId="30923" hidden="1" xr:uid="{A2D2CEDC-FD2C-4F59-8FF2-1EC812A521B9}"/>
    <cellStyle name="Followed Hyperlink 39" xfId="34086" hidden="1" xr:uid="{67E3E8A7-F247-4B41-B808-430460A969D7}"/>
    <cellStyle name="Followed Hyperlink 39" xfId="34607" hidden="1" xr:uid="{27761E85-863B-49ED-89E9-4719194B6199}"/>
    <cellStyle name="Followed Hyperlink 39" xfId="35044" hidden="1" xr:uid="{012D7ADC-8334-498E-BF44-FA2194E4A1C8}"/>
    <cellStyle name="Followed Hyperlink 39" xfId="35083" hidden="1" xr:uid="{6A7B5FF2-7E59-4703-86B0-A21C3082A2CD}"/>
    <cellStyle name="Followed Hyperlink 39" xfId="35125" hidden="1" xr:uid="{BA3D1E76-6EDA-4B38-9DD5-5033B1C8231C}"/>
    <cellStyle name="Followed Hyperlink 39" xfId="34778" hidden="1" xr:uid="{F8352E37-DE2B-43D3-985B-27249519944D}"/>
    <cellStyle name="Followed Hyperlink 39" xfId="35167" hidden="1" xr:uid="{390951F0-9EF8-47B8-899C-538CBFA82F48}"/>
    <cellStyle name="Followed Hyperlink 39" xfId="35209" hidden="1" xr:uid="{78E263AB-781D-42DB-9566-587CBA3ED20E}"/>
    <cellStyle name="Followed Hyperlink 39" xfId="35250" hidden="1" xr:uid="{0DE783C7-DEB3-4D7C-AB84-65EFEBC290C8}"/>
    <cellStyle name="Followed Hyperlink 39" xfId="35333" hidden="1" xr:uid="{74611944-551F-47D7-A9C3-E1816EFBBA20}"/>
    <cellStyle name="Followed Hyperlink 39" xfId="35375" hidden="1" xr:uid="{3AA34FE3-301F-4578-816F-A6FD6B75F2A0}"/>
    <cellStyle name="Followed Hyperlink 39" xfId="35413" hidden="1" xr:uid="{31CDAB5D-3D07-464D-B4DC-7EC0DC882305}"/>
    <cellStyle name="Followed Hyperlink 39" xfId="35455" hidden="1" xr:uid="{77EFADEF-6BE1-4AF7-B080-D945802ACB75}"/>
    <cellStyle name="Followed Hyperlink 39" xfId="35497" hidden="1" xr:uid="{07A9E3CB-2EF4-4D64-BAEA-9DA3A1C54AA6}"/>
    <cellStyle name="Followed Hyperlink 39" xfId="35538" hidden="1" xr:uid="{874E330A-C50B-42F8-ABE4-662FA779652D}"/>
    <cellStyle name="Followed Hyperlink 39" xfId="35267" hidden="1" xr:uid="{E3C2AA55-78FB-43F7-B7C9-9CDB8F6048CB}"/>
    <cellStyle name="Followed Hyperlink 39" xfId="34758" hidden="1" xr:uid="{DE319361-55CA-496C-AEAC-FB9F8BF0FBC2}"/>
    <cellStyle name="Followed Hyperlink 39" xfId="34835" hidden="1" xr:uid="{95235FC2-F538-4917-8671-1075FD70EAE9}"/>
    <cellStyle name="Followed Hyperlink 39" xfId="34876" hidden="1" xr:uid="{06710BCA-D387-499E-8889-4E6479A08C7E}"/>
    <cellStyle name="Followed Hyperlink 39" xfId="34428" hidden="1" xr:uid="{5685E080-3EC9-4E4D-95D8-37B49F6FE5F4}"/>
    <cellStyle name="Followed Hyperlink 39" xfId="34918" hidden="1" xr:uid="{E8674ACA-5F18-498F-B77A-5E575B3E9602}"/>
    <cellStyle name="Followed Hyperlink 39" xfId="34960" hidden="1" xr:uid="{22BAAAC7-1B9D-4F6B-8B0D-98CE021B7A1F}"/>
    <cellStyle name="Followed Hyperlink 39" xfId="35002" hidden="1" xr:uid="{3C63AA96-221B-4C2B-945A-62A13E56AC0A}"/>
    <cellStyle name="Followed Hyperlink 39" xfId="34671" hidden="1" xr:uid="{C8B92AAF-97A1-4BB0-B26B-FF7F6F6EDB84}"/>
    <cellStyle name="Followed Hyperlink 39" xfId="34713" hidden="1" xr:uid="{272A5875-FB92-4879-A602-5FCE8440AC1F}"/>
    <cellStyle name="Followed Hyperlink 39" xfId="33937" hidden="1" xr:uid="{FB41E5A6-FB0C-4FC9-9E37-6D57F44D4BEC}"/>
    <cellStyle name="Followed Hyperlink 39" xfId="34548" hidden="1" xr:uid="{CC1A5127-C2E3-4E4D-A18A-1163B8BBFB40}"/>
    <cellStyle name="Followed Hyperlink 39" xfId="34590" hidden="1" xr:uid="{7870AD1A-AD22-4740-88C6-446D5D946770}"/>
    <cellStyle name="Followed Hyperlink 39" xfId="34537" hidden="1" xr:uid="{3B65FBC4-9656-4CC2-A2B5-C9D80C02770C}"/>
    <cellStyle name="Followed Hyperlink 39" xfId="37902" xr:uid="{46E42829-A018-4DBF-8F7C-DC6ACE6930A7}"/>
    <cellStyle name="Followed Hyperlink 4" xfId="3936" hidden="1" xr:uid="{00000000-0005-0000-0000-00008F0E0000}"/>
    <cellStyle name="Followed Hyperlink 4" xfId="4038" hidden="1" xr:uid="{00000000-0005-0000-0000-0000900E0000}"/>
    <cellStyle name="Followed Hyperlink 4" xfId="4055" hidden="1" xr:uid="{00000000-0005-0000-0000-0000910E0000}"/>
    <cellStyle name="Followed Hyperlink 4" xfId="3309" hidden="1" xr:uid="{00000000-0005-0000-0000-0000920E0000}"/>
    <cellStyle name="Followed Hyperlink 4" xfId="4097" hidden="1" xr:uid="{00000000-0005-0000-0000-0000930E0000}"/>
    <cellStyle name="Followed Hyperlink 4" xfId="4164" hidden="1" xr:uid="{00000000-0005-0000-0000-0000940E0000}"/>
    <cellStyle name="Followed Hyperlink 4" xfId="4181" hidden="1" xr:uid="{00000000-0005-0000-0000-0000950E0000}"/>
    <cellStyle name="Followed Hyperlink 4" xfId="3811" hidden="1" xr:uid="{00000000-0005-0000-0000-0000960E0000}"/>
    <cellStyle name="Followed Hyperlink 4" xfId="4290" hidden="1" xr:uid="{00000000-0005-0000-0000-0000980E0000}"/>
    <cellStyle name="Followed Hyperlink 4" xfId="4307" hidden="1" xr:uid="{00000000-0005-0000-0000-0000990E0000}"/>
    <cellStyle name="Followed Hyperlink 4" xfId="3982" hidden="1" xr:uid="{00000000-0005-0000-0000-00009A0E0000}"/>
    <cellStyle name="Followed Hyperlink 4" xfId="4349" hidden="1" xr:uid="{00000000-0005-0000-0000-00009B0E0000}"/>
    <cellStyle name="Followed Hyperlink 4" xfId="4416" hidden="1" xr:uid="{00000000-0005-0000-0000-00009C0E0000}"/>
    <cellStyle name="Followed Hyperlink 4" xfId="4542" hidden="1" xr:uid="{00000000-0005-0000-0000-00009E0E0000}"/>
    <cellStyle name="Followed Hyperlink 4" xfId="4559" hidden="1" xr:uid="{00000000-0005-0000-0000-00009F0E0000}"/>
    <cellStyle name="Followed Hyperlink 4" xfId="4626" hidden="1" xr:uid="{00000000-0005-0000-0000-0000A00E0000}"/>
    <cellStyle name="Followed Hyperlink 4" xfId="4643" hidden="1" xr:uid="{00000000-0005-0000-0000-0000A10E0000}"/>
    <cellStyle name="Followed Hyperlink 4" xfId="4492" hidden="1" xr:uid="{00000000-0005-0000-0000-0000A20E0000}"/>
    <cellStyle name="Followed Hyperlink 4" xfId="4685" hidden="1" xr:uid="{00000000-0005-0000-0000-0000A30E0000}"/>
    <cellStyle name="Followed Hyperlink 4" xfId="4752" hidden="1" xr:uid="{00000000-0005-0000-0000-0000A40E0000}"/>
    <cellStyle name="Followed Hyperlink 4" xfId="4433" hidden="1" xr:uid="{00000000-0005-0000-0000-00009D0E0000}"/>
    <cellStyle name="Followed Hyperlink 4" xfId="1338" hidden="1" xr:uid="{00000000-0005-0000-0000-0000510E0000}"/>
    <cellStyle name="Followed Hyperlink 4" xfId="800" hidden="1" xr:uid="{00000000-0005-0000-0000-0000520E0000}"/>
    <cellStyle name="Followed Hyperlink 4" xfId="1391" hidden="1" xr:uid="{00000000-0005-0000-0000-0000530E0000}"/>
    <cellStyle name="Followed Hyperlink 4" xfId="1497" hidden="1" xr:uid="{00000000-0005-0000-0000-0000540E0000}"/>
    <cellStyle name="Followed Hyperlink 4" xfId="4223" hidden="1" xr:uid="{00000000-0005-0000-0000-0000970E0000}"/>
    <cellStyle name="Followed Hyperlink 4" xfId="3223" hidden="1" xr:uid="{00000000-0005-0000-0000-00007D0E0000}"/>
    <cellStyle name="Followed Hyperlink 4" xfId="2805" hidden="1" xr:uid="{00000000-0005-0000-0000-00007E0E0000}"/>
    <cellStyle name="Followed Hyperlink 4" xfId="3264" hidden="1" xr:uid="{00000000-0005-0000-0000-00007F0E0000}"/>
    <cellStyle name="Followed Hyperlink 4" xfId="3344" hidden="1" xr:uid="{00000000-0005-0000-0000-0000800E0000}"/>
    <cellStyle name="Followed Hyperlink 4" xfId="3361" hidden="1" xr:uid="{00000000-0005-0000-0000-0000810E0000}"/>
    <cellStyle name="Followed Hyperlink 4" xfId="3401" hidden="1" xr:uid="{00000000-0005-0000-0000-0000820E0000}"/>
    <cellStyle name="Followed Hyperlink 4" xfId="3418" hidden="1" xr:uid="{00000000-0005-0000-0000-0000830E0000}"/>
    <cellStyle name="Followed Hyperlink 4" xfId="3486" hidden="1" xr:uid="{00000000-0005-0000-0000-0000840E0000}"/>
    <cellStyle name="Followed Hyperlink 4" xfId="3503" hidden="1" xr:uid="{00000000-0005-0000-0000-0000850E0000}"/>
    <cellStyle name="Followed Hyperlink 4" xfId="3583" hidden="1" xr:uid="{00000000-0005-0000-0000-0000860E0000}"/>
    <cellStyle name="Followed Hyperlink 4" xfId="3600" hidden="1" xr:uid="{00000000-0005-0000-0000-0000870E0000}"/>
    <cellStyle name="Followed Hyperlink 4" xfId="3698" hidden="1" xr:uid="{00000000-0005-0000-0000-0000880E0000}"/>
    <cellStyle name="Followed Hyperlink 4" xfId="3715" hidden="1" xr:uid="{00000000-0005-0000-0000-0000890E0000}"/>
    <cellStyle name="Followed Hyperlink 4" xfId="3177" hidden="1" xr:uid="{00000000-0005-0000-0000-00008A0E0000}"/>
    <cellStyle name="Followed Hyperlink 4" xfId="2693" hidden="1" xr:uid="{00000000-0005-0000-0000-0000760E0000}"/>
    <cellStyle name="Followed Hyperlink 4" xfId="2928" hidden="1" xr:uid="{00000000-0005-0000-0000-0000770E0000}"/>
    <cellStyle name="Followed Hyperlink 4" xfId="3038" hidden="1" xr:uid="{00000000-0005-0000-0000-0000780E0000}"/>
    <cellStyle name="Followed Hyperlink 4" xfId="3055" hidden="1" xr:uid="{00000000-0005-0000-0000-0000790E0000}"/>
    <cellStyle name="Followed Hyperlink 4" xfId="2644" hidden="1" xr:uid="{00000000-0005-0000-0000-00007A0E0000}"/>
    <cellStyle name="Followed Hyperlink 4" xfId="3096" hidden="1" xr:uid="{00000000-0005-0000-0000-00007B0E0000}"/>
    <cellStyle name="Followed Hyperlink 4" xfId="2743" hidden="1" xr:uid="{00000000-0005-0000-0000-0000720E0000}"/>
    <cellStyle name="Followed Hyperlink 4" xfId="2760" hidden="1" xr:uid="{00000000-0005-0000-0000-0000730E0000}"/>
    <cellStyle name="Followed Hyperlink 4" xfId="2869" hidden="1" xr:uid="{00000000-0005-0000-0000-0000740E0000}"/>
    <cellStyle name="Followed Hyperlink 4" xfId="2886" hidden="1" xr:uid="{00000000-0005-0000-0000-0000750E0000}"/>
    <cellStyle name="Followed Hyperlink 4" xfId="2568" hidden="1" xr:uid="{00000000-0005-0000-0000-0000700E0000}"/>
    <cellStyle name="Followed Hyperlink 4" xfId="2585" hidden="1" xr:uid="{00000000-0005-0000-0000-0000710E0000}"/>
    <cellStyle name="Followed Hyperlink 4" xfId="2500" hidden="1" xr:uid="{00000000-0005-0000-0000-00006F0E0000}"/>
    <cellStyle name="Followed Hyperlink 4" xfId="3206" hidden="1" xr:uid="{00000000-0005-0000-0000-00007C0E0000}"/>
    <cellStyle name="Followed Hyperlink 4" xfId="846" hidden="1" xr:uid="{00000000-0005-0000-0000-0000450E0000}"/>
    <cellStyle name="Followed Hyperlink 4" xfId="428" hidden="1" xr:uid="{00000000-0005-0000-0000-0000460E0000}"/>
    <cellStyle name="Followed Hyperlink 4" xfId="887" hidden="1" xr:uid="{00000000-0005-0000-0000-0000470E0000}"/>
    <cellStyle name="Followed Hyperlink 4" xfId="967" hidden="1" xr:uid="{00000000-0005-0000-0000-0000480E0000}"/>
    <cellStyle name="Followed Hyperlink 4" xfId="984" hidden="1" xr:uid="{00000000-0005-0000-0000-0000490E0000}"/>
    <cellStyle name="Followed Hyperlink 4" xfId="1024" hidden="1" xr:uid="{00000000-0005-0000-0000-00004A0E0000}"/>
    <cellStyle name="Followed Hyperlink 4" xfId="1041" hidden="1" xr:uid="{00000000-0005-0000-0000-00004B0E0000}"/>
    <cellStyle name="Followed Hyperlink 4" xfId="1109" hidden="1" xr:uid="{00000000-0005-0000-0000-00004C0E0000}"/>
    <cellStyle name="Followed Hyperlink 4" xfId="1126" hidden="1" xr:uid="{00000000-0005-0000-0000-00004D0E0000}"/>
    <cellStyle name="Followed Hyperlink 4" xfId="1206" hidden="1" xr:uid="{00000000-0005-0000-0000-00004E0E0000}"/>
    <cellStyle name="Followed Hyperlink 4" xfId="1223" hidden="1" xr:uid="{00000000-0005-0000-0000-00004F0E0000}"/>
    <cellStyle name="Followed Hyperlink 4" xfId="1321" hidden="1" xr:uid="{00000000-0005-0000-0000-0000500E0000}"/>
    <cellStyle name="Followed Hyperlink 4" xfId="509" hidden="1" xr:uid="{00000000-0005-0000-0000-00003D0E0000}"/>
    <cellStyle name="Followed Hyperlink 4" xfId="316" hidden="1" xr:uid="{00000000-0005-0000-0000-00003E0E0000}"/>
    <cellStyle name="Followed Hyperlink 4" xfId="551" hidden="1" xr:uid="{00000000-0005-0000-0000-00003F0E0000}"/>
    <cellStyle name="Followed Hyperlink 4" xfId="661" hidden="1" xr:uid="{00000000-0005-0000-0000-0000400E0000}"/>
    <cellStyle name="Followed Hyperlink 4" xfId="678" hidden="1" xr:uid="{00000000-0005-0000-0000-0000410E0000}"/>
    <cellStyle name="Followed Hyperlink 4" xfId="191" hidden="1" xr:uid="{00000000-0005-0000-0000-0000380E0000}"/>
    <cellStyle name="Followed Hyperlink 4" xfId="208" hidden="1" xr:uid="{00000000-0005-0000-0000-0000390E0000}"/>
    <cellStyle name="Followed Hyperlink 4" xfId="366" hidden="1" xr:uid="{00000000-0005-0000-0000-00003A0E0000}"/>
    <cellStyle name="Followed Hyperlink 4" xfId="383" hidden="1" xr:uid="{00000000-0005-0000-0000-00003B0E0000}"/>
    <cellStyle name="Followed Hyperlink 4" xfId="107" hidden="1" xr:uid="{00000000-0005-0000-0000-0000360E0000}"/>
    <cellStyle name="Followed Hyperlink 4" xfId="124" hidden="1" xr:uid="{00000000-0005-0000-0000-0000370E0000}"/>
    <cellStyle name="Followed Hyperlink 4" xfId="39" hidden="1" xr:uid="{00000000-0005-0000-0000-0000350E0000}"/>
    <cellStyle name="Followed Hyperlink 4" xfId="267" hidden="1" xr:uid="{00000000-0005-0000-0000-0000420E0000}"/>
    <cellStyle name="Followed Hyperlink 4" xfId="3768" hidden="1" xr:uid="{00000000-0005-0000-0000-00008B0E0000}"/>
    <cellStyle name="Followed Hyperlink 4" xfId="3874" hidden="1" xr:uid="{00000000-0005-0000-0000-00008C0E0000}"/>
    <cellStyle name="Followed Hyperlink 4" xfId="3891" hidden="1" xr:uid="{00000000-0005-0000-0000-00008D0E0000}"/>
    <cellStyle name="Followed Hyperlink 4" xfId="3157" hidden="1" xr:uid="{00000000-0005-0000-0000-00008E0E0000}"/>
    <cellStyle name="Followed Hyperlink 4" xfId="492" hidden="1" xr:uid="{00000000-0005-0000-0000-00003C0E0000}"/>
    <cellStyle name="Followed Hyperlink 4" xfId="2039" hidden="1" xr:uid="{00000000-0005-0000-0000-0000640E0000}"/>
    <cellStyle name="Followed Hyperlink 4" xfId="2056" hidden="1" xr:uid="{00000000-0005-0000-0000-0000650E0000}"/>
    <cellStyle name="Followed Hyperlink 4" xfId="2165" hidden="1" xr:uid="{00000000-0005-0000-0000-0000660E0000}"/>
    <cellStyle name="Followed Hyperlink 4" xfId="2182" hidden="1" xr:uid="{00000000-0005-0000-0000-0000670E0000}"/>
    <cellStyle name="Followed Hyperlink 4" xfId="2249" hidden="1" xr:uid="{00000000-0005-0000-0000-0000680E0000}"/>
    <cellStyle name="Followed Hyperlink 4" xfId="2266" hidden="1" xr:uid="{00000000-0005-0000-0000-0000690E0000}"/>
    <cellStyle name="Followed Hyperlink 4" xfId="2115" hidden="1" xr:uid="{00000000-0005-0000-0000-00006A0E0000}"/>
    <cellStyle name="Followed Hyperlink 4" xfId="2308" hidden="1" xr:uid="{00000000-0005-0000-0000-00006B0E0000}"/>
    <cellStyle name="Followed Hyperlink 4" xfId="2375" hidden="1" xr:uid="{00000000-0005-0000-0000-00006C0E0000}"/>
    <cellStyle name="Followed Hyperlink 4" xfId="2392" hidden="1" xr:uid="{00000000-0005-0000-0000-00006D0E0000}"/>
    <cellStyle name="Followed Hyperlink 4" xfId="2483" hidden="1" xr:uid="{00000000-0005-0000-0000-00006E0E0000}"/>
    <cellStyle name="Followed Hyperlink 4" xfId="1804" hidden="1" xr:uid="{00000000-0005-0000-0000-00005D0E0000}"/>
    <cellStyle name="Followed Hyperlink 4" xfId="719" hidden="1" xr:uid="{00000000-0005-0000-0000-0000430E0000}"/>
    <cellStyle name="Followed Hyperlink 4" xfId="829" hidden="1" xr:uid="{00000000-0005-0000-0000-0000440E0000}"/>
    <cellStyle name="Followed Hyperlink 4" xfId="1787" hidden="1" xr:uid="{00000000-0005-0000-0000-00005C0E0000}"/>
    <cellStyle name="Followed Hyperlink 4" xfId="1434" hidden="1" xr:uid="{00000000-0005-0000-0000-00005E0E0000}"/>
    <cellStyle name="Followed Hyperlink 4" xfId="1846" hidden="1" xr:uid="{00000000-0005-0000-0000-00005F0E0000}"/>
    <cellStyle name="Followed Hyperlink 4" xfId="1913" hidden="1" xr:uid="{00000000-0005-0000-0000-0000600E0000}"/>
    <cellStyle name="Followed Hyperlink 4" xfId="1930" hidden="1" xr:uid="{00000000-0005-0000-0000-0000610E0000}"/>
    <cellStyle name="Followed Hyperlink 4" xfId="1605" hidden="1" xr:uid="{00000000-0005-0000-0000-0000620E0000}"/>
    <cellStyle name="Followed Hyperlink 4" xfId="1972" hidden="1" xr:uid="{00000000-0005-0000-0000-0000630E0000}"/>
    <cellStyle name="Followed Hyperlink 4" xfId="1661" hidden="1" xr:uid="{00000000-0005-0000-0000-0000580E0000}"/>
    <cellStyle name="Followed Hyperlink 4" xfId="1678" hidden="1" xr:uid="{00000000-0005-0000-0000-0000590E0000}"/>
    <cellStyle name="Followed Hyperlink 4" xfId="932" hidden="1" xr:uid="{00000000-0005-0000-0000-00005A0E0000}"/>
    <cellStyle name="Followed Hyperlink 4" xfId="1720" hidden="1" xr:uid="{00000000-0005-0000-0000-00005B0E0000}"/>
    <cellStyle name="Followed Hyperlink 4" xfId="780" hidden="1" xr:uid="{00000000-0005-0000-0000-0000560E0000}"/>
    <cellStyle name="Followed Hyperlink 4" xfId="1559" hidden="1" xr:uid="{00000000-0005-0000-0000-0000570E0000}"/>
    <cellStyle name="Followed Hyperlink 4" xfId="1514" hidden="1" xr:uid="{00000000-0005-0000-0000-0000550E0000}"/>
    <cellStyle name="Followed Hyperlink 4" xfId="4769" hidden="1" xr:uid="{00000000-0005-0000-0000-0000A50E0000}"/>
    <cellStyle name="Followed Hyperlink 4" xfId="8857" hidden="1" xr:uid="{E3E7CC70-BE01-467D-A9E6-124ECD06B346}"/>
    <cellStyle name="Followed Hyperlink 4" xfId="8874" hidden="1" xr:uid="{17AD86B5-D641-42C6-BA5F-D2BCCD4CDF8C}"/>
    <cellStyle name="Followed Hyperlink 4" xfId="8128" hidden="1" xr:uid="{A1394F08-E91D-4D8B-9F86-6C37FCCF9F6C}"/>
    <cellStyle name="Followed Hyperlink 4" xfId="8916" hidden="1" xr:uid="{CAE2E6AD-2577-4784-AAE4-5CD9A030786C}"/>
    <cellStyle name="Followed Hyperlink 4" xfId="8983" hidden="1" xr:uid="{6CBF34B7-6BC1-473B-AF06-59FB00B3B74E}"/>
    <cellStyle name="Followed Hyperlink 4" xfId="9000" hidden="1" xr:uid="{8B9B3C82-369F-40FC-A695-D3A2C1C90671}"/>
    <cellStyle name="Followed Hyperlink 4" xfId="8630" hidden="1" xr:uid="{39BD691E-8DD2-4E19-ADDE-B3E84EC4E923}"/>
    <cellStyle name="Followed Hyperlink 4" xfId="9109" hidden="1" xr:uid="{846D05A1-70C9-4ACD-AEFD-4EA87552ED0C}"/>
    <cellStyle name="Followed Hyperlink 4" xfId="9126" hidden="1" xr:uid="{C6CE127B-94E8-411F-BBB1-77ABA12A8781}"/>
    <cellStyle name="Followed Hyperlink 4" xfId="8801" hidden="1" xr:uid="{F356A470-A519-4A11-AC34-ADDE082F3357}"/>
    <cellStyle name="Followed Hyperlink 4" xfId="9168" hidden="1" xr:uid="{79BC0B6E-96EA-4F9E-9E8A-2CFA9482ECB2}"/>
    <cellStyle name="Followed Hyperlink 4" xfId="9235" hidden="1" xr:uid="{04EFB657-46E2-42B4-9DCE-741E4803ECDA}"/>
    <cellStyle name="Followed Hyperlink 4" xfId="9361" hidden="1" xr:uid="{7E7BF2AA-913C-4853-9924-6D432FCAA645}"/>
    <cellStyle name="Followed Hyperlink 4" xfId="9378" hidden="1" xr:uid="{5523C111-41B5-4331-A6DA-4B5B79DCF716}"/>
    <cellStyle name="Followed Hyperlink 4" xfId="9445" hidden="1" xr:uid="{14D89765-4159-460B-80E7-EBE93D5B45A0}"/>
    <cellStyle name="Followed Hyperlink 4" xfId="9462" hidden="1" xr:uid="{92D665F3-BA7A-4350-9C5D-DD728BD96931}"/>
    <cellStyle name="Followed Hyperlink 4" xfId="9311" hidden="1" xr:uid="{5C95461C-EA52-4F5B-BD30-5885D06A2934}"/>
    <cellStyle name="Followed Hyperlink 4" xfId="9504" hidden="1" xr:uid="{2FC6BE50-C94A-4BAD-BDBC-6B70E6DF3D82}"/>
    <cellStyle name="Followed Hyperlink 4" xfId="9571" hidden="1" xr:uid="{0951ABFD-6D0B-42CF-9551-043AEB7D044C}"/>
    <cellStyle name="Followed Hyperlink 4" xfId="9252" hidden="1" xr:uid="{BE1D204D-2D4A-4C9C-9A6A-7A76FAE02B7D}"/>
    <cellStyle name="Followed Hyperlink 4" xfId="6161" hidden="1" xr:uid="{41333714-4BAE-4695-A604-CEEFD2C4EE2C}"/>
    <cellStyle name="Followed Hyperlink 4" xfId="5623" hidden="1" xr:uid="{AD3E55B9-24CA-40BA-8D1D-757B2383A1BD}"/>
    <cellStyle name="Followed Hyperlink 4" xfId="6214" hidden="1" xr:uid="{A8E11F64-B6B4-49D5-9DC8-D53BC28478B9}"/>
    <cellStyle name="Followed Hyperlink 4" xfId="6320" hidden="1" xr:uid="{26D33247-0FC9-42F3-B3B3-547E73838939}"/>
    <cellStyle name="Followed Hyperlink 4" xfId="9042" hidden="1" xr:uid="{F5C99797-6121-4142-9B23-340E3071FB73}"/>
    <cellStyle name="Followed Hyperlink 4" xfId="8042" hidden="1" xr:uid="{0618513C-A46B-4CDF-BEBF-279431003C5D}"/>
    <cellStyle name="Followed Hyperlink 4" xfId="7624" hidden="1" xr:uid="{D02FF9C4-AFD2-4590-AC74-49DD67224E4C}"/>
    <cellStyle name="Followed Hyperlink 4" xfId="8083" hidden="1" xr:uid="{3220C0F9-187F-455F-91A3-74F6FE318E4B}"/>
    <cellStyle name="Followed Hyperlink 4" xfId="8163" hidden="1" xr:uid="{0A19B081-254F-4CF6-B161-B0620D5B3583}"/>
    <cellStyle name="Followed Hyperlink 4" xfId="8180" hidden="1" xr:uid="{C56848AB-D3F5-46A7-AD5D-A1FF737AF006}"/>
    <cellStyle name="Followed Hyperlink 4" xfId="8220" hidden="1" xr:uid="{E39FF2CF-DB9F-4B5A-AC09-F1A0A73DFDDA}"/>
    <cellStyle name="Followed Hyperlink 4" xfId="8237" hidden="1" xr:uid="{0A020189-11BA-4DFA-A14E-6D77B1E9AB4C}"/>
    <cellStyle name="Followed Hyperlink 4" xfId="8305" hidden="1" xr:uid="{C003F5D6-95CC-4552-A57A-364E41E71841}"/>
    <cellStyle name="Followed Hyperlink 4" xfId="8322" hidden="1" xr:uid="{6C888145-2F4F-4ED0-B76A-DA7244C0E51E}"/>
    <cellStyle name="Followed Hyperlink 4" xfId="8402" hidden="1" xr:uid="{B10A25B4-E230-40F5-AC0C-929F6F2B3BF2}"/>
    <cellStyle name="Followed Hyperlink 4" xfId="8419" hidden="1" xr:uid="{0BBDE569-A551-4061-8540-EC1938156E64}"/>
    <cellStyle name="Followed Hyperlink 4" xfId="8517" hidden="1" xr:uid="{86FF14A3-9853-4AA8-B255-043244279BE7}"/>
    <cellStyle name="Followed Hyperlink 4" xfId="8534" hidden="1" xr:uid="{BDF688F4-8BC9-493B-8E24-C6096B016E92}"/>
    <cellStyle name="Followed Hyperlink 4" xfId="7996" hidden="1" xr:uid="{9614272E-5814-4D6C-B532-B7A4604AB2DF}"/>
    <cellStyle name="Followed Hyperlink 4" xfId="7512" hidden="1" xr:uid="{5C81D2EE-4FCB-441B-BB83-9A7F1B021911}"/>
    <cellStyle name="Followed Hyperlink 4" xfId="7747" hidden="1" xr:uid="{4A793189-491A-4FB4-A3A6-9E33645A9C20}"/>
    <cellStyle name="Followed Hyperlink 4" xfId="7857" hidden="1" xr:uid="{FEA2CD8D-39AA-4A9D-86AA-B922A627B292}"/>
    <cellStyle name="Followed Hyperlink 4" xfId="7874" hidden="1" xr:uid="{2F95B8F8-CE2E-4DD8-B0D9-1E8B89E45742}"/>
    <cellStyle name="Followed Hyperlink 4" xfId="7463" hidden="1" xr:uid="{603FDAFB-CE18-4482-A82D-30B988445CE8}"/>
    <cellStyle name="Followed Hyperlink 4" xfId="7915" hidden="1" xr:uid="{37BB745B-6124-44DC-B963-39A0B79E8A62}"/>
    <cellStyle name="Followed Hyperlink 4" xfId="7562" hidden="1" xr:uid="{549E7EE0-335D-4AB8-8BAC-53BBFB35AF17}"/>
    <cellStyle name="Followed Hyperlink 4" xfId="7579" hidden="1" xr:uid="{5B3A5B0B-45A9-4A46-A7C3-398A2093465B}"/>
    <cellStyle name="Followed Hyperlink 4" xfId="7688" hidden="1" xr:uid="{EFD9642A-B8DD-43EB-9EF2-51BD8CA3DA9D}"/>
    <cellStyle name="Followed Hyperlink 4" xfId="7705" hidden="1" xr:uid="{11852463-FBB1-46C8-9092-3DF7D88D1C99}"/>
    <cellStyle name="Followed Hyperlink 4" xfId="7387" hidden="1" xr:uid="{DDA5D0A9-7611-4C0F-8615-264FF87A010C}"/>
    <cellStyle name="Followed Hyperlink 4" xfId="7404" hidden="1" xr:uid="{FB7A2D86-0DD7-4D3B-BC1E-B42CFE9F9E05}"/>
    <cellStyle name="Followed Hyperlink 4" xfId="7320" hidden="1" xr:uid="{40E73DB2-1820-45F6-8120-75C9DF075DBA}"/>
    <cellStyle name="Followed Hyperlink 4" xfId="8025" hidden="1" xr:uid="{EA5D0F34-27C9-430C-824B-06740BC8327B}"/>
    <cellStyle name="Followed Hyperlink 4" xfId="5669" hidden="1" xr:uid="{ABD4B634-48EC-4652-85EB-44668303CF5B}"/>
    <cellStyle name="Followed Hyperlink 4" xfId="5251" hidden="1" xr:uid="{AAD7FF18-5523-4EE5-A2B5-F54EFEB4FEEA}"/>
    <cellStyle name="Followed Hyperlink 4" xfId="5710" hidden="1" xr:uid="{BE47E3B6-4CB5-4BDC-AD99-E82DEBFB0F0E}"/>
    <cellStyle name="Followed Hyperlink 4" xfId="5790" hidden="1" xr:uid="{2C6E54D5-4067-49C1-98BD-1E5A9C5E3F38}"/>
    <cellStyle name="Followed Hyperlink 4" xfId="5807" hidden="1" xr:uid="{9C0C8981-C5CE-447F-99FE-296EC35A26AE}"/>
    <cellStyle name="Followed Hyperlink 4" xfId="5847" hidden="1" xr:uid="{447BA697-CDF5-4F3F-B6CD-4820DBB1B556}"/>
    <cellStyle name="Followed Hyperlink 4" xfId="5864" hidden="1" xr:uid="{6204A296-5042-41C2-894A-B233A9D7CF2A}"/>
    <cellStyle name="Followed Hyperlink 4" xfId="5932" hidden="1" xr:uid="{561A671D-B4C9-4276-A686-1C84979C3BE2}"/>
    <cellStyle name="Followed Hyperlink 4" xfId="5949" hidden="1" xr:uid="{58AA80D9-0610-4172-BDAA-024FB65D3C95}"/>
    <cellStyle name="Followed Hyperlink 4" xfId="6029" hidden="1" xr:uid="{92045E51-1B61-4D8B-889C-3175A3D58B1C}"/>
    <cellStyle name="Followed Hyperlink 4" xfId="6046" hidden="1" xr:uid="{90CF06E1-DBD7-4929-9350-5D87B1F0CFFE}"/>
    <cellStyle name="Followed Hyperlink 4" xfId="6144" hidden="1" xr:uid="{E0E4F923-A622-4C91-89D6-0A4BB1DF90DA}"/>
    <cellStyle name="Followed Hyperlink 4" xfId="5332" hidden="1" xr:uid="{AC395FF7-36FB-401E-B460-516289A728B1}"/>
    <cellStyle name="Followed Hyperlink 4" xfId="5139" hidden="1" xr:uid="{10426548-2D5B-496E-88CF-3D151C73C686}"/>
    <cellStyle name="Followed Hyperlink 4" xfId="5374" hidden="1" xr:uid="{CEEA0410-887A-4C82-B327-41E17C17D365}"/>
    <cellStyle name="Followed Hyperlink 4" xfId="5484" hidden="1" xr:uid="{1569367B-B939-4B77-AB31-F4CA83B5858C}"/>
    <cellStyle name="Followed Hyperlink 4" xfId="5501" hidden="1" xr:uid="{1C96D21E-17CE-49DF-911C-874EB8E06807}"/>
    <cellStyle name="Followed Hyperlink 4" xfId="5014" hidden="1" xr:uid="{5747C4D8-39BE-45BC-8C2F-982FB31591D8}"/>
    <cellStyle name="Followed Hyperlink 4" xfId="5031" hidden="1" xr:uid="{8E8D35E3-03EF-4C40-9942-9D892E6AC236}"/>
    <cellStyle name="Followed Hyperlink 4" xfId="5189" hidden="1" xr:uid="{5751866D-DB8B-47C3-958F-3A2C414B9205}"/>
    <cellStyle name="Followed Hyperlink 4" xfId="5206" hidden="1" xr:uid="{7735B0DA-3D8C-40AF-961D-7791AD08A7F5}"/>
    <cellStyle name="Followed Hyperlink 4" xfId="4930" hidden="1" xr:uid="{8F02040C-4F15-4B72-9B91-6619708C7C45}"/>
    <cellStyle name="Followed Hyperlink 4" xfId="4947" hidden="1" xr:uid="{25CA1EB1-1A3A-42C5-96AF-DD6DA4B2B4C0}"/>
    <cellStyle name="Followed Hyperlink 4" xfId="4862" hidden="1" xr:uid="{65E14699-153C-4F19-BCC2-B33461432378}"/>
    <cellStyle name="Followed Hyperlink 4" xfId="5090" hidden="1" xr:uid="{3847C546-64B9-4C79-8568-00F1D46FFB9C}"/>
    <cellStyle name="Followed Hyperlink 4" xfId="8587" hidden="1" xr:uid="{C15C8FFE-42B9-4945-9846-A77CD8CEB135}"/>
    <cellStyle name="Followed Hyperlink 4" xfId="8693" hidden="1" xr:uid="{34AA22B0-2ACB-45A6-955A-AB4083A299F5}"/>
    <cellStyle name="Followed Hyperlink 4" xfId="8710" hidden="1" xr:uid="{8E645006-3341-405B-A81F-3C7821454138}"/>
    <cellStyle name="Followed Hyperlink 4" xfId="7976" hidden="1" xr:uid="{C722D6BA-EEA5-490A-9B75-02F072AE260A}"/>
    <cellStyle name="Followed Hyperlink 4" xfId="5315" hidden="1" xr:uid="{963DDFE0-7404-4F0B-8107-7386415DB6BC}"/>
    <cellStyle name="Followed Hyperlink 4" xfId="6862" hidden="1" xr:uid="{B2D3DC5C-D343-458B-91FF-72AD36AD0B64}"/>
    <cellStyle name="Followed Hyperlink 4" xfId="6879" hidden="1" xr:uid="{54EB8199-DC3F-4D14-9B92-88C9D2AFBC7F}"/>
    <cellStyle name="Followed Hyperlink 4" xfId="6988" hidden="1" xr:uid="{28BB3887-D21E-4852-8954-25419F2D5E4F}"/>
    <cellStyle name="Followed Hyperlink 4" xfId="7005" hidden="1" xr:uid="{0945A04A-9C2A-443E-812B-7FD01ABEB95C}"/>
    <cellStyle name="Followed Hyperlink 4" xfId="7072" hidden="1" xr:uid="{C8971C2F-8B4A-4AD6-A1CD-1593840AED11}"/>
    <cellStyle name="Followed Hyperlink 4" xfId="7089" hidden="1" xr:uid="{D32D78EB-6C35-4456-996F-E06851AE1A55}"/>
    <cellStyle name="Followed Hyperlink 4" xfId="6938" hidden="1" xr:uid="{C9A94ED4-7579-4229-B4FE-9E455FA0C31A}"/>
    <cellStyle name="Followed Hyperlink 4" xfId="7131" hidden="1" xr:uid="{3B688238-D0AD-4DCB-B998-4B7A01BD4B9F}"/>
    <cellStyle name="Followed Hyperlink 4" xfId="7198" hidden="1" xr:uid="{89E3E1D1-7DB8-4761-ACC8-789A33B5F81C}"/>
    <cellStyle name="Followed Hyperlink 4" xfId="7215" hidden="1" xr:uid="{68D3F71A-ACE4-4784-9D5C-F1C6AE6AB9DD}"/>
    <cellStyle name="Followed Hyperlink 4" xfId="7303" hidden="1" xr:uid="{B9F7DCD0-2043-4236-B887-01F1D8881458}"/>
    <cellStyle name="Followed Hyperlink 4" xfId="6627" hidden="1" xr:uid="{6D7358AB-CBCA-43C8-BC72-7E96F1517C84}"/>
    <cellStyle name="Followed Hyperlink 4" xfId="5542" hidden="1" xr:uid="{1094AD21-95E7-45AA-B611-EF976C9D72F9}"/>
    <cellStyle name="Followed Hyperlink 4" xfId="5652" hidden="1" xr:uid="{A25BD002-9998-4535-B6A6-BC62819FF0D5}"/>
    <cellStyle name="Followed Hyperlink 4" xfId="6610" hidden="1" xr:uid="{79916284-DF9D-499F-994A-6F47D2CB9FB0}"/>
    <cellStyle name="Followed Hyperlink 4" xfId="6257" hidden="1" xr:uid="{3DBCC207-3A38-4254-8433-3847E75CE899}"/>
    <cellStyle name="Followed Hyperlink 4" xfId="6669" hidden="1" xr:uid="{FC25598F-368D-47FC-931E-2C0F572B89BA}"/>
    <cellStyle name="Followed Hyperlink 4" xfId="6736" hidden="1" xr:uid="{2307F762-69DE-4C81-A53F-2378A77FBF5F}"/>
    <cellStyle name="Followed Hyperlink 4" xfId="6753" hidden="1" xr:uid="{1D22DD8A-8828-49AF-ABED-9BD56F87091F}"/>
    <cellStyle name="Followed Hyperlink 4" xfId="6428" hidden="1" xr:uid="{C1B5DCAF-6516-45FB-B0A0-3AA416A5FBC2}"/>
    <cellStyle name="Followed Hyperlink 4" xfId="6795" hidden="1" xr:uid="{8C86BD3C-1B78-4076-A365-F9DF410E47E8}"/>
    <cellStyle name="Followed Hyperlink 4" xfId="6484" hidden="1" xr:uid="{2C4F3B2B-D282-4A20-AAD8-60C1888F7C07}"/>
    <cellStyle name="Followed Hyperlink 4" xfId="6501" hidden="1" xr:uid="{613C136E-65DA-49DF-88B0-63A5CCC837F7}"/>
    <cellStyle name="Followed Hyperlink 4" xfId="5755" hidden="1" xr:uid="{7FCA6BF6-5078-409C-AA02-C62814655CAC}"/>
    <cellStyle name="Followed Hyperlink 4" xfId="6543" hidden="1" xr:uid="{33DC61D0-0B79-4BB1-A47A-6CCEB33C4C1C}"/>
    <cellStyle name="Followed Hyperlink 4" xfId="5603" hidden="1" xr:uid="{DF4F1059-D48A-4758-9CAC-43F2F678DEAB}"/>
    <cellStyle name="Followed Hyperlink 4" xfId="6382" hidden="1" xr:uid="{71EE50DD-0B9A-4680-8934-8768D1FA7C03}"/>
    <cellStyle name="Followed Hyperlink 4" xfId="6337" hidden="1" xr:uid="{D23CF147-3746-462C-ACEE-E176454D48D7}"/>
    <cellStyle name="Followed Hyperlink 4" xfId="9588" hidden="1" xr:uid="{E41D4B96-8E3E-4DA9-8040-C6D44389A7AB}"/>
    <cellStyle name="Followed Hyperlink 4" xfId="13600" hidden="1" xr:uid="{EC3E27E8-22CC-4F40-8F6C-CEC21D710ECB}"/>
    <cellStyle name="Followed Hyperlink 4" xfId="13617" hidden="1" xr:uid="{11DA94EB-F3D9-45FF-9029-88588FB7EA5D}"/>
    <cellStyle name="Followed Hyperlink 4" xfId="12871" hidden="1" xr:uid="{3FC0BEC6-91C8-4210-BCD9-398EBB05B866}"/>
    <cellStyle name="Followed Hyperlink 4" xfId="13659" hidden="1" xr:uid="{4154CF25-3170-4EC7-848C-6DA0725CDF8E}"/>
    <cellStyle name="Followed Hyperlink 4" xfId="13726" hidden="1" xr:uid="{5BB05AE1-6A61-4A87-B473-35B6E864FF0A}"/>
    <cellStyle name="Followed Hyperlink 4" xfId="13743" hidden="1" xr:uid="{2329C86D-C77C-47B7-ADDC-505F3976882F}"/>
    <cellStyle name="Followed Hyperlink 4" xfId="13373" hidden="1" xr:uid="{2F67BFA7-B2FC-40F8-A768-91076E11CDD6}"/>
    <cellStyle name="Followed Hyperlink 4" xfId="13852" hidden="1" xr:uid="{CD542E54-7EEC-4440-BD79-6115E6C18ED2}"/>
    <cellStyle name="Followed Hyperlink 4" xfId="13869" hidden="1" xr:uid="{95141B48-BE04-4359-A7FE-92C33224061A}"/>
    <cellStyle name="Followed Hyperlink 4" xfId="13544" hidden="1" xr:uid="{ADC5900F-3368-4605-8F21-C8C63BDDC8B5}"/>
    <cellStyle name="Followed Hyperlink 4" xfId="13911" hidden="1" xr:uid="{161A4C0C-62D4-4D91-8830-4268142E5FDC}"/>
    <cellStyle name="Followed Hyperlink 4" xfId="13978" hidden="1" xr:uid="{B8E379E7-8ACA-48A5-8C48-7A709516DE30}"/>
    <cellStyle name="Followed Hyperlink 4" xfId="14104" hidden="1" xr:uid="{B4DCC8CA-BCC5-40FD-B3E5-2046BC7A3EEA}"/>
    <cellStyle name="Followed Hyperlink 4" xfId="14121" hidden="1" xr:uid="{7DBE5B68-A09B-4D8E-86B9-69647F22216E}"/>
    <cellStyle name="Followed Hyperlink 4" xfId="14188" hidden="1" xr:uid="{5DCE1622-6B4A-4E29-B308-0C5061981706}"/>
    <cellStyle name="Followed Hyperlink 4" xfId="14205" hidden="1" xr:uid="{178ADF7B-176F-4F58-A1CD-FBAF8CA6AD1F}"/>
    <cellStyle name="Followed Hyperlink 4" xfId="14054" hidden="1" xr:uid="{CCDEFD4F-8F9E-4AEE-8FA0-EC2C66872386}"/>
    <cellStyle name="Followed Hyperlink 4" xfId="14247" hidden="1" xr:uid="{4E6A7E0F-CD17-41FF-A75F-EA037944930A}"/>
    <cellStyle name="Followed Hyperlink 4" xfId="14314" hidden="1" xr:uid="{0171C364-A00E-4871-8B0E-ACB0620D233B}"/>
    <cellStyle name="Followed Hyperlink 4" xfId="13995" hidden="1" xr:uid="{0B4396CD-FF81-48F1-9163-97412D5E1F27}"/>
    <cellStyle name="Followed Hyperlink 4" xfId="10906" hidden="1" xr:uid="{9FDBA6D1-B7C3-4641-8B91-ADC0EA1EF554}"/>
    <cellStyle name="Followed Hyperlink 4" xfId="10368" hidden="1" xr:uid="{C3CA2643-E6CC-4CBD-91F1-173DB474E17B}"/>
    <cellStyle name="Followed Hyperlink 4" xfId="10959" hidden="1" xr:uid="{672FE5F6-BF96-487A-9035-B5B1B05FDF54}"/>
    <cellStyle name="Followed Hyperlink 4" xfId="11065" hidden="1" xr:uid="{D40DE39A-7077-4D83-8F8F-D02F583474EC}"/>
    <cellStyle name="Followed Hyperlink 4" xfId="13785" hidden="1" xr:uid="{0745D622-802B-42DB-B887-02BBCFCEE2F9}"/>
    <cellStyle name="Followed Hyperlink 4" xfId="12785" hidden="1" xr:uid="{44904279-46A2-4711-BD55-397966DBE427}"/>
    <cellStyle name="Followed Hyperlink 4" xfId="12367" hidden="1" xr:uid="{41816452-ABBA-4695-9A0C-6A608B60BC71}"/>
    <cellStyle name="Followed Hyperlink 4" xfId="12826" hidden="1" xr:uid="{1A39BEEA-7265-4B0C-BD36-5AA4C871257E}"/>
    <cellStyle name="Followed Hyperlink 4" xfId="12906" hidden="1" xr:uid="{DBBEDCB1-0640-46CE-B744-ABADF59692EC}"/>
    <cellStyle name="Followed Hyperlink 4" xfId="12923" hidden="1" xr:uid="{8116BF54-E964-47D5-B600-5C1E0D4A8B29}"/>
    <cellStyle name="Followed Hyperlink 4" xfId="12963" hidden="1" xr:uid="{62214F53-D865-4518-835E-E417CBC394D4}"/>
    <cellStyle name="Followed Hyperlink 4" xfId="12980" hidden="1" xr:uid="{79FAD072-6357-4F5D-A61A-F58361CF3D15}"/>
    <cellStyle name="Followed Hyperlink 4" xfId="13048" hidden="1" xr:uid="{B7BCE12B-37E6-404D-81F7-D4FBAA3E93F1}"/>
    <cellStyle name="Followed Hyperlink 4" xfId="13065" hidden="1" xr:uid="{A49039EB-51D2-41DA-AF91-4CD3710490F0}"/>
    <cellStyle name="Followed Hyperlink 4" xfId="13145" hidden="1" xr:uid="{6C19CE99-03B8-459D-A83B-5B51D843ACAF}"/>
    <cellStyle name="Followed Hyperlink 4" xfId="13162" hidden="1" xr:uid="{5BF90435-FB2D-439C-8982-E34BCFA736AC}"/>
    <cellStyle name="Followed Hyperlink 4" xfId="13260" hidden="1" xr:uid="{C5C4384A-CF7E-4C80-82A5-60C8B8E10963}"/>
    <cellStyle name="Followed Hyperlink 4" xfId="13277" hidden="1" xr:uid="{7CB5307B-0D9C-4A20-864C-0E899AA105AA}"/>
    <cellStyle name="Followed Hyperlink 4" xfId="12739" hidden="1" xr:uid="{0AC05B80-A380-4336-8FF1-27AA19632D97}"/>
    <cellStyle name="Followed Hyperlink 4" xfId="12255" hidden="1" xr:uid="{36A19706-1570-4D1D-BE03-3A44FD16725E}"/>
    <cellStyle name="Followed Hyperlink 4" xfId="12490" hidden="1" xr:uid="{C2AFAA0E-651B-4BA1-AC58-74B187499903}"/>
    <cellStyle name="Followed Hyperlink 4" xfId="12600" hidden="1" xr:uid="{7052B02D-7223-46FB-A4D4-DD4E93DB22CF}"/>
    <cellStyle name="Followed Hyperlink 4" xfId="12617" hidden="1" xr:uid="{F0065243-CE29-4250-95F6-20559FF1926B}"/>
    <cellStyle name="Followed Hyperlink 4" xfId="12206" hidden="1" xr:uid="{45537ECA-8E28-4043-BE1B-CAEE0EBAE031}"/>
    <cellStyle name="Followed Hyperlink 4" xfId="12658" hidden="1" xr:uid="{B3F8C53D-58C7-4675-AF87-37879C9B3401}"/>
    <cellStyle name="Followed Hyperlink 4" xfId="12305" hidden="1" xr:uid="{1E1337EA-1616-4055-BFC2-B08A87429563}"/>
    <cellStyle name="Followed Hyperlink 4" xfId="12322" hidden="1" xr:uid="{2021C808-C8C8-4B22-9452-9CF37DB89E29}"/>
    <cellStyle name="Followed Hyperlink 4" xfId="12431" hidden="1" xr:uid="{BB21AA81-6F42-4396-A5E6-8176B2F03331}"/>
    <cellStyle name="Followed Hyperlink 4" xfId="12448" hidden="1" xr:uid="{CDB6D65A-7A0D-4A53-A6E0-53C603D53481}"/>
    <cellStyle name="Followed Hyperlink 4" xfId="12130" hidden="1" xr:uid="{D221636C-A6BD-460C-9284-175D16C8C4A7}"/>
    <cellStyle name="Followed Hyperlink 4" xfId="12147" hidden="1" xr:uid="{F4FE2979-F896-4D8F-B07D-4727632B2E41}"/>
    <cellStyle name="Followed Hyperlink 4" xfId="12063" hidden="1" xr:uid="{136F0A20-E45E-4DD4-8985-9A1836B820C0}"/>
    <cellStyle name="Followed Hyperlink 4" xfId="12768" hidden="1" xr:uid="{56244FFB-5454-44EC-A02E-6C1F2DE7FA5F}"/>
    <cellStyle name="Followed Hyperlink 4" xfId="10414" hidden="1" xr:uid="{A2DC5722-6FE9-4483-9830-C78C02520E07}"/>
    <cellStyle name="Followed Hyperlink 4" xfId="9996" hidden="1" xr:uid="{743D312C-8F72-4E2C-89F1-4E930560AB32}"/>
    <cellStyle name="Followed Hyperlink 4" xfId="10455" hidden="1" xr:uid="{9CEF83B6-0313-43CD-8A94-D36EC7C4D01E}"/>
    <cellStyle name="Followed Hyperlink 4" xfId="10535" hidden="1" xr:uid="{7F8830C7-DA66-480C-BF20-A096E4E7F333}"/>
    <cellStyle name="Followed Hyperlink 4" xfId="10552" hidden="1" xr:uid="{1DE1B2DE-414E-49F2-83E0-E62BD5E24631}"/>
    <cellStyle name="Followed Hyperlink 4" xfId="10592" hidden="1" xr:uid="{F8166404-81AD-4D3E-98A0-C7E0E94D5983}"/>
    <cellStyle name="Followed Hyperlink 4" xfId="10609" hidden="1" xr:uid="{C6307420-4083-42E4-9699-C86DDBC21FC9}"/>
    <cellStyle name="Followed Hyperlink 4" xfId="10677" hidden="1" xr:uid="{59D9A25F-8353-46AA-9886-0B2D01F7ABEC}"/>
    <cellStyle name="Followed Hyperlink 4" xfId="10694" hidden="1" xr:uid="{74379CD0-7F80-4092-A0CB-6BAA44B47E6A}"/>
    <cellStyle name="Followed Hyperlink 4" xfId="10774" hidden="1" xr:uid="{ADEC29F1-689D-400F-8AAF-A0D9D976D9AA}"/>
    <cellStyle name="Followed Hyperlink 4" xfId="10791" hidden="1" xr:uid="{A2D419A4-5150-47F2-BD3F-6085BB31A2A5}"/>
    <cellStyle name="Followed Hyperlink 4" xfId="10889" hidden="1" xr:uid="{531097E3-D80D-491F-9D71-DD84CF5FE414}"/>
    <cellStyle name="Followed Hyperlink 4" xfId="10077" hidden="1" xr:uid="{D18B4C5F-6BEF-426E-BB7C-FA169920F046}"/>
    <cellStyle name="Followed Hyperlink 4" xfId="9884" hidden="1" xr:uid="{D9031324-3BE5-4559-9776-103357FFA272}"/>
    <cellStyle name="Followed Hyperlink 4" xfId="10119" hidden="1" xr:uid="{043C061A-FC60-425A-B07D-A80BE9EED9AA}"/>
    <cellStyle name="Followed Hyperlink 4" xfId="10229" hidden="1" xr:uid="{9C4DBADC-5249-4CC8-8E4C-4633F7D4DDA2}"/>
    <cellStyle name="Followed Hyperlink 4" xfId="10246" hidden="1" xr:uid="{301A65C9-E52A-44D7-8234-9B98E2C89736}"/>
    <cellStyle name="Followed Hyperlink 4" xfId="9759" hidden="1" xr:uid="{F3CED491-0DF1-4001-A1E7-EE37DE24A145}"/>
    <cellStyle name="Followed Hyperlink 4" xfId="9776" hidden="1" xr:uid="{16C22650-E0CD-4930-8360-D62B645B97DB}"/>
    <cellStyle name="Followed Hyperlink 4" xfId="9934" hidden="1" xr:uid="{29CA7897-0280-487F-B662-2D9C1B6CC41B}"/>
    <cellStyle name="Followed Hyperlink 4" xfId="9951" hidden="1" xr:uid="{29BFAAD4-BFE9-4A3B-94E3-845C28284233}"/>
    <cellStyle name="Followed Hyperlink 4" xfId="9675" hidden="1" xr:uid="{0076F1D4-35CD-42F1-B816-6A386F430090}"/>
    <cellStyle name="Followed Hyperlink 4" xfId="9692" hidden="1" xr:uid="{F9FDD6A2-44B0-43EC-894E-91E8CB7E970F}"/>
    <cellStyle name="Followed Hyperlink 4" xfId="4846" hidden="1" xr:uid="{8F32F261-052E-43A2-B15B-04A1709D7C81}"/>
    <cellStyle name="Followed Hyperlink 4" xfId="9835" hidden="1" xr:uid="{A6E1E376-499C-4CF7-847E-40BA7657C74E}"/>
    <cellStyle name="Followed Hyperlink 4" xfId="13330" hidden="1" xr:uid="{32C8B46E-5B4A-42A7-8CC8-F5E1218FA85A}"/>
    <cellStyle name="Followed Hyperlink 4" xfId="13436" hidden="1" xr:uid="{280B49EF-36B8-47D5-87CB-507158AEC9E7}"/>
    <cellStyle name="Followed Hyperlink 4" xfId="13453" hidden="1" xr:uid="{3DB95898-72B5-4880-810E-A43E89DDF702}"/>
    <cellStyle name="Followed Hyperlink 4" xfId="12719" hidden="1" xr:uid="{77D9C762-0194-4D83-A355-DE105AA62273}"/>
    <cellStyle name="Followed Hyperlink 4" xfId="10060" hidden="1" xr:uid="{F4CCFDB6-0CF2-497F-B120-62DD2B9F276A}"/>
    <cellStyle name="Followed Hyperlink 4" xfId="11607" hidden="1" xr:uid="{56A3F1A5-65D6-42AB-BD57-E4D4F3EEB7E7}"/>
    <cellStyle name="Followed Hyperlink 4" xfId="11624" hidden="1" xr:uid="{9F760702-0ED6-4C4A-AD57-5C212F47AA42}"/>
    <cellStyle name="Followed Hyperlink 4" xfId="11733" hidden="1" xr:uid="{D9D79A6D-2061-4B61-BBBA-F15348E9EF19}"/>
    <cellStyle name="Followed Hyperlink 4" xfId="11750" hidden="1" xr:uid="{DEB94D41-AD78-447E-9C74-9DFBC3F7A4F2}"/>
    <cellStyle name="Followed Hyperlink 4" xfId="11817" hidden="1" xr:uid="{6C8EB0C5-3E2E-4373-8E20-0ED58E946D87}"/>
    <cellStyle name="Followed Hyperlink 4" xfId="11834" hidden="1" xr:uid="{37EB7692-7C40-4D9E-8483-3EF260CF1429}"/>
    <cellStyle name="Followed Hyperlink 4" xfId="11683" hidden="1" xr:uid="{E702EF03-6123-40C0-8AB9-68FD146B483D}"/>
    <cellStyle name="Followed Hyperlink 4" xfId="11876" hidden="1" xr:uid="{A60E0BE1-F46E-42BA-901B-036805981D9B}"/>
    <cellStyle name="Followed Hyperlink 4" xfId="11943" hidden="1" xr:uid="{732DC9D5-07A1-438B-8369-425AFFF42A13}"/>
    <cellStyle name="Followed Hyperlink 4" xfId="11960" hidden="1" xr:uid="{79F63590-B9AC-4E2A-A908-EDA44B8BA48D}"/>
    <cellStyle name="Followed Hyperlink 4" xfId="12046" hidden="1" xr:uid="{9C322013-05AD-47E6-A8EB-BF7AC021D857}"/>
    <cellStyle name="Followed Hyperlink 4" xfId="11372" hidden="1" xr:uid="{772E8619-CEB6-46B0-B0AE-71C4F613B9F4}"/>
    <cellStyle name="Followed Hyperlink 4" xfId="10287" hidden="1" xr:uid="{4156F4AA-C1B1-48AC-B29B-8307717FA454}"/>
    <cellStyle name="Followed Hyperlink 4" xfId="10397" hidden="1" xr:uid="{653FA93B-C59E-459C-B78D-99CC2288FD4F}"/>
    <cellStyle name="Followed Hyperlink 4" xfId="11355" hidden="1" xr:uid="{CF2C0FF0-A229-4BBA-8BAC-4F56A517746D}"/>
    <cellStyle name="Followed Hyperlink 4" xfId="11002" hidden="1" xr:uid="{A9CC90DF-4B7E-43E2-89AD-5E2FFDF984C8}"/>
    <cellStyle name="Followed Hyperlink 4" xfId="11414" hidden="1" xr:uid="{C60E0DA7-E6DA-4BEE-9AF3-296AEF4DEC14}"/>
    <cellStyle name="Followed Hyperlink 4" xfId="11481" hidden="1" xr:uid="{CE37CCC4-6B5D-4C21-9441-F7645B75AA77}"/>
    <cellStyle name="Followed Hyperlink 4" xfId="11498" hidden="1" xr:uid="{3313F530-939D-4696-A10D-48D7CCB4CA65}"/>
    <cellStyle name="Followed Hyperlink 4" xfId="11173" hidden="1" xr:uid="{F199B5F8-A452-42ED-A575-15FE6418BB55}"/>
    <cellStyle name="Followed Hyperlink 4" xfId="11540" hidden="1" xr:uid="{639752CF-5B0E-4305-97E8-9EF71DFD5175}"/>
    <cellStyle name="Followed Hyperlink 4" xfId="11229" hidden="1" xr:uid="{B20B2D77-6C00-4E31-A070-671F0E67ED9C}"/>
    <cellStyle name="Followed Hyperlink 4" xfId="11246" hidden="1" xr:uid="{AF4A89A0-870F-4480-AB01-34B4EF8EBE0F}"/>
    <cellStyle name="Followed Hyperlink 4" xfId="10500" hidden="1" xr:uid="{93B1840B-3813-486D-9ABB-32A9B9A85C2B}"/>
    <cellStyle name="Followed Hyperlink 4" xfId="11288" hidden="1" xr:uid="{FDA4F544-15E8-4444-999D-5C038A30304E}"/>
    <cellStyle name="Followed Hyperlink 4" xfId="10348" hidden="1" xr:uid="{B3217F2F-83AD-43BD-A5DA-6761CD58CE81}"/>
    <cellStyle name="Followed Hyperlink 4" xfId="11127" hidden="1" xr:uid="{6D090B94-5BFB-4BE4-A2C3-313129E173F4}"/>
    <cellStyle name="Followed Hyperlink 4" xfId="11082" hidden="1" xr:uid="{DFBBE5FA-51B9-4649-85A4-BDFF1B9EE9C7}"/>
    <cellStyle name="Followed Hyperlink 4" xfId="14331" hidden="1" xr:uid="{BA33FCBC-B9AD-45D6-AA73-CBB32B97C3A6}"/>
    <cellStyle name="Followed Hyperlink 4" xfId="18246" hidden="1" xr:uid="{985D5C68-5443-4E07-BE4C-F597C3E1AEEE}"/>
    <cellStyle name="Followed Hyperlink 4" xfId="18263" hidden="1" xr:uid="{2B7227FA-C43E-424D-A05B-00A23C763513}"/>
    <cellStyle name="Followed Hyperlink 4" xfId="17522" hidden="1" xr:uid="{52A27733-8817-45AD-A560-04F598E03708}"/>
    <cellStyle name="Followed Hyperlink 4" xfId="18305" hidden="1" xr:uid="{14939BB4-6E3E-46B5-A3F9-83F2446D738B}"/>
    <cellStyle name="Followed Hyperlink 4" xfId="18372" hidden="1" xr:uid="{1B56F2CB-FCF9-4F8A-AC9C-673FEEEAA56C}"/>
    <cellStyle name="Followed Hyperlink 4" xfId="18389" hidden="1" xr:uid="{9AD50EA6-D7B3-4442-B9E3-FA5C1001F4B2}"/>
    <cellStyle name="Followed Hyperlink 4" xfId="18021" hidden="1" xr:uid="{8CB29450-7FC6-4F85-BA80-C128F5A81099}"/>
    <cellStyle name="Followed Hyperlink 4" xfId="18497" hidden="1" xr:uid="{CE8EA7BF-483C-4826-B9C0-70F3E40DC3DC}"/>
    <cellStyle name="Followed Hyperlink 4" xfId="18514" hidden="1" xr:uid="{8E6A21F1-B89D-4732-A4F3-C28800AE3C30}"/>
    <cellStyle name="Followed Hyperlink 4" xfId="18190" hidden="1" xr:uid="{AAB64D89-7F91-46C0-8BCB-43DB3A380352}"/>
    <cellStyle name="Followed Hyperlink 4" xfId="18556" hidden="1" xr:uid="{AC9745FF-92AF-4AB7-AD6E-86A3E19039A0}"/>
    <cellStyle name="Followed Hyperlink 4" xfId="18621" hidden="1" xr:uid="{1FAB88BF-43D7-44F9-ADA8-8E94C61E1C0A}"/>
    <cellStyle name="Followed Hyperlink 4" xfId="18745" hidden="1" xr:uid="{ED44FAA5-70DF-48F3-BB79-9F2A5D724897}"/>
    <cellStyle name="Followed Hyperlink 4" xfId="18762" hidden="1" xr:uid="{38693E82-DFE0-466B-8AB8-A88FA2FC65D8}"/>
    <cellStyle name="Followed Hyperlink 4" xfId="18826" hidden="1" xr:uid="{DF86D14A-AD5D-4A29-B0EC-78BADE1DFCB7}"/>
    <cellStyle name="Followed Hyperlink 4" xfId="18843" hidden="1" xr:uid="{4CE297C8-237E-40D4-9406-4E4B24AD9674}"/>
    <cellStyle name="Followed Hyperlink 4" xfId="18695" hidden="1" xr:uid="{129C2B8A-FFB7-40BD-86D8-03EEE53C9A1D}"/>
    <cellStyle name="Followed Hyperlink 4" xfId="18885" hidden="1" xr:uid="{55B59C45-75AD-4D77-A2DF-78A554FB0335}"/>
    <cellStyle name="Followed Hyperlink 4" xfId="18947" hidden="1" xr:uid="{2965AA99-3369-4D92-B5D7-6038D4C72343}"/>
    <cellStyle name="Followed Hyperlink 4" xfId="18637" hidden="1" xr:uid="{9C335A5B-1689-435D-A0F5-BDC662E222F1}"/>
    <cellStyle name="Followed Hyperlink 4" xfId="15597" hidden="1" xr:uid="{E6FE3811-6370-486A-A702-5EB8E46265AB}"/>
    <cellStyle name="Followed Hyperlink 4" xfId="15060" hidden="1" xr:uid="{24998A10-032D-4E8C-93BD-D33519F97756}"/>
    <cellStyle name="Followed Hyperlink 4" xfId="15650" hidden="1" xr:uid="{CE00CFA8-21F6-4A29-8DB1-88D4CB61A53D}"/>
    <cellStyle name="Followed Hyperlink 4" xfId="15756" hidden="1" xr:uid="{A7E4EB2A-DF08-4BE8-A2FA-F4D46AB8F38C}"/>
    <cellStyle name="Followed Hyperlink 4" xfId="18431" hidden="1" xr:uid="{E528AF2C-0603-473B-9DAE-DCB83F18E925}"/>
    <cellStyle name="Followed Hyperlink 4" xfId="17438" hidden="1" xr:uid="{8E06F324-9A99-4152-AAC0-ADA4CB510267}"/>
    <cellStyle name="Followed Hyperlink 4" xfId="17022" hidden="1" xr:uid="{2A9679F9-0B7E-42C8-A6F0-AC8ABA6B2DE6}"/>
    <cellStyle name="Followed Hyperlink 4" xfId="17477" hidden="1" xr:uid="{D71EC76D-8A31-422A-9996-576932C6A654}"/>
    <cellStyle name="Followed Hyperlink 4" xfId="17557" hidden="1" xr:uid="{532E7E28-29FE-4691-AAD8-F235A661AD4A}"/>
    <cellStyle name="Followed Hyperlink 4" xfId="17574" hidden="1" xr:uid="{126A76C9-E9E5-4F94-9468-5F792DEC89D6}"/>
    <cellStyle name="Followed Hyperlink 4" xfId="17614" hidden="1" xr:uid="{F603A8E6-CFEF-4155-AA10-233351A5F9ED}"/>
    <cellStyle name="Followed Hyperlink 4" xfId="17631" hidden="1" xr:uid="{20EE5B37-E33A-4D68-B6AB-7160EEBA4E72}"/>
    <cellStyle name="Followed Hyperlink 4" xfId="17699" hidden="1" xr:uid="{A1C85981-8E85-4CCD-AC6C-3C9DF1DCC000}"/>
    <cellStyle name="Followed Hyperlink 4" xfId="17716" hidden="1" xr:uid="{CD022DF6-2BF4-4476-BC0B-015503AB0FDA}"/>
    <cellStyle name="Followed Hyperlink 4" xfId="17796" hidden="1" xr:uid="{DA509ED0-848A-4FCC-9116-22FA9625A9A4}"/>
    <cellStyle name="Followed Hyperlink 4" xfId="17813" hidden="1" xr:uid="{91A02DC7-49AD-4581-8F00-3642C5871CA3}"/>
    <cellStyle name="Followed Hyperlink 4" xfId="17911" hidden="1" xr:uid="{E5CA8E4D-19DC-41AA-AF17-7675B50ACB95}"/>
    <cellStyle name="Followed Hyperlink 4" xfId="17928" hidden="1" xr:uid="{1101F2A9-1A5D-462E-8F23-20CF1784F61B}"/>
    <cellStyle name="Followed Hyperlink 4" xfId="17392" hidden="1" xr:uid="{B2E125D1-79A0-4F42-95F0-2E1044538E81}"/>
    <cellStyle name="Followed Hyperlink 4" xfId="16912" hidden="1" xr:uid="{9BDB6D8F-8C05-455A-B048-BBDDA11A9EF7}"/>
    <cellStyle name="Followed Hyperlink 4" xfId="17144" hidden="1" xr:uid="{A2481786-566E-44D4-AF55-B3DB0789A02F}"/>
    <cellStyle name="Followed Hyperlink 4" xfId="17253" hidden="1" xr:uid="{57A13F44-CE32-4B2D-8292-56B7BA83C242}"/>
    <cellStyle name="Followed Hyperlink 4" xfId="17270" hidden="1" xr:uid="{C9A3668B-1C6D-4796-9496-FC051757DE78}"/>
    <cellStyle name="Followed Hyperlink 4" xfId="16863" hidden="1" xr:uid="{2111862E-B066-4AC9-BF3A-BC919C2F0724}"/>
    <cellStyle name="Followed Hyperlink 4" xfId="17311" hidden="1" xr:uid="{F6AB923C-FB5C-4504-9145-FCB092C2C4BA}"/>
    <cellStyle name="Followed Hyperlink 4" xfId="16962" hidden="1" xr:uid="{DF428C7B-6E7D-448A-96F0-5E2BE9E02CBC}"/>
    <cellStyle name="Followed Hyperlink 4" xfId="16979" hidden="1" xr:uid="{C5BCF158-8A62-4E42-8021-DBE84539175A}"/>
    <cellStyle name="Followed Hyperlink 4" xfId="17086" hidden="1" xr:uid="{BBF4B859-2E94-4503-BA11-0B809039DABD}"/>
    <cellStyle name="Followed Hyperlink 4" xfId="17103" hidden="1" xr:uid="{BC863CF9-D270-4C3E-9DBB-07A9CB8127C9}"/>
    <cellStyle name="Followed Hyperlink 4" xfId="16787" hidden="1" xr:uid="{9E1A85E4-DAB6-48C1-B9AB-0ADAD6BD42FA}"/>
    <cellStyle name="Followed Hyperlink 4" xfId="16804" hidden="1" xr:uid="{8A34E959-27DC-4639-9BA2-1BCC133DE4B0}"/>
    <cellStyle name="Followed Hyperlink 4" xfId="16723" hidden="1" xr:uid="{589941FD-B40A-43EA-AF66-7ABB9E504E52}"/>
    <cellStyle name="Followed Hyperlink 4" xfId="17421" hidden="1" xr:uid="{B7B36A42-3E33-4C2C-9A25-1928B0A9B9E0}"/>
    <cellStyle name="Followed Hyperlink 4" xfId="15106" hidden="1" xr:uid="{BA4A79E5-3924-457A-86DA-72CCC3EBDAA6}"/>
    <cellStyle name="Followed Hyperlink 4" xfId="14688" hidden="1" xr:uid="{3F69C58E-12F8-4293-B27D-EAAD72DD284F}"/>
    <cellStyle name="Followed Hyperlink 4" xfId="15147" hidden="1" xr:uid="{C9B4D8A0-F2A8-40FB-BA98-7E672A862481}"/>
    <cellStyle name="Followed Hyperlink 4" xfId="15226" hidden="1" xr:uid="{AC869F5D-8A99-4FF6-B18B-2C246C898587}"/>
    <cellStyle name="Followed Hyperlink 4" xfId="15243" hidden="1" xr:uid="{80B73D87-3913-4419-971A-42A690B5BF29}"/>
    <cellStyle name="Followed Hyperlink 4" xfId="15283" hidden="1" xr:uid="{3B6CD880-1C1F-44ED-8F36-B12230A5D513}"/>
    <cellStyle name="Followed Hyperlink 4" xfId="15300" hidden="1" xr:uid="{9AE7604A-4301-4504-B378-537AEC81F0AE}"/>
    <cellStyle name="Followed Hyperlink 4" xfId="15368" hidden="1" xr:uid="{1AE48537-580C-45CD-9A6C-EE4CCF120587}"/>
    <cellStyle name="Followed Hyperlink 4" xfId="15385" hidden="1" xr:uid="{202CCB24-DD90-464C-AD97-ADAFC6CB3C6C}"/>
    <cellStyle name="Followed Hyperlink 4" xfId="15465" hidden="1" xr:uid="{8813FC3E-3E18-4BB4-8F7B-81F60A0F26FC}"/>
    <cellStyle name="Followed Hyperlink 4" xfId="15482" hidden="1" xr:uid="{0A529D3E-55C4-4BD3-8A30-9321BBEB0811}"/>
    <cellStyle name="Followed Hyperlink 4" xfId="15580" hidden="1" xr:uid="{7BDE9160-8F29-41FC-B1C3-13E0C2B3DBAC}"/>
    <cellStyle name="Followed Hyperlink 4" xfId="14769" hidden="1" xr:uid="{7E114199-58A8-4172-BCFB-8EB601BC56C8}"/>
    <cellStyle name="Followed Hyperlink 4" xfId="14576" hidden="1" xr:uid="{87DC3398-5A8A-41D5-8A95-9A612DEB120F}"/>
    <cellStyle name="Followed Hyperlink 4" xfId="14811" hidden="1" xr:uid="{AF2B688A-A6DF-4690-8409-3061A0102A64}"/>
    <cellStyle name="Followed Hyperlink 4" xfId="14921" hidden="1" xr:uid="{379C4C28-095E-4BA7-A8A9-D9A0C1D2A0A6}"/>
    <cellStyle name="Followed Hyperlink 4" xfId="14938" hidden="1" xr:uid="{75887C88-8C07-43C2-9C5A-83FD871718FE}"/>
    <cellStyle name="Followed Hyperlink 4" xfId="14451" hidden="1" xr:uid="{6C8797D8-F33B-45B1-8DDB-57CB56DC5C41}"/>
    <cellStyle name="Followed Hyperlink 4" xfId="14468" hidden="1" xr:uid="{5069FE58-D22C-40AA-B9C9-A7D061E5738E}"/>
    <cellStyle name="Followed Hyperlink 4" xfId="14626" hidden="1" xr:uid="{D8FCB1D7-5168-42C9-9C88-A714BA6C8A6C}"/>
    <cellStyle name="Followed Hyperlink 4" xfId="14643" hidden="1" xr:uid="{9F6E0E05-9E3C-4F52-A68A-12414D4DCD46}"/>
    <cellStyle name="Followed Hyperlink 4" xfId="11823" hidden="1" xr:uid="{9A8B8463-CB04-497B-A8D3-63958B420F9C}"/>
    <cellStyle name="Followed Hyperlink 4" xfId="11801" hidden="1" xr:uid="{CC3F555A-B2B4-40BA-852B-C878C9E73896}"/>
    <cellStyle name="Followed Hyperlink 4" xfId="14391" hidden="1" xr:uid="{8FAF0F97-5AAD-4B2B-B7C2-D6EB6822CB61}"/>
    <cellStyle name="Followed Hyperlink 4" xfId="14527" hidden="1" xr:uid="{A12FD5B2-AD2A-4C7E-9435-850D44A1C3A3}"/>
    <cellStyle name="Followed Hyperlink 4" xfId="17979" hidden="1" xr:uid="{36E3FB98-9E91-4DBD-88DC-60D8BAA89077}"/>
    <cellStyle name="Followed Hyperlink 4" xfId="18083" hidden="1" xr:uid="{529CB5FA-5FD9-455F-9121-6369725D0F35}"/>
    <cellStyle name="Followed Hyperlink 4" xfId="18100" hidden="1" xr:uid="{20AB181B-9BC3-409F-A56A-A8B4690D9751}"/>
    <cellStyle name="Followed Hyperlink 4" xfId="17372" hidden="1" xr:uid="{65A54892-0EC9-4163-85F5-E48FC98F58B0}"/>
    <cellStyle name="Followed Hyperlink 4" xfId="14752" hidden="1" xr:uid="{76F4BBE2-0389-42A5-83D2-01D9A938999C}"/>
    <cellStyle name="Followed Hyperlink 4" xfId="16294" hidden="1" xr:uid="{BD01CC7B-DB06-4CEC-AA66-B32A84D036AD}"/>
    <cellStyle name="Followed Hyperlink 4" xfId="16311" hidden="1" xr:uid="{6E6D6690-EE55-477A-A3DF-1CBAA9643540}"/>
    <cellStyle name="Followed Hyperlink 4" xfId="16419" hidden="1" xr:uid="{4C2FEC5F-8A25-40DA-B6E7-2BF6E378F6AD}"/>
    <cellStyle name="Followed Hyperlink 4" xfId="16435" hidden="1" xr:uid="{3C66ED28-DF90-479F-8478-E1ABB2B403C0}"/>
    <cellStyle name="Followed Hyperlink 4" xfId="16499" hidden="1" xr:uid="{DBA772A2-06E0-4461-81BF-148F7A0F57A0}"/>
    <cellStyle name="Followed Hyperlink 4" xfId="16515" hidden="1" xr:uid="{07B5AB4D-FB60-419A-BF64-0CD372AACC8A}"/>
    <cellStyle name="Followed Hyperlink 4" xfId="16369" hidden="1" xr:uid="{28043A49-6583-460F-B117-DCAFFC8DC3FD}"/>
    <cellStyle name="Followed Hyperlink 4" xfId="16557" hidden="1" xr:uid="{5A3F9276-EA21-4941-8D63-25BC9BF96290}"/>
    <cellStyle name="Followed Hyperlink 4" xfId="16623" hidden="1" xr:uid="{C501B20C-5683-475B-AFED-2026DF7FE1E9}"/>
    <cellStyle name="Followed Hyperlink 4" xfId="16639" hidden="1" xr:uid="{5ED8E5CA-0BD1-4C35-B3EB-6F9807A9AE22}"/>
    <cellStyle name="Followed Hyperlink 4" xfId="16706" hidden="1" xr:uid="{DC56B423-8449-425A-BFDD-99A6B063CBC5}"/>
    <cellStyle name="Followed Hyperlink 4" xfId="16062" hidden="1" xr:uid="{1F622CE4-1F04-44FF-95A7-FAED7141C672}"/>
    <cellStyle name="Followed Hyperlink 4" xfId="14979" hidden="1" xr:uid="{0BE79330-AB3A-47AC-BFAD-162E9B399D0E}"/>
    <cellStyle name="Followed Hyperlink 4" xfId="15089" hidden="1" xr:uid="{9C95EB93-489F-4B1A-B17C-4BC3B4A28718}"/>
    <cellStyle name="Followed Hyperlink 4" xfId="16045" hidden="1" xr:uid="{F082F03C-75EB-4826-B1E9-4ED3178545C9}"/>
    <cellStyle name="Followed Hyperlink 4" xfId="15693" hidden="1" xr:uid="{08F2DAA4-0C98-45A4-9BCF-A71AF9E4C5E6}"/>
    <cellStyle name="Followed Hyperlink 4" xfId="16104" hidden="1" xr:uid="{30A51EDF-E445-4D6B-B812-D74F7CBB64B2}"/>
    <cellStyle name="Followed Hyperlink 4" xfId="16168" hidden="1" xr:uid="{70AE4795-5BFE-4506-8733-C67E9CE96245}"/>
    <cellStyle name="Followed Hyperlink 4" xfId="16185" hidden="1" xr:uid="{3BD9F9A5-828B-4654-800A-E321C53AEBFC}"/>
    <cellStyle name="Followed Hyperlink 4" xfId="15864" hidden="1" xr:uid="{70C5FFD5-E233-439B-B7AE-7E2FB54EEB10}"/>
    <cellStyle name="Followed Hyperlink 4" xfId="16227" hidden="1" xr:uid="{F19CB77F-FAC0-4808-913C-66EBF5D404EB}"/>
    <cellStyle name="Followed Hyperlink 4" xfId="15920" hidden="1" xr:uid="{D3061B54-7555-4EFA-9345-30F6222A2FB9}"/>
    <cellStyle name="Followed Hyperlink 4" xfId="15936" hidden="1" xr:uid="{E88975A3-0316-4E9D-821F-55F9D8236571}"/>
    <cellStyle name="Followed Hyperlink 4" xfId="15191" hidden="1" xr:uid="{C40B3F18-A5E5-4746-B1A4-4B364FF2475A}"/>
    <cellStyle name="Followed Hyperlink 4" xfId="15978" hidden="1" xr:uid="{682BDAA2-48A9-4CC1-A4A6-5B7BD380BD2E}"/>
    <cellStyle name="Followed Hyperlink 4" xfId="15040" hidden="1" xr:uid="{29A585E0-3087-4C88-AA1A-6D5141DA5D76}"/>
    <cellStyle name="Followed Hyperlink 4" xfId="15818" hidden="1" xr:uid="{0A9B98E4-CD4A-4261-ABCE-0F644F9D273F}"/>
    <cellStyle name="Followed Hyperlink 4" xfId="15773" hidden="1" xr:uid="{A776FCA2-6CA6-44F5-B810-ED08CFBA7268}"/>
    <cellStyle name="Followed Hyperlink 4" xfId="18962" hidden="1" xr:uid="{814E3838-49DC-4E0A-B02B-B93274FDC44C}"/>
    <cellStyle name="Followed Hyperlink 4" xfId="22965" hidden="1" xr:uid="{4B33C93D-F8ED-4FE5-90F3-C23835BED8CC}"/>
    <cellStyle name="Followed Hyperlink 4" xfId="22982" hidden="1" xr:uid="{59E5F33D-BA2D-41D5-9F64-7696E3EF8DF9}"/>
    <cellStyle name="Followed Hyperlink 4" xfId="22241" hidden="1" xr:uid="{7D1A1E27-9745-4444-9616-4E4DCE1FBCA3}"/>
    <cellStyle name="Followed Hyperlink 4" xfId="23024" hidden="1" xr:uid="{21E15F99-48B2-4925-AAD0-B81F0AD9E131}"/>
    <cellStyle name="Followed Hyperlink 4" xfId="23091" hidden="1" xr:uid="{7EFD2122-A298-4461-B0ED-E25351FD15DB}"/>
    <cellStyle name="Followed Hyperlink 4" xfId="23108" hidden="1" xr:uid="{4264951F-6818-4B77-8D26-20975A017B09}"/>
    <cellStyle name="Followed Hyperlink 4" xfId="22740" hidden="1" xr:uid="{2379F457-05B2-4050-A806-F4C08C3EE3CB}"/>
    <cellStyle name="Followed Hyperlink 4" xfId="23216" hidden="1" xr:uid="{C085AE69-28A8-4A1A-B691-3D2149525210}"/>
    <cellStyle name="Followed Hyperlink 4" xfId="23233" hidden="1" xr:uid="{4C22BACE-F1D2-420E-A403-69192BBB3E11}"/>
    <cellStyle name="Followed Hyperlink 4" xfId="22909" hidden="1" xr:uid="{6461A1D5-A5CB-40C4-8656-6E80C70BCB41}"/>
    <cellStyle name="Followed Hyperlink 4" xfId="23275" hidden="1" xr:uid="{B94E1C9C-A4E6-4128-B1BD-D11F0F7F819E}"/>
    <cellStyle name="Followed Hyperlink 4" xfId="23340" hidden="1" xr:uid="{3516F62B-3260-4DF1-8A96-110E16560D89}"/>
    <cellStyle name="Followed Hyperlink 4" xfId="23464" hidden="1" xr:uid="{6129C8A0-DE77-4F32-92C4-6C24AAD84A17}"/>
    <cellStyle name="Followed Hyperlink 4" xfId="23481" hidden="1" xr:uid="{8A95E0D4-B4F0-40EE-A67C-673A4E1359B2}"/>
    <cellStyle name="Followed Hyperlink 4" xfId="23545" hidden="1" xr:uid="{0E969B7C-797A-4D27-AD7E-7A4D9E6C9CB1}"/>
    <cellStyle name="Followed Hyperlink 4" xfId="23562" hidden="1" xr:uid="{9D987138-BE3F-4A0A-9079-0D3663C4772B}"/>
    <cellStyle name="Followed Hyperlink 4" xfId="23414" hidden="1" xr:uid="{75D09D76-55C3-4C2E-8B0F-C05BA3D0356B}"/>
    <cellStyle name="Followed Hyperlink 4" xfId="23604" hidden="1" xr:uid="{7843F97C-1198-42BA-802F-ABF2611F20B1}"/>
    <cellStyle name="Followed Hyperlink 4" xfId="23666" hidden="1" xr:uid="{81F809A2-ACCD-4528-A510-B25406C80729}"/>
    <cellStyle name="Followed Hyperlink 4" xfId="23356" hidden="1" xr:uid="{E7EEE4B3-8A58-49E4-930B-A2FB8AB9D61E}"/>
    <cellStyle name="Followed Hyperlink 4" xfId="20304" hidden="1" xr:uid="{D217A71C-9151-41F7-9B40-A16D2CAFA5DC}"/>
    <cellStyle name="Followed Hyperlink 4" xfId="19767" hidden="1" xr:uid="{61C155FA-7C7A-470A-9E3C-C12B2BB4FADB}"/>
    <cellStyle name="Followed Hyperlink 4" xfId="20357" hidden="1" xr:uid="{5A3CEF71-9E29-4F11-AC14-CCD21521F971}"/>
    <cellStyle name="Followed Hyperlink 4" xfId="20463" hidden="1" xr:uid="{D6188FDC-544A-470B-B2E9-E56AAB153092}"/>
    <cellStyle name="Followed Hyperlink 4" xfId="23150" hidden="1" xr:uid="{50316DD1-3C28-4BF0-B35E-18B0A5AE07DE}"/>
    <cellStyle name="Followed Hyperlink 4" xfId="22157" hidden="1" xr:uid="{7BB90541-FAA8-4954-AEC7-E3D4EB804196}"/>
    <cellStyle name="Followed Hyperlink 4" xfId="21741" hidden="1" xr:uid="{F12135EC-6D10-497A-862B-179185BB0C86}"/>
    <cellStyle name="Followed Hyperlink 4" xfId="22196" hidden="1" xr:uid="{2BDEEA72-381C-4002-A7DC-65E3496A0D50}"/>
    <cellStyle name="Followed Hyperlink 4" xfId="22276" hidden="1" xr:uid="{F7B5A747-4825-4409-AEEF-E55C60C472F2}"/>
    <cellStyle name="Followed Hyperlink 4" xfId="22293" hidden="1" xr:uid="{AE9A3F75-3F8C-4079-A5F1-03521E11C0B5}"/>
    <cellStyle name="Followed Hyperlink 4" xfId="22333" hidden="1" xr:uid="{67D5F492-E604-471F-B9AC-6B2D35B57F6B}"/>
    <cellStyle name="Followed Hyperlink 4" xfId="22350" hidden="1" xr:uid="{F4F240E9-2C53-4C41-A665-2D318CD4BA46}"/>
    <cellStyle name="Followed Hyperlink 4" xfId="22418" hidden="1" xr:uid="{AEE8B108-141B-4DDF-B073-577DD2034D06}"/>
    <cellStyle name="Followed Hyperlink 4" xfId="22435" hidden="1" xr:uid="{BE040174-BDFB-4F1F-964F-2742409FCA1D}"/>
    <cellStyle name="Followed Hyperlink 4" xfId="22515" hidden="1" xr:uid="{89434EB9-04F8-4246-A05E-E39790779688}"/>
    <cellStyle name="Followed Hyperlink 4" xfId="22532" hidden="1" xr:uid="{7E081CEA-4D58-44CD-8E13-3E287493E52A}"/>
    <cellStyle name="Followed Hyperlink 4" xfId="22630" hidden="1" xr:uid="{3C133210-541F-4BA0-AAA9-9FE411C479D1}"/>
    <cellStyle name="Followed Hyperlink 4" xfId="22647" hidden="1" xr:uid="{8B79F095-D289-4C5D-B66E-681A84EC204F}"/>
    <cellStyle name="Followed Hyperlink 4" xfId="22111" hidden="1" xr:uid="{FCD60FF8-D895-4599-874F-1592B43652CE}"/>
    <cellStyle name="Followed Hyperlink 4" xfId="21631" hidden="1" xr:uid="{4263691D-8763-4086-BE33-6B0466AE52B2}"/>
    <cellStyle name="Followed Hyperlink 4" xfId="21863" hidden="1" xr:uid="{FD081795-EEB6-4EDE-8428-DA2D064ECB7C}"/>
    <cellStyle name="Followed Hyperlink 4" xfId="21972" hidden="1" xr:uid="{7DA8E862-D7A2-4D8B-9F24-C2FD4508CB7E}"/>
    <cellStyle name="Followed Hyperlink 4" xfId="21989" hidden="1" xr:uid="{89373034-02D0-412E-B383-F91301A4699A}"/>
    <cellStyle name="Followed Hyperlink 4" xfId="21582" hidden="1" xr:uid="{97B7514F-41AB-41D5-9BF8-AE39184073C3}"/>
    <cellStyle name="Followed Hyperlink 4" xfId="22030" hidden="1" xr:uid="{82C0E1A5-F341-4E3F-9247-9A02A7DF5F46}"/>
    <cellStyle name="Followed Hyperlink 4" xfId="21681" hidden="1" xr:uid="{CBA11348-E241-45B1-B490-441611510B36}"/>
    <cellStyle name="Followed Hyperlink 4" xfId="21698" hidden="1" xr:uid="{24BF964C-BEF5-446A-98C2-B085588C8FB2}"/>
    <cellStyle name="Followed Hyperlink 4" xfId="21805" hidden="1" xr:uid="{3D2F7BFC-22E5-4D02-82C0-FF2910C50532}"/>
    <cellStyle name="Followed Hyperlink 4" xfId="21822" hidden="1" xr:uid="{D0BE79E6-FB03-418C-9108-7F3D404D3472}"/>
    <cellStyle name="Followed Hyperlink 4" xfId="21506" hidden="1" xr:uid="{C81521E9-F019-447F-B7BD-7D44B06A1AA8}"/>
    <cellStyle name="Followed Hyperlink 4" xfId="21523" hidden="1" xr:uid="{254F64F1-1059-4333-8371-F1662039F1CB}"/>
    <cellStyle name="Followed Hyperlink 4" xfId="21442" hidden="1" xr:uid="{F8B3D696-8DBD-4DB7-829C-5D3D75BAE6DF}"/>
    <cellStyle name="Followed Hyperlink 4" xfId="22140" hidden="1" xr:uid="{4A47D5DA-E15C-4465-AABC-FBC2AEF8FD99}"/>
    <cellStyle name="Followed Hyperlink 4" xfId="19813" hidden="1" xr:uid="{A891F8C9-F2EE-49AD-ABC1-3FF4E073CBF9}"/>
    <cellStyle name="Followed Hyperlink 4" xfId="19395" hidden="1" xr:uid="{CE28A7AC-7A74-43D7-8D7A-5A077A356ECD}"/>
    <cellStyle name="Followed Hyperlink 4" xfId="19854" hidden="1" xr:uid="{16FA5369-F99F-4A20-9739-384F3011651B}"/>
    <cellStyle name="Followed Hyperlink 4" xfId="19933" hidden="1" xr:uid="{4FD27DF0-7EEC-4C5E-8675-0B1B4C735ED9}"/>
    <cellStyle name="Followed Hyperlink 4" xfId="19950" hidden="1" xr:uid="{F8F77603-E80A-47B2-94E1-903FF12DA464}"/>
    <cellStyle name="Followed Hyperlink 4" xfId="19990" hidden="1" xr:uid="{63EDE1CF-D631-4CBE-974E-A8BF2770E74C}"/>
    <cellStyle name="Followed Hyperlink 4" xfId="20007" hidden="1" xr:uid="{24573741-ACE8-41AB-A25A-91CF8EC3112F}"/>
    <cellStyle name="Followed Hyperlink 4" xfId="20075" hidden="1" xr:uid="{2333D643-C983-4498-8320-A35C5385101F}"/>
    <cellStyle name="Followed Hyperlink 4" xfId="20092" hidden="1" xr:uid="{EDC8F31F-1E89-41A9-A1F4-CF65F2E1F698}"/>
    <cellStyle name="Followed Hyperlink 4" xfId="20172" hidden="1" xr:uid="{335D3D87-4753-4C86-9817-9E73E04190AB}"/>
    <cellStyle name="Followed Hyperlink 4" xfId="20189" hidden="1" xr:uid="{01655D3F-A30A-49AA-9954-04FB6DD2C05B}"/>
    <cellStyle name="Followed Hyperlink 4" xfId="20287" hidden="1" xr:uid="{8E191B0D-FD0A-444F-BBBF-3FC333E64240}"/>
    <cellStyle name="Followed Hyperlink 4" xfId="19476" hidden="1" xr:uid="{C0FE0E44-0836-4A48-8F57-BB9E9AD36CFA}"/>
    <cellStyle name="Followed Hyperlink 4" xfId="19283" hidden="1" xr:uid="{CF0CD312-9C61-428E-8213-B1311A84FC60}"/>
    <cellStyle name="Followed Hyperlink 4" xfId="19518" hidden="1" xr:uid="{6AAFA132-7E48-46F7-AC94-9808CD44AF19}"/>
    <cellStyle name="Followed Hyperlink 4" xfId="19628" hidden="1" xr:uid="{E82039A8-396D-4539-82B1-7BA69B90DCEB}"/>
    <cellStyle name="Followed Hyperlink 4" xfId="19645" hidden="1" xr:uid="{69FFA7AE-47C9-4E75-BF50-58F0076B2509}"/>
    <cellStyle name="Followed Hyperlink 4" xfId="19158" hidden="1" xr:uid="{A46DE795-8820-4169-9958-CF2164E974B9}"/>
    <cellStyle name="Followed Hyperlink 4" xfId="19175" hidden="1" xr:uid="{1FD2A028-63EE-45B7-BAA9-B8131979FC0B}"/>
    <cellStyle name="Followed Hyperlink 4" xfId="19333" hidden="1" xr:uid="{DBE71B5B-BDD4-4B58-B82E-AD0C4855FC68}"/>
    <cellStyle name="Followed Hyperlink 4" xfId="19350" hidden="1" xr:uid="{646B98D5-0DA3-4182-9BCF-366BE65FF11F}"/>
    <cellStyle name="Followed Hyperlink 4" xfId="19074" hidden="1" xr:uid="{526B220B-B76E-4CE8-A33C-241117866B49}"/>
    <cellStyle name="Followed Hyperlink 4" xfId="19091" hidden="1" xr:uid="{9F523AE8-60F0-46AE-A9E7-DB95A0B5071C}"/>
    <cellStyle name="Followed Hyperlink 4" xfId="19006" hidden="1" xr:uid="{2A35799C-11F9-44F9-8933-0EE74A55F452}"/>
    <cellStyle name="Followed Hyperlink 4" xfId="19234" hidden="1" xr:uid="{C02BA3EC-B3E2-4B54-BC1E-C134ABDD37A4}"/>
    <cellStyle name="Followed Hyperlink 4" xfId="22698" hidden="1" xr:uid="{5E362464-E8E4-45EC-9204-63F9778B9709}"/>
    <cellStyle name="Followed Hyperlink 4" xfId="22802" hidden="1" xr:uid="{99CDDB38-DE93-4CEA-838A-F56CB238894B}"/>
    <cellStyle name="Followed Hyperlink 4" xfId="22819" hidden="1" xr:uid="{F0F78EBE-B000-43F7-9839-4CFA3AA1B746}"/>
    <cellStyle name="Followed Hyperlink 4" xfId="22091" hidden="1" xr:uid="{18CCF195-5864-4E0F-9EC4-F70A3F0090DF}"/>
    <cellStyle name="Followed Hyperlink 4" xfId="19459" hidden="1" xr:uid="{0570E336-EE65-41A3-9A8C-078F0DD7B301}"/>
    <cellStyle name="Followed Hyperlink 4" xfId="21001" hidden="1" xr:uid="{19CEDC68-3C14-431A-9B73-EE505F1FECE3}"/>
    <cellStyle name="Followed Hyperlink 4" xfId="21018" hidden="1" xr:uid="{D99B5D0B-7157-4B39-9D61-2C1881C88F36}"/>
    <cellStyle name="Followed Hyperlink 4" xfId="21126" hidden="1" xr:uid="{9132AA0F-E429-4B09-A4E1-053CB4E895AA}"/>
    <cellStyle name="Followed Hyperlink 4" xfId="21142" hidden="1" xr:uid="{457835FE-7991-4CC1-80E9-1917D83F628B}"/>
    <cellStyle name="Followed Hyperlink 4" xfId="21206" hidden="1" xr:uid="{8416E2A3-9334-499D-B890-B0CB50E2C27B}"/>
    <cellStyle name="Followed Hyperlink 4" xfId="21222" hidden="1" xr:uid="{507BAB5E-6EAA-43B2-8DEC-BEA5020FA386}"/>
    <cellStyle name="Followed Hyperlink 4" xfId="21076" hidden="1" xr:uid="{98B1719D-9E7F-454C-81F8-B3A7E661D7A4}"/>
    <cellStyle name="Followed Hyperlink 4" xfId="21264" hidden="1" xr:uid="{0DF0D8DF-469E-4DE5-80A3-9A338BCCC332}"/>
    <cellStyle name="Followed Hyperlink 4" xfId="21330" hidden="1" xr:uid="{0E4644B5-D2E5-471C-A624-6FC54E727DDF}"/>
    <cellStyle name="Followed Hyperlink 4" xfId="21346" hidden="1" xr:uid="{636094DE-458C-420A-B26F-FA779A59C18A}"/>
    <cellStyle name="Followed Hyperlink 4" xfId="21425" hidden="1" xr:uid="{2F485B0C-6A22-4F08-A0D7-2A8A08A2295F}"/>
    <cellStyle name="Followed Hyperlink 4" xfId="20769" hidden="1" xr:uid="{5B5CF23C-C718-4F01-B685-9830657FACA5}"/>
    <cellStyle name="Followed Hyperlink 4" xfId="19686" hidden="1" xr:uid="{B4298C14-AABF-471B-B980-B322992003BF}"/>
    <cellStyle name="Followed Hyperlink 4" xfId="19796" hidden="1" xr:uid="{304186DC-FE79-4455-BD45-C104989E42DE}"/>
    <cellStyle name="Followed Hyperlink 4" xfId="20752" hidden="1" xr:uid="{D8B0880F-97F9-4D65-AE7B-EA7E7D61329E}"/>
    <cellStyle name="Followed Hyperlink 4" xfId="20400" hidden="1" xr:uid="{D3B2B860-9C98-4573-A620-F9B6ED8FFCC9}"/>
    <cellStyle name="Followed Hyperlink 4" xfId="20811" hidden="1" xr:uid="{1E469388-C65A-4854-860F-AEF4AFC31A85}"/>
    <cellStyle name="Followed Hyperlink 4" xfId="20875" hidden="1" xr:uid="{77B29F38-D46A-4D7F-BA17-820E9F678894}"/>
    <cellStyle name="Followed Hyperlink 4" xfId="20892" hidden="1" xr:uid="{FA96867D-6F19-4C36-91EF-4C8A36E6BA48}"/>
    <cellStyle name="Followed Hyperlink 4" xfId="20571" hidden="1" xr:uid="{6C7B8C10-9B94-4852-BCB1-D187C6D28BB9}"/>
    <cellStyle name="Followed Hyperlink 4" xfId="20934" hidden="1" xr:uid="{56F94D24-921D-4D6C-A402-E887517B2FD1}"/>
    <cellStyle name="Followed Hyperlink 4" xfId="20627" hidden="1" xr:uid="{97EDDDBC-C106-42F2-9106-2543F0945F22}"/>
    <cellStyle name="Followed Hyperlink 4" xfId="20643" hidden="1" xr:uid="{F4259E54-4EDE-4C04-899B-935ED19742A7}"/>
    <cellStyle name="Followed Hyperlink 4" xfId="19898" hidden="1" xr:uid="{6DEF76F1-0CCE-4C39-9BC4-CF500B3D2D63}"/>
    <cellStyle name="Followed Hyperlink 4" xfId="20685" hidden="1" xr:uid="{C62D424A-3B38-4109-B702-1DEB3A368B73}"/>
    <cellStyle name="Followed Hyperlink 4" xfId="19747" hidden="1" xr:uid="{5CEDC932-5CC9-46C8-B6E2-ECDCA28BA5D1}"/>
    <cellStyle name="Followed Hyperlink 4" xfId="20525" hidden="1" xr:uid="{476561A9-E9B0-4B40-8CD9-12E5FA9D9649}"/>
    <cellStyle name="Followed Hyperlink 4" xfId="20480" hidden="1" xr:uid="{803B8EFB-203D-46EA-9125-541A7440FBDA}"/>
    <cellStyle name="Followed Hyperlink 4" xfId="23681" hidden="1" xr:uid="{83A50973-30CD-4957-97E1-AD7AD5F8A19A}"/>
    <cellStyle name="Followed Hyperlink 4" xfId="27764" hidden="1" xr:uid="{21E62C5F-57C8-48BE-8042-258578F3A265}"/>
    <cellStyle name="Followed Hyperlink 4" xfId="27781" hidden="1" xr:uid="{3BAB4481-D998-49B7-94D9-E1FD50FA78E7}"/>
    <cellStyle name="Followed Hyperlink 4" xfId="27035" hidden="1" xr:uid="{119AE0A7-255B-4A90-9F75-F96C7591BA19}"/>
    <cellStyle name="Followed Hyperlink 4" xfId="27823" hidden="1" xr:uid="{352CC44F-AD05-4609-A317-84995D9CEE27}"/>
    <cellStyle name="Followed Hyperlink 4" xfId="27890" hidden="1" xr:uid="{49C756C5-C1EF-439E-9978-4E92A27774D0}"/>
    <cellStyle name="Followed Hyperlink 4" xfId="27907" hidden="1" xr:uid="{A0F2802A-A686-4C50-AF10-16BEBD70E977}"/>
    <cellStyle name="Followed Hyperlink 4" xfId="27537" hidden="1" xr:uid="{D7680CF1-4D01-4F39-A18C-DDF4C9750540}"/>
    <cellStyle name="Followed Hyperlink 4" xfId="28016" hidden="1" xr:uid="{C941E0B7-D38A-4DC7-99C3-1C5D90AD52DF}"/>
    <cellStyle name="Followed Hyperlink 4" xfId="28033" hidden="1" xr:uid="{8DB1BA6C-027C-4E70-9936-2106CA8AEE4D}"/>
    <cellStyle name="Followed Hyperlink 4" xfId="27708" hidden="1" xr:uid="{9F40A5C9-CE0C-43E2-835F-6246D7555C7C}"/>
    <cellStyle name="Followed Hyperlink 4" xfId="28075" hidden="1" xr:uid="{EB35A0BF-3D0A-4B1E-B14E-CC7E2B558519}"/>
    <cellStyle name="Followed Hyperlink 4" xfId="28142" hidden="1" xr:uid="{8AC026B6-CE72-4532-8E76-61D0995C0980}"/>
    <cellStyle name="Followed Hyperlink 4" xfId="28268" hidden="1" xr:uid="{6B962C14-7032-4561-BA9E-2A26808C03F7}"/>
    <cellStyle name="Followed Hyperlink 4" xfId="28285" hidden="1" xr:uid="{ED74BE5E-29B4-42D9-AF74-C743DB305E72}"/>
    <cellStyle name="Followed Hyperlink 4" xfId="28352" hidden="1" xr:uid="{EA627FE9-2F51-4DF1-AE14-455A27116B6D}"/>
    <cellStyle name="Followed Hyperlink 4" xfId="28369" hidden="1" xr:uid="{B4EE663A-FEC9-4DB3-BDB2-DE69D136B91B}"/>
    <cellStyle name="Followed Hyperlink 4" xfId="28218" hidden="1" xr:uid="{0BDFA84D-3CD0-4A91-854C-D00B9E6F408F}"/>
    <cellStyle name="Followed Hyperlink 4" xfId="28411" hidden="1" xr:uid="{388F23A4-0FF4-4A97-BAE1-B989CAA58897}"/>
    <cellStyle name="Followed Hyperlink 4" xfId="28478" hidden="1" xr:uid="{55CA959F-FB6B-4F9C-A51E-ED2E23395A34}"/>
    <cellStyle name="Followed Hyperlink 4" xfId="28159" hidden="1" xr:uid="{29E5AFBD-0650-47A1-A73A-50CB20A535E5}"/>
    <cellStyle name="Followed Hyperlink 4" xfId="25068" hidden="1" xr:uid="{38CF6053-3D42-4423-9526-336A1F7C9994}"/>
    <cellStyle name="Followed Hyperlink 4" xfId="24530" hidden="1" xr:uid="{37910C4D-9FB6-484B-B907-B687EBE11BC2}"/>
    <cellStyle name="Followed Hyperlink 4" xfId="25121" hidden="1" xr:uid="{FB6C0C11-BE27-4239-865A-09A81B52DA9C}"/>
    <cellStyle name="Followed Hyperlink 4" xfId="25227" hidden="1" xr:uid="{0032494C-0687-4D63-A539-BF8E4CA95CB3}"/>
    <cellStyle name="Followed Hyperlink 4" xfId="27949" hidden="1" xr:uid="{BEF623C4-6531-4C4D-AE5D-A12094B5B37F}"/>
    <cellStyle name="Followed Hyperlink 4" xfId="26949" hidden="1" xr:uid="{5D022DD9-33A9-4774-8FA7-004A4280201E}"/>
    <cellStyle name="Followed Hyperlink 4" xfId="26531" hidden="1" xr:uid="{7B503D13-10DD-4CBF-A4E2-05F65CC8B224}"/>
    <cellStyle name="Followed Hyperlink 4" xfId="26990" hidden="1" xr:uid="{B1929052-15EA-4E84-ACC4-5D4A28D66CC5}"/>
    <cellStyle name="Followed Hyperlink 4" xfId="27070" hidden="1" xr:uid="{C0A1202C-2250-469C-AF72-13B087F30BC6}"/>
    <cellStyle name="Followed Hyperlink 4" xfId="27087" hidden="1" xr:uid="{FA0097C0-8898-4EB9-8E64-3DA2F3C4331E}"/>
    <cellStyle name="Followed Hyperlink 4" xfId="27127" hidden="1" xr:uid="{C898A473-A8C6-4AC6-90FD-E1CCCBAC5AEC}"/>
    <cellStyle name="Followed Hyperlink 4" xfId="27144" hidden="1" xr:uid="{61116AA7-6D6F-48D8-A46C-B3A4DC0C3AB4}"/>
    <cellStyle name="Followed Hyperlink 4" xfId="27212" hidden="1" xr:uid="{1CAEF199-6C3A-438F-A6FD-7C4DA28169FC}"/>
    <cellStyle name="Followed Hyperlink 4" xfId="27229" hidden="1" xr:uid="{0624A79A-32F7-44ED-875F-5BDC89B68B04}"/>
    <cellStyle name="Followed Hyperlink 4" xfId="27309" hidden="1" xr:uid="{F30C2CBC-AFC2-487A-914E-F92F7DC7DE7B}"/>
    <cellStyle name="Followed Hyperlink 4" xfId="27326" hidden="1" xr:uid="{143BBF5E-8DD1-4291-B70E-AA18D4C0CD27}"/>
    <cellStyle name="Followed Hyperlink 4" xfId="27424" hidden="1" xr:uid="{B540100C-7FC1-4076-B088-69EA34FF1291}"/>
    <cellStyle name="Followed Hyperlink 4" xfId="27441" hidden="1" xr:uid="{3D5A5498-A7C3-4AB9-8B13-43FA1D16FA28}"/>
    <cellStyle name="Followed Hyperlink 4" xfId="26903" hidden="1" xr:uid="{5A87DC02-9D4A-447F-9FD0-2DE5E0A36B7A}"/>
    <cellStyle name="Followed Hyperlink 4" xfId="26419" hidden="1" xr:uid="{A486F74B-7FB5-4CFE-87B4-A33E62B37CC6}"/>
    <cellStyle name="Followed Hyperlink 4" xfId="26654" hidden="1" xr:uid="{066D50B3-7255-48CA-9815-FA561A1A8C99}"/>
    <cellStyle name="Followed Hyperlink 4" xfId="26764" hidden="1" xr:uid="{3CD69D89-AD3B-42CF-BB68-6BCC38B190C6}"/>
    <cellStyle name="Followed Hyperlink 4" xfId="26781" hidden="1" xr:uid="{0DA96F9A-F99C-4BA4-A26D-AE429ADD906C}"/>
    <cellStyle name="Followed Hyperlink 4" xfId="26370" hidden="1" xr:uid="{6543A614-7E07-4D8F-AE89-783E7AC8283A}"/>
    <cellStyle name="Followed Hyperlink 4" xfId="26822" hidden="1" xr:uid="{3729E2E5-69B6-46B5-B1FD-E3B96E4F04ED}"/>
    <cellStyle name="Followed Hyperlink 4" xfId="26469" hidden="1" xr:uid="{2CA916FD-74E4-4223-BEFD-7C5B2B3CD2A3}"/>
    <cellStyle name="Followed Hyperlink 4" xfId="26486" hidden="1" xr:uid="{E7036FD1-5EF2-44B1-9E45-483091FE1029}"/>
    <cellStyle name="Followed Hyperlink 4" xfId="26595" hidden="1" xr:uid="{0BBA0F16-6591-48DA-9B2A-CF9B2C22010E}"/>
    <cellStyle name="Followed Hyperlink 4" xfId="26612" hidden="1" xr:uid="{1CA6DF86-8AF2-4CB0-A25B-017D596D55FE}"/>
    <cellStyle name="Followed Hyperlink 4" xfId="26294" hidden="1" xr:uid="{0CC08A2E-44DF-4A16-921D-23EF97736C4A}"/>
    <cellStyle name="Followed Hyperlink 4" xfId="26311" hidden="1" xr:uid="{BE544584-B98A-47F6-9285-ADC7A8937893}"/>
    <cellStyle name="Followed Hyperlink 4" xfId="26227" hidden="1" xr:uid="{2892226A-4828-485F-9BDA-321E841BA9A6}"/>
    <cellStyle name="Followed Hyperlink 4" xfId="26932" hidden="1" xr:uid="{DDB0603F-7FA6-4351-A93A-AD122CE8048C}"/>
    <cellStyle name="Followed Hyperlink 4" xfId="24576" hidden="1" xr:uid="{5D13ED49-C9A2-40FD-8CFE-7B5E09673AA6}"/>
    <cellStyle name="Followed Hyperlink 4" xfId="24158" hidden="1" xr:uid="{BFDB796F-B7FE-4748-9830-410201868C05}"/>
    <cellStyle name="Followed Hyperlink 4" xfId="24617" hidden="1" xr:uid="{27D51F84-CC25-4EB1-9939-879CBAB3D2E9}"/>
    <cellStyle name="Followed Hyperlink 4" xfId="24697" hidden="1" xr:uid="{DC06BB0B-DC29-46AF-9716-1F256F4CE69C}"/>
    <cellStyle name="Followed Hyperlink 4" xfId="24714" hidden="1" xr:uid="{1D13009A-D7FE-4761-A210-C467259FADE6}"/>
    <cellStyle name="Followed Hyperlink 4" xfId="24754" hidden="1" xr:uid="{51098CE1-7F28-4B2B-90D0-4AA7E37EA552}"/>
    <cellStyle name="Followed Hyperlink 4" xfId="24771" hidden="1" xr:uid="{6C807861-512C-4E9C-9E0E-867305F99E17}"/>
    <cellStyle name="Followed Hyperlink 4" xfId="24839" hidden="1" xr:uid="{753259F1-2BF9-4870-996B-FA0FF88E5BAD}"/>
    <cellStyle name="Followed Hyperlink 4" xfId="24856" hidden="1" xr:uid="{69CBA726-64A7-4648-94D3-CAF3E76B8436}"/>
    <cellStyle name="Followed Hyperlink 4" xfId="24936" hidden="1" xr:uid="{04D99029-A78B-4EEC-AC42-09D899D323AB}"/>
    <cellStyle name="Followed Hyperlink 4" xfId="24953" hidden="1" xr:uid="{19F9B4B7-05E3-4C9D-99BA-B783032635D5}"/>
    <cellStyle name="Followed Hyperlink 4" xfId="25051" hidden="1" xr:uid="{AFF94341-B29B-4C7C-8BF0-BF0FA0A27DB3}"/>
    <cellStyle name="Followed Hyperlink 4" xfId="24239" hidden="1" xr:uid="{9B6AE7F1-B676-4E4A-9984-CC5CFAA01FF4}"/>
    <cellStyle name="Followed Hyperlink 4" xfId="24046" hidden="1" xr:uid="{F4405D9F-7CFE-41F5-B72A-17D77D2DFA3B}"/>
    <cellStyle name="Followed Hyperlink 4" xfId="24281" hidden="1" xr:uid="{86411247-0684-427C-AF19-0539B6E7D879}"/>
    <cellStyle name="Followed Hyperlink 4" xfId="24391" hidden="1" xr:uid="{52B20BE4-7D62-4929-BD42-3874288E7400}"/>
    <cellStyle name="Followed Hyperlink 4" xfId="24408" hidden="1" xr:uid="{21317532-3083-498B-9CC2-6CCECD0F285A}"/>
    <cellStyle name="Followed Hyperlink 4" xfId="23921" hidden="1" xr:uid="{9BD97568-E505-43B2-BFC0-A4A917022A25}"/>
    <cellStyle name="Followed Hyperlink 4" xfId="23938" hidden="1" xr:uid="{52B895FD-72BA-4322-ACCE-7AD7E9341D67}"/>
    <cellStyle name="Followed Hyperlink 4" xfId="24096" hidden="1" xr:uid="{F58D93EF-5630-4B2D-9C93-6E454110667B}"/>
    <cellStyle name="Followed Hyperlink 4" xfId="24113" hidden="1" xr:uid="{0A5B21B3-C841-4DAC-9CC0-3765FE7F71C5}"/>
    <cellStyle name="Followed Hyperlink 4" xfId="23837" hidden="1" xr:uid="{E522CEFD-DB94-4D17-A497-67FB6750AC0C}"/>
    <cellStyle name="Followed Hyperlink 4" xfId="23854" hidden="1" xr:uid="{98F8E7DA-B7DE-47F2-A910-84B7C1D1EEAC}"/>
    <cellStyle name="Followed Hyperlink 4" xfId="23769" hidden="1" xr:uid="{D3E9D8EB-7F77-403B-8B1E-DCB53A4E54A4}"/>
    <cellStyle name="Followed Hyperlink 4" xfId="23997" hidden="1" xr:uid="{835FE0E0-3C14-46D5-9735-E912F9BC2C0E}"/>
    <cellStyle name="Followed Hyperlink 4" xfId="27494" hidden="1" xr:uid="{ABB56706-3BF2-48B9-9B35-086FCD994CAE}"/>
    <cellStyle name="Followed Hyperlink 4" xfId="27600" hidden="1" xr:uid="{E54EB07F-EB3B-41AF-A293-352F95F90089}"/>
    <cellStyle name="Followed Hyperlink 4" xfId="27617" hidden="1" xr:uid="{139EFD92-C02E-46E2-9AC7-DA46A590DD33}"/>
    <cellStyle name="Followed Hyperlink 4" xfId="26883" hidden="1" xr:uid="{89643CBD-855D-462E-8DEB-61027CDB6FB3}"/>
    <cellStyle name="Followed Hyperlink 4" xfId="24222" hidden="1" xr:uid="{2BC054F3-87B4-4F9E-9ED7-D05F4ED0D3C6}"/>
    <cellStyle name="Followed Hyperlink 4" xfId="25769" hidden="1" xr:uid="{A5FF595D-3B46-45AF-AD57-09CEF1845E5F}"/>
    <cellStyle name="Followed Hyperlink 4" xfId="25786" hidden="1" xr:uid="{F48C3C48-ADB0-4472-9F0F-3F0F399CCAD1}"/>
    <cellStyle name="Followed Hyperlink 4" xfId="25895" hidden="1" xr:uid="{5CE89F10-5D75-4410-88C4-A14757FDF09C}"/>
    <cellStyle name="Followed Hyperlink 4" xfId="25912" hidden="1" xr:uid="{FF2CF117-9713-4FDF-A3CB-63FF159EC2E3}"/>
    <cellStyle name="Followed Hyperlink 4" xfId="25979" hidden="1" xr:uid="{C6D14602-34AF-4E2D-A432-2498FA5A9C81}"/>
    <cellStyle name="Followed Hyperlink 4" xfId="25996" hidden="1" xr:uid="{4DC4E26C-2F65-48C5-9D0C-3F832463CF7E}"/>
    <cellStyle name="Followed Hyperlink 4" xfId="25845" hidden="1" xr:uid="{EBC8FC76-BB3E-46FA-9D97-9DE3FAA3D329}"/>
    <cellStyle name="Followed Hyperlink 4" xfId="26038" hidden="1" xr:uid="{94A42DF9-F2D1-44B5-A1E1-AA936972574E}"/>
    <cellStyle name="Followed Hyperlink 4" xfId="26105" hidden="1" xr:uid="{BBA2BABE-DBDF-4DD5-8494-B4E7E7EF4F97}"/>
    <cellStyle name="Followed Hyperlink 4" xfId="26122" hidden="1" xr:uid="{CC282979-87DB-4460-B4DE-AFC466B27C0C}"/>
    <cellStyle name="Followed Hyperlink 4" xfId="26210" hidden="1" xr:uid="{294F5C53-C9B6-4BF4-AC73-96826ACCFEF5}"/>
    <cellStyle name="Followed Hyperlink 4" xfId="25534" hidden="1" xr:uid="{E45A9D7D-E406-4420-A1AE-6A8D1B793646}"/>
    <cellStyle name="Followed Hyperlink 4" xfId="24449" hidden="1" xr:uid="{B3423E0A-D9B1-477D-BF05-E7934A902808}"/>
    <cellStyle name="Followed Hyperlink 4" xfId="24559" hidden="1" xr:uid="{7B3DA730-FF68-4C5F-969F-5A542DBAD681}"/>
    <cellStyle name="Followed Hyperlink 4" xfId="25517" hidden="1" xr:uid="{85A6F164-C9A1-4C8B-AF8F-A6D1C1BC52E8}"/>
    <cellStyle name="Followed Hyperlink 4" xfId="25164" hidden="1" xr:uid="{E2A94760-A3C0-4182-8E4B-B12E8DC5FBA4}"/>
    <cellStyle name="Followed Hyperlink 4" xfId="25576" hidden="1" xr:uid="{95A91FF3-FA06-457C-9B5C-6914324AE8E6}"/>
    <cellStyle name="Followed Hyperlink 4" xfId="25643" hidden="1" xr:uid="{06A63B67-E23F-436F-BA94-886D319E748B}"/>
    <cellStyle name="Followed Hyperlink 4" xfId="25660" hidden="1" xr:uid="{BA062266-96A7-4B8C-94D9-9A027A1D828D}"/>
    <cellStyle name="Followed Hyperlink 4" xfId="25335" hidden="1" xr:uid="{AA992D9A-6101-447E-A3C6-8ADEE5CA3478}"/>
    <cellStyle name="Followed Hyperlink 4" xfId="25702" hidden="1" xr:uid="{B4E0DD1C-3A9E-44C1-BD40-52E2D4D0D946}"/>
    <cellStyle name="Followed Hyperlink 4" xfId="25391" hidden="1" xr:uid="{923C8055-0DCE-4143-987B-B7A5FDB6ECD9}"/>
    <cellStyle name="Followed Hyperlink 4" xfId="25408" hidden="1" xr:uid="{F7B9DB0E-004C-49D5-8C99-F7EC197C6B0D}"/>
    <cellStyle name="Followed Hyperlink 4" xfId="24662" hidden="1" xr:uid="{5EA8605C-7CD4-47C4-8DA1-05110199F3BC}"/>
    <cellStyle name="Followed Hyperlink 4" xfId="25450" hidden="1" xr:uid="{F60BAD62-600A-44CB-8F76-5F229C9C2475}"/>
    <cellStyle name="Followed Hyperlink 4" xfId="24510" hidden="1" xr:uid="{C1F654EB-3D3E-40CB-9D19-42F864777828}"/>
    <cellStyle name="Followed Hyperlink 4" xfId="25289" hidden="1" xr:uid="{D9F73EAF-90F3-4D73-A63B-3CABEC62325A}"/>
    <cellStyle name="Followed Hyperlink 4" xfId="25244" hidden="1" xr:uid="{2DE0DB12-269A-4678-86BE-893367D9B4AD}"/>
    <cellStyle name="Followed Hyperlink 4" xfId="28495" hidden="1" xr:uid="{2554A00E-C16D-465A-9377-EF4783F3B43D}"/>
    <cellStyle name="Followed Hyperlink 4" xfId="32506" hidden="1" xr:uid="{610FBE11-2CBF-4859-99E0-AD512DF0B6B6}"/>
    <cellStyle name="Followed Hyperlink 4" xfId="32523" hidden="1" xr:uid="{762572E2-8CFD-467E-A850-DBF29FAD5BF6}"/>
    <cellStyle name="Followed Hyperlink 4" xfId="31777" hidden="1" xr:uid="{E7A0E6CC-0644-45B5-846E-7AD3DF2E293C}"/>
    <cellStyle name="Followed Hyperlink 4" xfId="32565" hidden="1" xr:uid="{2F4B4295-48CE-4F57-8924-3EEAA641BCDD}"/>
    <cellStyle name="Followed Hyperlink 4" xfId="32632" hidden="1" xr:uid="{1B5C7C72-C31B-4D4E-A5E9-788F5526552A}"/>
    <cellStyle name="Followed Hyperlink 4" xfId="32649" hidden="1" xr:uid="{7F112585-A05C-4378-8CFA-064864480A90}"/>
    <cellStyle name="Followed Hyperlink 4" xfId="32279" hidden="1" xr:uid="{94F7898B-9F61-40E2-B608-F1CB9E21EF7B}"/>
    <cellStyle name="Followed Hyperlink 4" xfId="32758" hidden="1" xr:uid="{DC0DCD3E-C87B-492E-8223-A6713AD8788A}"/>
    <cellStyle name="Followed Hyperlink 4" xfId="32775" hidden="1" xr:uid="{DC7A32B0-A26D-4182-8B90-F2D5F580D353}"/>
    <cellStyle name="Followed Hyperlink 4" xfId="32450" hidden="1" xr:uid="{5D210CB3-039F-4192-9F26-1CCB718AB5B1}"/>
    <cellStyle name="Followed Hyperlink 4" xfId="32817" hidden="1" xr:uid="{C3146AFF-162A-4D5C-985E-A30E4C06FF91}"/>
    <cellStyle name="Followed Hyperlink 4" xfId="32884" hidden="1" xr:uid="{6831298D-9998-436C-88D4-3A301EEBAFF6}"/>
    <cellStyle name="Followed Hyperlink 4" xfId="33010" hidden="1" xr:uid="{C578FB4E-67D1-42D3-8916-AA78FB4DC327}"/>
    <cellStyle name="Followed Hyperlink 4" xfId="33027" hidden="1" xr:uid="{2CA498C7-33B3-406B-8AD0-668CB83F264D}"/>
    <cellStyle name="Followed Hyperlink 4" xfId="33094" hidden="1" xr:uid="{1344D0B7-F24B-4675-9102-6E2DEA2B0702}"/>
    <cellStyle name="Followed Hyperlink 4" xfId="33111" hidden="1" xr:uid="{BF5D1B8D-C150-4275-A176-742703B22E61}"/>
    <cellStyle name="Followed Hyperlink 4" xfId="32960" hidden="1" xr:uid="{BE428ADE-F46C-4F0F-9C49-F8BB61E46DBE}"/>
    <cellStyle name="Followed Hyperlink 4" xfId="33153" hidden="1" xr:uid="{A7BA48B5-F796-4D6B-98EE-AA12166CCD08}"/>
    <cellStyle name="Followed Hyperlink 4" xfId="33220" hidden="1" xr:uid="{60A7B7BF-0885-45B7-802F-2D731AC422A2}"/>
    <cellStyle name="Followed Hyperlink 4" xfId="32901" hidden="1" xr:uid="{BA9E8572-FA4B-44D2-8BA6-B9B818954E67}"/>
    <cellStyle name="Followed Hyperlink 4" xfId="29812" hidden="1" xr:uid="{5F365922-C36C-459C-98BA-4271C8884E08}"/>
    <cellStyle name="Followed Hyperlink 4" xfId="29274" hidden="1" xr:uid="{B6E351AE-9B1D-4B07-B19F-D53FF119FC73}"/>
    <cellStyle name="Followed Hyperlink 4" xfId="29865" hidden="1" xr:uid="{87487F37-0954-4F55-AD95-7B86E0DA5013}"/>
    <cellStyle name="Followed Hyperlink 4" xfId="29971" hidden="1" xr:uid="{855EB8E6-22D8-46B0-B089-8D57AA2C0F64}"/>
    <cellStyle name="Followed Hyperlink 4" xfId="32691" hidden="1" xr:uid="{BD8DD687-1FF7-45A1-9990-D8B1559C183E}"/>
    <cellStyle name="Followed Hyperlink 4" xfId="31691" hidden="1" xr:uid="{DA47D2B9-D3D7-4A90-8531-4D44780DE523}"/>
    <cellStyle name="Followed Hyperlink 4" xfId="31273" hidden="1" xr:uid="{0BE8227A-9158-4021-AE07-CB656EAB6F18}"/>
    <cellStyle name="Followed Hyperlink 4" xfId="31732" hidden="1" xr:uid="{6F8AB163-3938-4ADC-907C-960D941828BE}"/>
    <cellStyle name="Followed Hyperlink 4" xfId="31812" hidden="1" xr:uid="{F3FF8AC9-DA5F-44F1-BDE5-160F2F58A554}"/>
    <cellStyle name="Followed Hyperlink 4" xfId="31829" hidden="1" xr:uid="{192D5938-8B88-45DE-98CE-D7B6254D67E4}"/>
    <cellStyle name="Followed Hyperlink 4" xfId="31869" hidden="1" xr:uid="{1E4BDBB0-ABAD-4D39-9374-EC00D39AE9BD}"/>
    <cellStyle name="Followed Hyperlink 4" xfId="31886" hidden="1" xr:uid="{A7B415B0-1A03-4A95-AEDD-5C9E69A7E7A2}"/>
    <cellStyle name="Followed Hyperlink 4" xfId="31954" hidden="1" xr:uid="{15D2349C-315B-48AE-940F-4432DAC41F2A}"/>
    <cellStyle name="Followed Hyperlink 4" xfId="31971" hidden="1" xr:uid="{89EF0693-42A8-4278-9106-9AD986E259A3}"/>
    <cellStyle name="Followed Hyperlink 4" xfId="32051" hidden="1" xr:uid="{880F2385-504C-4369-BC64-D439A6040E55}"/>
    <cellStyle name="Followed Hyperlink 4" xfId="32068" hidden="1" xr:uid="{7F8E47CA-630A-41FD-9296-CD510549AA8B}"/>
    <cellStyle name="Followed Hyperlink 4" xfId="32166" hidden="1" xr:uid="{A26A653A-592A-4D51-A6BC-877ED6483F9E}"/>
    <cellStyle name="Followed Hyperlink 4" xfId="32183" hidden="1" xr:uid="{E119C672-CD72-4057-A228-927A39108B29}"/>
    <cellStyle name="Followed Hyperlink 4" xfId="31645" hidden="1" xr:uid="{98D92747-9B5A-4FAE-AC3D-C10DE7795BB7}"/>
    <cellStyle name="Followed Hyperlink 4" xfId="31161" hidden="1" xr:uid="{7AEC4298-B6FD-44CA-9ADC-95731F98FF21}"/>
    <cellStyle name="Followed Hyperlink 4" xfId="31396" hidden="1" xr:uid="{8C47E67C-8D14-4E91-9DDA-7DE334CB6273}"/>
    <cellStyle name="Followed Hyperlink 4" xfId="31506" hidden="1" xr:uid="{0ABF33BD-A9A7-4909-AF82-A9B418855353}"/>
    <cellStyle name="Followed Hyperlink 4" xfId="31523" hidden="1" xr:uid="{3A372567-A711-481F-B3FA-8548AA385583}"/>
    <cellStyle name="Followed Hyperlink 4" xfId="31112" hidden="1" xr:uid="{55039E1D-8835-4000-B1AC-CF092F5C0EA8}"/>
    <cellStyle name="Followed Hyperlink 4" xfId="31564" hidden="1" xr:uid="{72B81DB4-E6C1-4597-A35F-5FC34B507E01}"/>
    <cellStyle name="Followed Hyperlink 4" xfId="31211" hidden="1" xr:uid="{1FD7C239-6641-40A8-953B-EAAD5ECAF731}"/>
    <cellStyle name="Followed Hyperlink 4" xfId="31228" hidden="1" xr:uid="{0F5BBFFA-F922-4C92-B2AD-F9D16C3C2D7F}"/>
    <cellStyle name="Followed Hyperlink 4" xfId="31337" hidden="1" xr:uid="{45021295-3240-4520-9D1C-029D617F64EA}"/>
    <cellStyle name="Followed Hyperlink 4" xfId="31354" hidden="1" xr:uid="{D4E99C99-2229-4553-BA3F-3D5E56CBFB42}"/>
    <cellStyle name="Followed Hyperlink 4" xfId="31036" hidden="1" xr:uid="{53B5FABE-87FE-4543-A236-3CDD0BCDD1FB}"/>
    <cellStyle name="Followed Hyperlink 4" xfId="31053" hidden="1" xr:uid="{B4FD3664-9BE8-4B05-9D49-EABE8B87B203}"/>
    <cellStyle name="Followed Hyperlink 4" xfId="30969" hidden="1" xr:uid="{D66E5A84-FBB8-4468-B098-7F78E16A34DC}"/>
    <cellStyle name="Followed Hyperlink 4" xfId="31674" hidden="1" xr:uid="{64BF088B-F0FB-4DC1-9E6E-A2389A4C17AE}"/>
    <cellStyle name="Followed Hyperlink 4" xfId="29320" hidden="1" xr:uid="{825151F0-FEBE-4164-A11A-7FF5C8943A9F}"/>
    <cellStyle name="Followed Hyperlink 4" xfId="28902" hidden="1" xr:uid="{BEB58B6D-9E37-4900-9463-065CB597D027}"/>
    <cellStyle name="Followed Hyperlink 4" xfId="29361" hidden="1" xr:uid="{AE4BFA22-A700-45DB-AA82-F1D4C9FDB1FF}"/>
    <cellStyle name="Followed Hyperlink 4" xfId="29441" hidden="1" xr:uid="{0E99DD64-5BB7-4F4A-BBAB-BADA623A8AAE}"/>
    <cellStyle name="Followed Hyperlink 4" xfId="29458" hidden="1" xr:uid="{C7A46CA4-DAC8-4AD7-85D8-C97936823BE0}"/>
    <cellStyle name="Followed Hyperlink 4" xfId="29498" hidden="1" xr:uid="{83A21992-8729-45F1-ADC8-427540326F19}"/>
    <cellStyle name="Followed Hyperlink 4" xfId="29515" hidden="1" xr:uid="{732759BA-7DB1-4650-B59B-593ED967C332}"/>
    <cellStyle name="Followed Hyperlink 4" xfId="29583" hidden="1" xr:uid="{A585A43B-E56E-4F92-BC80-401DB29AE675}"/>
    <cellStyle name="Followed Hyperlink 4" xfId="29600" hidden="1" xr:uid="{153DB0E1-E7CC-4E82-9A16-6FDF70CDB701}"/>
    <cellStyle name="Followed Hyperlink 4" xfId="29680" hidden="1" xr:uid="{928814FF-6B88-4D83-81DA-DBD782101B8F}"/>
    <cellStyle name="Followed Hyperlink 4" xfId="29697" hidden="1" xr:uid="{C060B9FF-9111-4864-B17A-6618E4A9304B}"/>
    <cellStyle name="Followed Hyperlink 4" xfId="29795" hidden="1" xr:uid="{9C8ABC3C-0084-49FF-9A29-7EADCDC78B5B}"/>
    <cellStyle name="Followed Hyperlink 4" xfId="28983" hidden="1" xr:uid="{2A28F30A-235A-435B-A126-CB61BF23C37D}"/>
    <cellStyle name="Followed Hyperlink 4" xfId="28790" hidden="1" xr:uid="{D0B02CA2-B434-40F6-A454-B1AFFBBD441D}"/>
    <cellStyle name="Followed Hyperlink 4" xfId="29025" hidden="1" xr:uid="{EE6FB017-D5A3-4544-A8F8-15162D87AD1F}"/>
    <cellStyle name="Followed Hyperlink 4" xfId="29135" hidden="1" xr:uid="{44A845E3-5C56-49C1-9D97-CEE4CC3EB32A}"/>
    <cellStyle name="Followed Hyperlink 4" xfId="29152" hidden="1" xr:uid="{D3E40F67-A52B-4700-BAC6-DCFE3849AAFC}"/>
    <cellStyle name="Followed Hyperlink 4" xfId="28665" hidden="1" xr:uid="{08ABCEC4-4564-45BD-8199-C0D4A97D1139}"/>
    <cellStyle name="Followed Hyperlink 4" xfId="28682" hidden="1" xr:uid="{3BB861FA-E7A9-430B-93B5-3E609F366B3F}"/>
    <cellStyle name="Followed Hyperlink 4" xfId="28840" hidden="1" xr:uid="{DD35E06B-0A9E-414A-B259-105D51CACA9D}"/>
    <cellStyle name="Followed Hyperlink 4" xfId="28857" hidden="1" xr:uid="{693C2160-DF2D-4120-B1FC-50A979E26F8D}"/>
    <cellStyle name="Followed Hyperlink 4" xfId="28581" hidden="1" xr:uid="{F061F640-E8AA-41E1-8B88-B8571620D517}"/>
    <cellStyle name="Followed Hyperlink 4" xfId="28598" hidden="1" xr:uid="{73E6707E-6C65-44A4-B3D1-CBFD5D4A0C34}"/>
    <cellStyle name="Followed Hyperlink 4" xfId="23753" hidden="1" xr:uid="{2C0544F7-6EFA-4DB6-BAAA-C8398611CFC6}"/>
    <cellStyle name="Followed Hyperlink 4" xfId="28741" hidden="1" xr:uid="{2D8C88E2-58FF-482D-BFC6-336F3457D76D}"/>
    <cellStyle name="Followed Hyperlink 4" xfId="32236" hidden="1" xr:uid="{A7C25A22-1EDD-4880-8605-9067B06EBA93}"/>
    <cellStyle name="Followed Hyperlink 4" xfId="32342" hidden="1" xr:uid="{50769549-91B6-4B6F-BB89-0C7E787ADCFE}"/>
    <cellStyle name="Followed Hyperlink 4" xfId="32359" hidden="1" xr:uid="{C9976650-C600-4D0E-91FB-AB83DD0E66C4}"/>
    <cellStyle name="Followed Hyperlink 4" xfId="31625" hidden="1" xr:uid="{DE5097E4-12DB-46FE-B007-DA9055805D46}"/>
    <cellStyle name="Followed Hyperlink 4" xfId="28966" hidden="1" xr:uid="{5D495E0F-805E-47AA-A883-13251412DF3D}"/>
    <cellStyle name="Followed Hyperlink 4" xfId="30513" hidden="1" xr:uid="{2B5FA453-2418-4A30-ABA8-91E155AE78AC}"/>
    <cellStyle name="Followed Hyperlink 4" xfId="30530" hidden="1" xr:uid="{2A53BE57-46BC-4C83-8F39-48F2B5E61F30}"/>
    <cellStyle name="Followed Hyperlink 4" xfId="30639" hidden="1" xr:uid="{5365239E-0A5E-4CE4-A4B8-E7486DD8A848}"/>
    <cellStyle name="Followed Hyperlink 4" xfId="30656" hidden="1" xr:uid="{EA5FD599-A092-4753-B06C-E42B33EEF11E}"/>
    <cellStyle name="Followed Hyperlink 4" xfId="30723" hidden="1" xr:uid="{A7D48206-13B7-4E5A-9B81-683013F87C6E}"/>
    <cellStyle name="Followed Hyperlink 4" xfId="30740" hidden="1" xr:uid="{75BB3232-66CB-4C6C-B59F-79C1A25A8230}"/>
    <cellStyle name="Followed Hyperlink 4" xfId="30589" hidden="1" xr:uid="{58DC6AFE-428D-4396-B447-37431A667BB4}"/>
    <cellStyle name="Followed Hyperlink 4" xfId="30782" hidden="1" xr:uid="{672F91E7-8186-4E8A-A77D-CE0F1F451CB0}"/>
    <cellStyle name="Followed Hyperlink 4" xfId="30849" hidden="1" xr:uid="{6E857288-3957-4C62-BB74-F5A25D425510}"/>
    <cellStyle name="Followed Hyperlink 4" xfId="30866" hidden="1" xr:uid="{0830AC4E-53D0-499C-8423-2F8F8DBB0F35}"/>
    <cellStyle name="Followed Hyperlink 4" xfId="30952" hidden="1" xr:uid="{38909EA1-B194-46EB-8D1C-B2CE5F1988D4}"/>
    <cellStyle name="Followed Hyperlink 4" xfId="30278" hidden="1" xr:uid="{B0244670-C531-4CCB-BD8C-F7B7C933A4C1}"/>
    <cellStyle name="Followed Hyperlink 4" xfId="29193" hidden="1" xr:uid="{5E829AFA-2F6D-4706-992A-BF128745EED1}"/>
    <cellStyle name="Followed Hyperlink 4" xfId="29303" hidden="1" xr:uid="{9F3FE9B0-069C-4029-939D-88CE7BA7A7EE}"/>
    <cellStyle name="Followed Hyperlink 4" xfId="30261" hidden="1" xr:uid="{891C5859-8D1D-4060-BAC7-5C61874EB357}"/>
    <cellStyle name="Followed Hyperlink 4" xfId="29908" hidden="1" xr:uid="{4148B9F1-566B-41A5-A1D4-2711562B318B}"/>
    <cellStyle name="Followed Hyperlink 4" xfId="30320" hidden="1" xr:uid="{13D3C0C3-9914-4E6E-B81F-8E55A2272FEC}"/>
    <cellStyle name="Followed Hyperlink 4" xfId="30387" hidden="1" xr:uid="{5E00AE32-F456-4F8E-BBF6-354B1089204B}"/>
    <cellStyle name="Followed Hyperlink 4" xfId="30404" hidden="1" xr:uid="{47E946A9-E1D3-42FF-95D0-23D7E673A80F}"/>
    <cellStyle name="Followed Hyperlink 4" xfId="30079" hidden="1" xr:uid="{1DB75E10-049A-4C56-8CB7-9C34C6C98822}"/>
    <cellStyle name="Followed Hyperlink 4" xfId="30446" hidden="1" xr:uid="{7F4DDA7E-D5C2-453A-B2ED-5FF250927D6E}"/>
    <cellStyle name="Followed Hyperlink 4" xfId="30135" hidden="1" xr:uid="{B5AFF4EE-E40A-4E38-8458-6B9BC47FDC77}"/>
    <cellStyle name="Followed Hyperlink 4" xfId="30152" hidden="1" xr:uid="{972BA396-BA83-4DE8-B8FA-DC8F638B5B70}"/>
    <cellStyle name="Followed Hyperlink 4" xfId="29406" hidden="1" xr:uid="{76E975AE-00DE-4A48-B0D5-4D9856CF3E15}"/>
    <cellStyle name="Followed Hyperlink 4" xfId="30194" hidden="1" xr:uid="{0C38B5D4-5BBC-43DE-874E-C8316CB3B476}"/>
    <cellStyle name="Followed Hyperlink 4" xfId="29254" hidden="1" xr:uid="{4886ED78-C949-40A2-A68E-14995D8B7A94}"/>
    <cellStyle name="Followed Hyperlink 4" xfId="30033" hidden="1" xr:uid="{32663696-26CD-4BC2-BD79-5FB5544A33D2}"/>
    <cellStyle name="Followed Hyperlink 4" xfId="29988" hidden="1" xr:uid="{999CE0C7-5327-47C4-8320-2CF4A7199446}"/>
    <cellStyle name="Followed Hyperlink 4" xfId="33237" hidden="1" xr:uid="{9B4FCF61-0D67-4085-90B0-BE4CE048E9BC}"/>
    <cellStyle name="Followed Hyperlink 4" xfId="37152" hidden="1" xr:uid="{6328534A-F7BA-4EFC-A348-6B340D0D7A17}"/>
    <cellStyle name="Followed Hyperlink 4" xfId="37169" hidden="1" xr:uid="{A86AE9E3-483A-4785-ABC8-E59EA5CE0060}"/>
    <cellStyle name="Followed Hyperlink 4" xfId="36428" hidden="1" xr:uid="{2EDDBD47-6E51-4088-9843-870C3FFB5F4E}"/>
    <cellStyle name="Followed Hyperlink 4" xfId="37211" hidden="1" xr:uid="{97AB4810-759F-4CAB-BBE4-762971C1CD51}"/>
    <cellStyle name="Followed Hyperlink 4" xfId="37278" hidden="1" xr:uid="{A693F3FB-6057-4B7F-BCF5-A104B306AF99}"/>
    <cellStyle name="Followed Hyperlink 4" xfId="37295" hidden="1" xr:uid="{3FB66F3B-B210-48D0-91F8-F5E3F31F8FD8}"/>
    <cellStyle name="Followed Hyperlink 4" xfId="36927" hidden="1" xr:uid="{FE0F0C8A-E0F8-4666-BF6E-003E5BCC8FDC}"/>
    <cellStyle name="Followed Hyperlink 4" xfId="37403" hidden="1" xr:uid="{5FB5D324-3043-469D-AD6A-96B6E6A8A9B8}"/>
    <cellStyle name="Followed Hyperlink 4" xfId="37420" hidden="1" xr:uid="{F1E811E2-999A-4A4E-82DA-68F560110E49}"/>
    <cellStyle name="Followed Hyperlink 4" xfId="37096" hidden="1" xr:uid="{8BEEB5E1-4938-48E2-93D1-E5C02D0700C0}"/>
    <cellStyle name="Followed Hyperlink 4" xfId="37462" hidden="1" xr:uid="{E2B5F7BD-CFE2-4064-8E18-F1121441AC76}"/>
    <cellStyle name="Followed Hyperlink 4" xfId="37527" hidden="1" xr:uid="{3DCCF6FE-E0E4-493F-9282-C379452BAE88}"/>
    <cellStyle name="Followed Hyperlink 4" xfId="37651" hidden="1" xr:uid="{5D946170-9E8F-4FF5-B629-7E8AEAD5C9F0}"/>
    <cellStyle name="Followed Hyperlink 4" xfId="37668" hidden="1" xr:uid="{FDA9979E-B388-47C4-8295-89A59645E9AE}"/>
    <cellStyle name="Followed Hyperlink 4" xfId="37732" hidden="1" xr:uid="{FCCD3577-FF71-4BCC-97BA-9706CF1EA814}"/>
    <cellStyle name="Followed Hyperlink 4" xfId="37749" hidden="1" xr:uid="{9CB7424B-C1C2-43F7-BA15-7B6E62416503}"/>
    <cellStyle name="Followed Hyperlink 4" xfId="37601" hidden="1" xr:uid="{D6F5C402-BB23-4771-85B5-CD4143B1FF8F}"/>
    <cellStyle name="Followed Hyperlink 4" xfId="37791" hidden="1" xr:uid="{A22B530D-B841-48C2-9AF4-847B6B34A80A}"/>
    <cellStyle name="Followed Hyperlink 4" xfId="37853" hidden="1" xr:uid="{C23A2FC6-7676-45F3-969F-BF1A5308CF42}"/>
    <cellStyle name="Followed Hyperlink 4" xfId="37543" hidden="1" xr:uid="{48E41A59-8231-4455-9EDB-100CF0E3D449}"/>
    <cellStyle name="Followed Hyperlink 4" xfId="34503" hidden="1" xr:uid="{60069CD1-70B5-47CE-9CB1-3E5F90B8FFCC}"/>
    <cellStyle name="Followed Hyperlink 4" xfId="33966" hidden="1" xr:uid="{3F3303B3-AACC-4415-9566-4883094A2CBA}"/>
    <cellStyle name="Followed Hyperlink 4" xfId="34556" hidden="1" xr:uid="{20391FC6-5C16-4C3D-8B08-3F579440E452}"/>
    <cellStyle name="Followed Hyperlink 4" xfId="34662" hidden="1" xr:uid="{3220EDE6-518E-4F0D-B00B-016972415CEA}"/>
    <cellStyle name="Followed Hyperlink 4" xfId="37337" hidden="1" xr:uid="{B2A46631-E73B-468B-B8F6-9D06C9574C80}"/>
    <cellStyle name="Followed Hyperlink 4" xfId="36344" hidden="1" xr:uid="{3460EE3C-68C7-4532-AFAE-5223B4F4AD39}"/>
    <cellStyle name="Followed Hyperlink 4" xfId="35928" hidden="1" xr:uid="{ED87F78B-7680-4A57-9C02-7D4856CA8F3B}"/>
    <cellStyle name="Followed Hyperlink 4" xfId="36383" hidden="1" xr:uid="{F9149857-E13C-4A96-AF4F-322DC33F492D}"/>
    <cellStyle name="Followed Hyperlink 4" xfId="36463" hidden="1" xr:uid="{91DE4F92-5413-42E0-AACB-39501F3EBE26}"/>
    <cellStyle name="Followed Hyperlink 4" xfId="36480" hidden="1" xr:uid="{116BCACF-0CDB-4535-8E53-464BCF0148DB}"/>
    <cellStyle name="Followed Hyperlink 4" xfId="36520" hidden="1" xr:uid="{AB1851EC-5546-42DA-B2AE-7E70D39DEC76}"/>
    <cellStyle name="Followed Hyperlink 4" xfId="36537" hidden="1" xr:uid="{FBF6BA2B-6819-4ADD-95AA-F442DE21D907}"/>
    <cellStyle name="Followed Hyperlink 4" xfId="36605" hidden="1" xr:uid="{1CCE6033-92C4-483E-ADFD-73441474FDEA}"/>
    <cellStyle name="Followed Hyperlink 4" xfId="36622" hidden="1" xr:uid="{B8CDEED6-88BE-4DEB-9BCA-064BD8A33049}"/>
    <cellStyle name="Followed Hyperlink 4" xfId="36702" hidden="1" xr:uid="{033C7F85-9A72-4A4A-B21C-D109CF922D23}"/>
    <cellStyle name="Followed Hyperlink 4" xfId="36719" hidden="1" xr:uid="{D2F482F9-3355-435F-AE63-D19C1BEB1C5E}"/>
    <cellStyle name="Followed Hyperlink 4" xfId="36817" hidden="1" xr:uid="{0AA28F23-B827-49D6-AB11-A9B66C568D6D}"/>
    <cellStyle name="Followed Hyperlink 4" xfId="36834" hidden="1" xr:uid="{93B78C49-7E91-4982-BEA5-D07E90B423E5}"/>
    <cellStyle name="Followed Hyperlink 4" xfId="36298" hidden="1" xr:uid="{797DB06F-5DEA-493A-939F-7A854BC14DC9}"/>
    <cellStyle name="Followed Hyperlink 4" xfId="35818" hidden="1" xr:uid="{792D07F6-1C32-41D1-9C97-48C2627FBD35}"/>
    <cellStyle name="Followed Hyperlink 4" xfId="36050" hidden="1" xr:uid="{F97B3BF1-EABD-47AA-8A3E-7A2E73F3FF4C}"/>
    <cellStyle name="Followed Hyperlink 4" xfId="36159" hidden="1" xr:uid="{4EF976A9-6DCA-4A15-B355-A43461BA3F45}"/>
    <cellStyle name="Followed Hyperlink 4" xfId="36176" hidden="1" xr:uid="{BA834FEB-2809-49E4-B118-D8F83A52F9E0}"/>
    <cellStyle name="Followed Hyperlink 4" xfId="35769" hidden="1" xr:uid="{500AEFBA-96D7-4A6C-9D90-572542905983}"/>
    <cellStyle name="Followed Hyperlink 4" xfId="36217" hidden="1" xr:uid="{149C4115-1D30-4AA6-97DC-9FE5E0996E74}"/>
    <cellStyle name="Followed Hyperlink 4" xfId="35868" hidden="1" xr:uid="{58F6CBF6-188E-4046-ADF6-57729F132F66}"/>
    <cellStyle name="Followed Hyperlink 4" xfId="35885" hidden="1" xr:uid="{53A8ACAD-7C37-49E2-8D0C-9FCA83C896FB}"/>
    <cellStyle name="Followed Hyperlink 4" xfId="35992" hidden="1" xr:uid="{2C8E300C-117B-452B-949C-97CDE6180FAC}"/>
    <cellStyle name="Followed Hyperlink 4" xfId="36009" hidden="1" xr:uid="{A8EA3D61-2723-4023-AF77-19B6BCC21466}"/>
    <cellStyle name="Followed Hyperlink 4" xfId="35693" hidden="1" xr:uid="{4D65F7ED-6589-4561-8D9D-C8CCDBB067FE}"/>
    <cellStyle name="Followed Hyperlink 4" xfId="35710" hidden="1" xr:uid="{88A34B00-B18A-48FE-95C0-0F569CCC3CE6}"/>
    <cellStyle name="Followed Hyperlink 4" xfId="35629" hidden="1" xr:uid="{B9C26FF8-5B8B-4C1A-85FD-B8EB2D879436}"/>
    <cellStyle name="Followed Hyperlink 4" xfId="36327" hidden="1" xr:uid="{FFC22736-ADE2-48C2-96F5-7091A6A58298}"/>
    <cellStyle name="Followed Hyperlink 4" xfId="34012" hidden="1" xr:uid="{5C126A98-AEB3-47E9-A63F-88468051665E}"/>
    <cellStyle name="Followed Hyperlink 4" xfId="33594" hidden="1" xr:uid="{AEBEBC21-AA56-4084-B547-B51FD347CF65}"/>
    <cellStyle name="Followed Hyperlink 4" xfId="34053" hidden="1" xr:uid="{EAFFF7AF-C1F5-4253-BA4F-DD5D78280111}"/>
    <cellStyle name="Followed Hyperlink 4" xfId="34132" hidden="1" xr:uid="{26F52F6A-ED41-4CC0-918A-0163AEAD1702}"/>
    <cellStyle name="Followed Hyperlink 4" xfId="34149" hidden="1" xr:uid="{3323352D-AF34-45BD-A1F7-D7DBEA286B47}"/>
    <cellStyle name="Followed Hyperlink 4" xfId="34189" hidden="1" xr:uid="{31A4AF75-171D-47B0-A803-42AD26440DC4}"/>
    <cellStyle name="Followed Hyperlink 4" xfId="34206" hidden="1" xr:uid="{11445EF8-882C-424D-8E6C-CC76709F3A11}"/>
    <cellStyle name="Followed Hyperlink 4" xfId="34274" hidden="1" xr:uid="{2FFC4B1D-BE48-40A1-BA17-404C6979DF45}"/>
    <cellStyle name="Followed Hyperlink 4" xfId="34291" hidden="1" xr:uid="{ACB33ECB-13E5-4553-9BB8-1E0A9D7C1BB6}"/>
    <cellStyle name="Followed Hyperlink 4" xfId="34371" hidden="1" xr:uid="{7FB27F99-044C-451F-A59A-11E8058FBDA7}"/>
    <cellStyle name="Followed Hyperlink 4" xfId="34388" hidden="1" xr:uid="{C39E09F1-5D0A-4AD4-98A7-A873EFE62E49}"/>
    <cellStyle name="Followed Hyperlink 4" xfId="34486" hidden="1" xr:uid="{BF41D1D5-D57E-4DE4-8A03-A66FE1E91E95}"/>
    <cellStyle name="Followed Hyperlink 4" xfId="33675" hidden="1" xr:uid="{1BC3E9EB-DC86-4D8D-B89A-70BEE204FDBB}"/>
    <cellStyle name="Followed Hyperlink 4" xfId="33482" hidden="1" xr:uid="{BCEE404C-76FB-4FDC-8494-386B4A4393DA}"/>
    <cellStyle name="Followed Hyperlink 4" xfId="33717" hidden="1" xr:uid="{21B2543D-E086-4613-950E-6035AB1F2A96}"/>
    <cellStyle name="Followed Hyperlink 4" xfId="33827" hidden="1" xr:uid="{7465BADD-9F69-4FF6-A5A1-3D014EFB6F09}"/>
    <cellStyle name="Followed Hyperlink 4" xfId="33844" hidden="1" xr:uid="{C43F555E-7FE5-478F-BFB6-51E2ED183A6D}"/>
    <cellStyle name="Followed Hyperlink 4" xfId="33357" hidden="1" xr:uid="{6769F8D8-5358-4E50-81FA-DC7D16717344}"/>
    <cellStyle name="Followed Hyperlink 4" xfId="33374" hidden="1" xr:uid="{126147BF-9C4A-457B-B6B9-E57F9A055153}"/>
    <cellStyle name="Followed Hyperlink 4" xfId="33532" hidden="1" xr:uid="{4FC8F3A6-6130-46D2-A571-06BEF9268582}"/>
    <cellStyle name="Followed Hyperlink 4" xfId="33549" hidden="1" xr:uid="{69B4CF4E-C9B0-40A7-B4C5-76EF08AADEB4}"/>
    <cellStyle name="Followed Hyperlink 4" xfId="30729" hidden="1" xr:uid="{EDAD0AC2-3E4F-4645-92D9-2AE942886E06}"/>
    <cellStyle name="Followed Hyperlink 4" xfId="30707" hidden="1" xr:uid="{A618EC20-591A-4D13-BBCA-A7F6C1A2BB33}"/>
    <cellStyle name="Followed Hyperlink 4" xfId="33297" hidden="1" xr:uid="{E7996F6B-EB23-4A33-90A4-170C4F4894D6}"/>
    <cellStyle name="Followed Hyperlink 4" xfId="33433" hidden="1" xr:uid="{33150CEA-A3CB-4609-93CE-A55D2D9ECAA2}"/>
    <cellStyle name="Followed Hyperlink 4" xfId="36885" hidden="1" xr:uid="{41BF029E-09F7-4B60-8C86-E0E18CCF4330}"/>
    <cellStyle name="Followed Hyperlink 4" xfId="36989" hidden="1" xr:uid="{82E85791-0380-4565-AF8C-60B613D5E32B}"/>
    <cellStyle name="Followed Hyperlink 4" xfId="37006" hidden="1" xr:uid="{E49AAC10-31F5-4455-B9EF-A7CA432EAB72}"/>
    <cellStyle name="Followed Hyperlink 4" xfId="36278" hidden="1" xr:uid="{42EAD971-18FC-4100-B047-DF7EBFF3F364}"/>
    <cellStyle name="Followed Hyperlink 4" xfId="33658" hidden="1" xr:uid="{F4B3A91F-D93F-4EDE-B14F-83E47DF6DDC8}"/>
    <cellStyle name="Followed Hyperlink 4" xfId="35200" hidden="1" xr:uid="{17FD86A6-527E-47E8-B3B9-8AAEE3941533}"/>
    <cellStyle name="Followed Hyperlink 4" xfId="35217" hidden="1" xr:uid="{2FEA9B51-F8FB-41E7-ACAD-A49809FCCB55}"/>
    <cellStyle name="Followed Hyperlink 4" xfId="35325" hidden="1" xr:uid="{035B137A-093F-42E6-A06A-82B39DD8385C}"/>
    <cellStyle name="Followed Hyperlink 4" xfId="35341" hidden="1" xr:uid="{9AA1954A-59AF-46B3-8C8B-C72A450509A2}"/>
    <cellStyle name="Followed Hyperlink 4" xfId="35405" hidden="1" xr:uid="{A38EAD53-C6DA-40A2-A232-15BAB7EC990E}"/>
    <cellStyle name="Followed Hyperlink 4" xfId="35421" hidden="1" xr:uid="{1B134D4C-713A-4DEF-95AF-61DD6556A7F0}"/>
    <cellStyle name="Followed Hyperlink 4" xfId="35275" hidden="1" xr:uid="{B6612D8B-CA59-42DD-A5BC-0BA892EACEE0}"/>
    <cellStyle name="Followed Hyperlink 4" xfId="35463" hidden="1" xr:uid="{6FB2B24B-5334-46EA-AE5C-53FE30C64CC2}"/>
    <cellStyle name="Followed Hyperlink 4" xfId="35529" hidden="1" xr:uid="{053EF31E-840B-4AA2-BB59-D89FDFC3CAAC}"/>
    <cellStyle name="Followed Hyperlink 4" xfId="35545" hidden="1" xr:uid="{2EC93E7E-35BE-4DDE-A739-6A2489B82B24}"/>
    <cellStyle name="Followed Hyperlink 4" xfId="35612" hidden="1" xr:uid="{00E3B427-A994-4371-B2C5-E3CF4F9D17A0}"/>
    <cellStyle name="Followed Hyperlink 4" xfId="34968" hidden="1" xr:uid="{1AE82BD5-F4A3-4407-8329-D176371178F5}"/>
    <cellStyle name="Followed Hyperlink 4" xfId="33885" hidden="1" xr:uid="{A777E82D-592C-47AE-AABD-E3A494AD275B}"/>
    <cellStyle name="Followed Hyperlink 4" xfId="33995" hidden="1" xr:uid="{A1E9DA21-3CC1-4645-B697-7C54AE6951E8}"/>
    <cellStyle name="Followed Hyperlink 4" xfId="34951" hidden="1" xr:uid="{980BC9BE-6C8D-4914-8B2F-47BBEB79BEA9}"/>
    <cellStyle name="Followed Hyperlink 4" xfId="34599" hidden="1" xr:uid="{F2EEDB32-DAB2-4BE4-A9EE-47DE254F5F16}"/>
    <cellStyle name="Followed Hyperlink 4" xfId="35010" hidden="1" xr:uid="{7ABA2E49-C412-419E-A913-D81C6872EBF2}"/>
    <cellStyle name="Followed Hyperlink 4" xfId="35074" hidden="1" xr:uid="{EAF9ECF7-2213-4246-8712-32944C15268F}"/>
    <cellStyle name="Followed Hyperlink 4" xfId="35091" hidden="1" xr:uid="{9197DFC4-8EAB-428B-BDC5-DC2F7FBB780A}"/>
    <cellStyle name="Followed Hyperlink 4" xfId="34770" hidden="1" xr:uid="{63CF8B86-951A-4A2E-90CE-7B6D4E54E417}"/>
    <cellStyle name="Followed Hyperlink 4" xfId="35133" hidden="1" xr:uid="{2086605A-7A1E-440C-A4DD-AC1F5325F6DC}"/>
    <cellStyle name="Followed Hyperlink 4" xfId="34826" hidden="1" xr:uid="{39CEE3A3-7102-4D4A-976F-3F356B736740}"/>
    <cellStyle name="Followed Hyperlink 4" xfId="34842" hidden="1" xr:uid="{329F2B2E-D3A0-43C2-9655-E828334EA20B}"/>
    <cellStyle name="Followed Hyperlink 4" xfId="34097" hidden="1" xr:uid="{40E74B62-1F5E-4341-BBF1-6936862C39F6}"/>
    <cellStyle name="Followed Hyperlink 4" xfId="34884" hidden="1" xr:uid="{7F297B46-9AF0-41B8-812B-EF028FD4A950}"/>
    <cellStyle name="Followed Hyperlink 4" xfId="33946" hidden="1" xr:uid="{C20C1CAA-8F15-4178-9B88-30BC6628116A}"/>
    <cellStyle name="Followed Hyperlink 4" xfId="34724" hidden="1" xr:uid="{1515F63F-8881-4F79-86C6-DD311D707F9D}"/>
    <cellStyle name="Followed Hyperlink 4" xfId="34679" hidden="1" xr:uid="{36467A1C-AFA1-4B69-9721-13E1CDB10654}"/>
    <cellStyle name="Followed Hyperlink 4" xfId="37868" xr:uid="{0067FABA-9548-4444-BBEE-CEA91AEB8A5D}"/>
    <cellStyle name="Followed Hyperlink 40" xfId="3820" hidden="1" xr:uid="{00000000-0005-0000-0000-0000070F0000}"/>
    <cellStyle name="Followed Hyperlink 40" xfId="4258" hidden="1" xr:uid="{00000000-0005-0000-0000-0000080F0000}"/>
    <cellStyle name="Followed Hyperlink 40" xfId="4300" hidden="1" xr:uid="{00000000-0005-0000-0000-0000090F0000}"/>
    <cellStyle name="Followed Hyperlink 40" xfId="4342" hidden="1" xr:uid="{00000000-0005-0000-0000-00000A0F0000}"/>
    <cellStyle name="Followed Hyperlink 40" xfId="3991" hidden="1" xr:uid="{00000000-0005-0000-0000-00000B0F0000}"/>
    <cellStyle name="Followed Hyperlink 40" xfId="4384" hidden="1" xr:uid="{00000000-0005-0000-0000-00000C0F0000}"/>
    <cellStyle name="Followed Hyperlink 40" xfId="4426" hidden="1" xr:uid="{00000000-0005-0000-0000-00000D0F0000}"/>
    <cellStyle name="Followed Hyperlink 40" xfId="4468" hidden="1" xr:uid="{00000000-0005-0000-0000-00000E0F0000}"/>
    <cellStyle name="Followed Hyperlink 40" xfId="4552" hidden="1" xr:uid="{00000000-0005-0000-0000-00000F0F0000}"/>
    <cellStyle name="Followed Hyperlink 40" xfId="4594" hidden="1" xr:uid="{00000000-0005-0000-0000-0000100F0000}"/>
    <cellStyle name="Followed Hyperlink 40" xfId="4636" hidden="1" xr:uid="{00000000-0005-0000-0000-0000110F0000}"/>
    <cellStyle name="Followed Hyperlink 40" xfId="4678" hidden="1" xr:uid="{00000000-0005-0000-0000-0000120F0000}"/>
    <cellStyle name="Followed Hyperlink 40" xfId="4483" hidden="1" xr:uid="{00000000-0005-0000-0000-0000130F0000}"/>
    <cellStyle name="Followed Hyperlink 40" xfId="4720" hidden="1" xr:uid="{00000000-0005-0000-0000-0000140F0000}"/>
    <cellStyle name="Followed Hyperlink 40" xfId="4762" hidden="1" xr:uid="{00000000-0005-0000-0000-0000150F0000}"/>
    <cellStyle name="Followed Hyperlink 40" xfId="1384" hidden="1" xr:uid="{00000000-0005-0000-0000-0000C30E0000}"/>
    <cellStyle name="Followed Hyperlink 40" xfId="1426" hidden="1" xr:uid="{00000000-0005-0000-0000-0000C40E0000}"/>
    <cellStyle name="Followed Hyperlink 40" xfId="1507" hidden="1" xr:uid="{00000000-0005-0000-0000-0000C50E0000}"/>
    <cellStyle name="Followed Hyperlink 40" xfId="772" hidden="1" xr:uid="{00000000-0005-0000-0000-0000C70E0000}"/>
    <cellStyle name="Followed Hyperlink 40" xfId="1594" hidden="1" xr:uid="{00000000-0005-0000-0000-0000C80E0000}"/>
    <cellStyle name="Followed Hyperlink 40" xfId="1671" hidden="1" xr:uid="{00000000-0005-0000-0000-0000C90E0000}"/>
    <cellStyle name="Followed Hyperlink 40" xfId="1713" hidden="1" xr:uid="{00000000-0005-0000-0000-0000CA0E0000}"/>
    <cellStyle name="Followed Hyperlink 40" xfId="1549" hidden="1" xr:uid="{00000000-0005-0000-0000-0000C60E0000}"/>
    <cellStyle name="Followed Hyperlink 40" xfId="3299" hidden="1" xr:uid="{00000000-0005-0000-0000-0000F00E0000}"/>
    <cellStyle name="Followed Hyperlink 40" xfId="3354" hidden="1" xr:uid="{00000000-0005-0000-0000-0000F10E0000}"/>
    <cellStyle name="Followed Hyperlink 40" xfId="3396" hidden="1" xr:uid="{00000000-0005-0000-0000-0000F20E0000}"/>
    <cellStyle name="Followed Hyperlink 40" xfId="3411" hidden="1" xr:uid="{00000000-0005-0000-0000-0000F30E0000}"/>
    <cellStyle name="Followed Hyperlink 40" xfId="3453" hidden="1" xr:uid="{00000000-0005-0000-0000-0000F40E0000}"/>
    <cellStyle name="Followed Hyperlink 40" xfId="3496" hidden="1" xr:uid="{00000000-0005-0000-0000-0000F50E0000}"/>
    <cellStyle name="Followed Hyperlink 40" xfId="3538" hidden="1" xr:uid="{00000000-0005-0000-0000-0000F60E0000}"/>
    <cellStyle name="Followed Hyperlink 40" xfId="3593" hidden="1" xr:uid="{00000000-0005-0000-0000-0000F70E0000}"/>
    <cellStyle name="Followed Hyperlink 40" xfId="3635" hidden="1" xr:uid="{00000000-0005-0000-0000-0000F80E0000}"/>
    <cellStyle name="Followed Hyperlink 40" xfId="3708" hidden="1" xr:uid="{00000000-0005-0000-0000-0000F90E0000}"/>
    <cellStyle name="Followed Hyperlink 40" xfId="3750" hidden="1" xr:uid="{00000000-0005-0000-0000-0000FA0E0000}"/>
    <cellStyle name="Followed Hyperlink 40" xfId="3761" hidden="1" xr:uid="{00000000-0005-0000-0000-0000FB0E0000}"/>
    <cellStyle name="Followed Hyperlink 40" xfId="3803" hidden="1" xr:uid="{00000000-0005-0000-0000-0000FC0E0000}"/>
    <cellStyle name="Followed Hyperlink 40" xfId="3884" hidden="1" xr:uid="{00000000-0005-0000-0000-0000FD0E0000}"/>
    <cellStyle name="Followed Hyperlink 40" xfId="3926" hidden="1" xr:uid="{00000000-0005-0000-0000-0000FE0E0000}"/>
    <cellStyle name="Followed Hyperlink 40" xfId="3048" hidden="1" xr:uid="{00000000-0005-0000-0000-0000E90E0000}"/>
    <cellStyle name="Followed Hyperlink 40" xfId="3090" hidden="1" xr:uid="{00000000-0005-0000-0000-0000EA0E0000}"/>
    <cellStyle name="Followed Hyperlink 40" xfId="2653" hidden="1" xr:uid="{00000000-0005-0000-0000-0000EB0E0000}"/>
    <cellStyle name="Followed Hyperlink 40" xfId="3131" hidden="1" xr:uid="{00000000-0005-0000-0000-0000EC0E0000}"/>
    <cellStyle name="Followed Hyperlink 40" xfId="3216" hidden="1" xr:uid="{00000000-0005-0000-0000-0000ED0E0000}"/>
    <cellStyle name="Followed Hyperlink 40" xfId="3258" hidden="1" xr:uid="{00000000-0005-0000-0000-0000EE0E0000}"/>
    <cellStyle name="Followed Hyperlink 40" xfId="2814" hidden="1" xr:uid="{00000000-0005-0000-0000-0000EF0E0000}"/>
    <cellStyle name="Followed Hyperlink 40" xfId="2879" hidden="1" xr:uid="{00000000-0005-0000-0000-0000E50E0000}"/>
    <cellStyle name="Followed Hyperlink 40" xfId="2921" hidden="1" xr:uid="{00000000-0005-0000-0000-0000E60E0000}"/>
    <cellStyle name="Followed Hyperlink 40" xfId="2684" hidden="1" xr:uid="{00000000-0005-0000-0000-0000E70E0000}"/>
    <cellStyle name="Followed Hyperlink 40" xfId="2963" hidden="1" xr:uid="{00000000-0005-0000-0000-0000E80E0000}"/>
    <cellStyle name="Followed Hyperlink 40" xfId="2753" hidden="1" xr:uid="{00000000-0005-0000-0000-0000E30E0000}"/>
    <cellStyle name="Followed Hyperlink 40" xfId="2795" hidden="1" xr:uid="{00000000-0005-0000-0000-0000E40E0000}"/>
    <cellStyle name="Followed Hyperlink 40" xfId="2620" hidden="1" xr:uid="{00000000-0005-0000-0000-0000E20E0000}"/>
    <cellStyle name="Followed Hyperlink 40" xfId="1019" hidden="1" xr:uid="{00000000-0005-0000-0000-0000BA0E0000}"/>
    <cellStyle name="Followed Hyperlink 40" xfId="1034" hidden="1" xr:uid="{00000000-0005-0000-0000-0000BB0E0000}"/>
    <cellStyle name="Followed Hyperlink 40" xfId="1076" hidden="1" xr:uid="{00000000-0005-0000-0000-0000BC0E0000}"/>
    <cellStyle name="Followed Hyperlink 40" xfId="1119" hidden="1" xr:uid="{00000000-0005-0000-0000-0000BD0E0000}"/>
    <cellStyle name="Followed Hyperlink 40" xfId="1161" hidden="1" xr:uid="{00000000-0005-0000-0000-0000BE0E0000}"/>
    <cellStyle name="Followed Hyperlink 40" xfId="1216" hidden="1" xr:uid="{00000000-0005-0000-0000-0000BF0E0000}"/>
    <cellStyle name="Followed Hyperlink 40" xfId="1258" hidden="1" xr:uid="{00000000-0005-0000-0000-0000C00E0000}"/>
    <cellStyle name="Followed Hyperlink 40" xfId="1331" hidden="1" xr:uid="{00000000-0005-0000-0000-0000C10E0000}"/>
    <cellStyle name="Followed Hyperlink 40" xfId="1373" hidden="1" xr:uid="{00000000-0005-0000-0000-0000C20E0000}"/>
    <cellStyle name="Followed Hyperlink 40" xfId="502" hidden="1" xr:uid="{00000000-0005-0000-0000-0000AD0E0000}"/>
    <cellStyle name="Followed Hyperlink 40" xfId="544" hidden="1" xr:uid="{00000000-0005-0000-0000-0000AE0E0000}"/>
    <cellStyle name="Followed Hyperlink 40" xfId="307" hidden="1" xr:uid="{00000000-0005-0000-0000-0000AF0E0000}"/>
    <cellStyle name="Followed Hyperlink 40" xfId="586" hidden="1" xr:uid="{00000000-0005-0000-0000-0000B00E0000}"/>
    <cellStyle name="Followed Hyperlink 40" xfId="671" hidden="1" xr:uid="{00000000-0005-0000-0000-0000B10E0000}"/>
    <cellStyle name="Followed Hyperlink 40" xfId="713" hidden="1" xr:uid="{00000000-0005-0000-0000-0000B20E0000}"/>
    <cellStyle name="Followed Hyperlink 40" xfId="276" hidden="1" xr:uid="{00000000-0005-0000-0000-0000B30E0000}"/>
    <cellStyle name="Followed Hyperlink 40" xfId="201" hidden="1" xr:uid="{00000000-0005-0000-0000-0000A90E0000}"/>
    <cellStyle name="Followed Hyperlink 40" xfId="243" hidden="1" xr:uid="{00000000-0005-0000-0000-0000AA0E0000}"/>
    <cellStyle name="Followed Hyperlink 40" xfId="376" hidden="1" xr:uid="{00000000-0005-0000-0000-0000AB0E0000}"/>
    <cellStyle name="Followed Hyperlink 40" xfId="418" hidden="1" xr:uid="{00000000-0005-0000-0000-0000AC0E0000}"/>
    <cellStyle name="Followed Hyperlink 40" xfId="117" hidden="1" xr:uid="{00000000-0005-0000-0000-0000A70E0000}"/>
    <cellStyle name="Followed Hyperlink 40" xfId="159" hidden="1" xr:uid="{00000000-0005-0000-0000-0000A80E0000}"/>
    <cellStyle name="Followed Hyperlink 40" xfId="75" hidden="1" xr:uid="{00000000-0005-0000-0000-0000A60E0000}"/>
    <cellStyle name="Followed Hyperlink 40" xfId="3149" hidden="1" xr:uid="{00000000-0005-0000-0000-0000FF0E0000}"/>
    <cellStyle name="Followed Hyperlink 40" xfId="3971" hidden="1" xr:uid="{00000000-0005-0000-0000-0000000F0000}"/>
    <cellStyle name="Followed Hyperlink 40" xfId="4048" hidden="1" xr:uid="{00000000-0005-0000-0000-0000010F0000}"/>
    <cellStyle name="Followed Hyperlink 40" xfId="3641" hidden="1" xr:uid="{00000000-0005-0000-0000-0000030F0000}"/>
    <cellStyle name="Followed Hyperlink 40" xfId="4132" hidden="1" xr:uid="{00000000-0005-0000-0000-0000040F0000}"/>
    <cellStyle name="Followed Hyperlink 40" xfId="4174" hidden="1" xr:uid="{00000000-0005-0000-0000-0000050F0000}"/>
    <cellStyle name="Followed Hyperlink 40" xfId="4216" hidden="1" xr:uid="{00000000-0005-0000-0000-0000060F0000}"/>
    <cellStyle name="Followed Hyperlink 40" xfId="4090" hidden="1" xr:uid="{00000000-0005-0000-0000-0000020F0000}"/>
    <cellStyle name="Followed Hyperlink 40" xfId="2259" hidden="1" xr:uid="{00000000-0005-0000-0000-0000D90E0000}"/>
    <cellStyle name="Followed Hyperlink 40" xfId="2301" hidden="1" xr:uid="{00000000-0005-0000-0000-0000DA0E0000}"/>
    <cellStyle name="Followed Hyperlink 40" xfId="2106" hidden="1" xr:uid="{00000000-0005-0000-0000-0000DB0E0000}"/>
    <cellStyle name="Followed Hyperlink 40" xfId="2343" hidden="1" xr:uid="{00000000-0005-0000-0000-0000DC0E0000}"/>
    <cellStyle name="Followed Hyperlink 40" xfId="2427" hidden="1" xr:uid="{00000000-0005-0000-0000-0000DE0E0000}"/>
    <cellStyle name="Followed Hyperlink 40" xfId="2493" hidden="1" xr:uid="{00000000-0005-0000-0000-0000DF0E0000}"/>
    <cellStyle name="Followed Hyperlink 40" xfId="2535" hidden="1" xr:uid="{00000000-0005-0000-0000-0000E00E0000}"/>
    <cellStyle name="Followed Hyperlink 40" xfId="2578" hidden="1" xr:uid="{00000000-0005-0000-0000-0000E10E0000}"/>
    <cellStyle name="Followed Hyperlink 40" xfId="2385" hidden="1" xr:uid="{00000000-0005-0000-0000-0000DD0E0000}"/>
    <cellStyle name="Followed Hyperlink 40" xfId="754" hidden="1" xr:uid="{00000000-0005-0000-0000-0000B40E0000}"/>
    <cellStyle name="Followed Hyperlink 40" xfId="839" hidden="1" xr:uid="{00000000-0005-0000-0000-0000B50E0000}"/>
    <cellStyle name="Followed Hyperlink 40" xfId="881" hidden="1" xr:uid="{00000000-0005-0000-0000-0000B60E0000}"/>
    <cellStyle name="Followed Hyperlink 40" xfId="437" hidden="1" xr:uid="{00000000-0005-0000-0000-0000B70E0000}"/>
    <cellStyle name="Followed Hyperlink 40" xfId="922" hidden="1" xr:uid="{00000000-0005-0000-0000-0000B80E0000}"/>
    <cellStyle name="Followed Hyperlink 40" xfId="977" hidden="1" xr:uid="{00000000-0005-0000-0000-0000B90E0000}"/>
    <cellStyle name="Followed Hyperlink 40" xfId="1965" hidden="1" xr:uid="{00000000-0005-0000-0000-0000D20E0000}"/>
    <cellStyle name="Followed Hyperlink 40" xfId="1614" hidden="1" xr:uid="{00000000-0005-0000-0000-0000D30E0000}"/>
    <cellStyle name="Followed Hyperlink 40" xfId="2007" hidden="1" xr:uid="{00000000-0005-0000-0000-0000D40E0000}"/>
    <cellStyle name="Followed Hyperlink 40" xfId="2049" hidden="1" xr:uid="{00000000-0005-0000-0000-0000D50E0000}"/>
    <cellStyle name="Followed Hyperlink 40" xfId="2091" hidden="1" xr:uid="{00000000-0005-0000-0000-0000D60E0000}"/>
    <cellStyle name="Followed Hyperlink 40" xfId="2175" hidden="1" xr:uid="{00000000-0005-0000-0000-0000D70E0000}"/>
    <cellStyle name="Followed Hyperlink 40" xfId="2217" hidden="1" xr:uid="{00000000-0005-0000-0000-0000D80E0000}"/>
    <cellStyle name="Followed Hyperlink 40" xfId="1839" hidden="1" xr:uid="{00000000-0005-0000-0000-0000CE0E0000}"/>
    <cellStyle name="Followed Hyperlink 40" xfId="1443" hidden="1" xr:uid="{00000000-0005-0000-0000-0000CF0E0000}"/>
    <cellStyle name="Followed Hyperlink 40" xfId="1881" hidden="1" xr:uid="{00000000-0005-0000-0000-0000D00E0000}"/>
    <cellStyle name="Followed Hyperlink 40" xfId="1923" hidden="1" xr:uid="{00000000-0005-0000-0000-0000D10E0000}"/>
    <cellStyle name="Followed Hyperlink 40" xfId="1755" hidden="1" xr:uid="{00000000-0005-0000-0000-0000CC0E0000}"/>
    <cellStyle name="Followed Hyperlink 40" xfId="1797" hidden="1" xr:uid="{00000000-0005-0000-0000-0000CD0E0000}"/>
    <cellStyle name="Followed Hyperlink 40" xfId="1264" hidden="1" xr:uid="{00000000-0005-0000-0000-0000CB0E0000}"/>
    <cellStyle name="Followed Hyperlink 40" xfId="4804" hidden="1" xr:uid="{00000000-0005-0000-0000-0000160F0000}"/>
    <cellStyle name="Followed Hyperlink 40" xfId="9077" hidden="1" xr:uid="{7E97D07A-1670-4E56-A700-1FC4DE6518EB}"/>
    <cellStyle name="Followed Hyperlink 40" xfId="9119" hidden="1" xr:uid="{D2D1FC72-A05D-4302-B4D3-BC6CBE14CACB}"/>
    <cellStyle name="Followed Hyperlink 40" xfId="9161" hidden="1" xr:uid="{847405AA-87B1-4252-BD1D-3858B0DB982F}"/>
    <cellStyle name="Followed Hyperlink 40" xfId="8810" hidden="1" xr:uid="{DDE63509-0B66-4F8D-8740-A9CA86B9997B}"/>
    <cellStyle name="Followed Hyperlink 40" xfId="9203" hidden="1" xr:uid="{34567E11-E5CD-49EE-986F-874CF53A23A0}"/>
    <cellStyle name="Followed Hyperlink 40" xfId="9245" hidden="1" xr:uid="{CF316528-3406-4B07-A3A0-496A1D1F6FC4}"/>
    <cellStyle name="Followed Hyperlink 40" xfId="9287" hidden="1" xr:uid="{DBCCCC2F-3B6A-4639-92B3-F3FB4568DADA}"/>
    <cellStyle name="Followed Hyperlink 40" xfId="9371" hidden="1" xr:uid="{5F801A1D-46CD-4D53-BADC-CABF9CEE1F86}"/>
    <cellStyle name="Followed Hyperlink 40" xfId="9413" hidden="1" xr:uid="{A755B110-3D3E-423F-8942-3413A484D9BD}"/>
    <cellStyle name="Followed Hyperlink 40" xfId="9455" hidden="1" xr:uid="{F36216C8-1E20-4295-A9A6-210FDD9299CD}"/>
    <cellStyle name="Followed Hyperlink 40" xfId="9497" hidden="1" xr:uid="{33AC182A-F5D5-467C-BD8D-6C3601130C46}"/>
    <cellStyle name="Followed Hyperlink 40" xfId="9302" hidden="1" xr:uid="{486AE696-B7D9-4128-B6A5-B0AEE5D0EEEA}"/>
    <cellStyle name="Followed Hyperlink 40" xfId="9539" hidden="1" xr:uid="{D94AF5EE-A66E-4A62-841B-0F6D2DE3E3FF}"/>
    <cellStyle name="Followed Hyperlink 40" xfId="9581" hidden="1" xr:uid="{54DC9098-CF99-4150-A98D-BE61EEF6BB7A}"/>
    <cellStyle name="Followed Hyperlink 40" xfId="6207" hidden="1" xr:uid="{1F45C9F9-2A67-4300-9B50-8210918D1A88}"/>
    <cellStyle name="Followed Hyperlink 40" xfId="6249" hidden="1" xr:uid="{A9626E34-2A9E-494E-A745-109DD33598D8}"/>
    <cellStyle name="Followed Hyperlink 40" xfId="6330" hidden="1" xr:uid="{4EF20EC6-F966-4E81-A723-43F16201DA55}"/>
    <cellStyle name="Followed Hyperlink 40" xfId="5595" hidden="1" xr:uid="{FFAD2D5D-CFC0-45E7-B5AF-CE12BB9493C8}"/>
    <cellStyle name="Followed Hyperlink 40" xfId="6417" hidden="1" xr:uid="{9EB4D627-156C-4B82-A719-329260361AD7}"/>
    <cellStyle name="Followed Hyperlink 40" xfId="6494" hidden="1" xr:uid="{3EE95737-AFE9-4F27-BE9C-B6946346F9F7}"/>
    <cellStyle name="Followed Hyperlink 40" xfId="6536" hidden="1" xr:uid="{2B7CA8DE-C94D-4139-BD7F-53C97510C9C3}"/>
    <cellStyle name="Followed Hyperlink 40" xfId="6372" hidden="1" xr:uid="{6DE94D9D-D856-44BB-9AF2-AD4C21D189A8}"/>
    <cellStyle name="Followed Hyperlink 40" xfId="8118" hidden="1" xr:uid="{6BDAD2D1-C5AD-4493-B87A-3B82A58F5766}"/>
    <cellStyle name="Followed Hyperlink 40" xfId="8173" hidden="1" xr:uid="{FFA97888-1F6B-4455-BED7-9043D9139478}"/>
    <cellStyle name="Followed Hyperlink 40" xfId="8215" hidden="1" xr:uid="{CAA6397D-F70A-490D-A36D-3D744D6D7497}"/>
    <cellStyle name="Followed Hyperlink 40" xfId="8230" hidden="1" xr:uid="{B5F35A01-1DA2-47CC-9D07-326DD923BAAF}"/>
    <cellStyle name="Followed Hyperlink 40" xfId="8272" hidden="1" xr:uid="{CC6A031E-7F7D-4977-8364-1B34BDA4FEE5}"/>
    <cellStyle name="Followed Hyperlink 40" xfId="8315" hidden="1" xr:uid="{FE077860-0AD3-4489-B2F6-1378D74D6C59}"/>
    <cellStyle name="Followed Hyperlink 40" xfId="8357" hidden="1" xr:uid="{D0DDC42E-A3DB-4826-8AE6-011FCDF0B5FE}"/>
    <cellStyle name="Followed Hyperlink 40" xfId="8412" hidden="1" xr:uid="{4C8F0917-CE9D-4AFE-B871-1CB9F39D2F55}"/>
    <cellStyle name="Followed Hyperlink 40" xfId="8454" hidden="1" xr:uid="{985CE88A-D81E-438E-8EEC-F3DDC724D0C0}"/>
    <cellStyle name="Followed Hyperlink 40" xfId="8527" hidden="1" xr:uid="{74BB3510-148A-49EB-99B2-3FF0024B075D}"/>
    <cellStyle name="Followed Hyperlink 40" xfId="8569" hidden="1" xr:uid="{69F10380-63D7-4A73-9CE0-38C2DB97BC9A}"/>
    <cellStyle name="Followed Hyperlink 40" xfId="8580" hidden="1" xr:uid="{410A0102-D393-463B-882E-2CDBD6160DAD}"/>
    <cellStyle name="Followed Hyperlink 40" xfId="8622" hidden="1" xr:uid="{706A9E9B-22E9-44BB-B0FE-C6CE6922FD7E}"/>
    <cellStyle name="Followed Hyperlink 40" xfId="8703" hidden="1" xr:uid="{A8CF870C-1788-4B64-865A-A74078F56849}"/>
    <cellStyle name="Followed Hyperlink 40" xfId="8745" hidden="1" xr:uid="{917A7346-D84E-4FAB-A263-DBDE804E95B9}"/>
    <cellStyle name="Followed Hyperlink 40" xfId="7867" hidden="1" xr:uid="{E24170BA-5DCB-44F4-A0B5-510BCDAF18F8}"/>
    <cellStyle name="Followed Hyperlink 40" xfId="7909" hidden="1" xr:uid="{6158E74E-E32B-4CAF-81DF-04CCEF3A4A05}"/>
    <cellStyle name="Followed Hyperlink 40" xfId="7472" hidden="1" xr:uid="{E68E42EC-195E-4B60-AC98-9FEB3ECD25E0}"/>
    <cellStyle name="Followed Hyperlink 40" xfId="7950" hidden="1" xr:uid="{B05F7FB6-100F-49F7-A90C-90041CCA560F}"/>
    <cellStyle name="Followed Hyperlink 40" xfId="8035" hidden="1" xr:uid="{70BB9F35-0D3F-4CD3-8ABE-2C34B5866C39}"/>
    <cellStyle name="Followed Hyperlink 40" xfId="8077" hidden="1" xr:uid="{2204C22A-F7A3-4314-A724-AAD40066E67E}"/>
    <cellStyle name="Followed Hyperlink 40" xfId="7633" hidden="1" xr:uid="{E447C223-B002-4DE4-B322-FBD2DB4C3EBE}"/>
    <cellStyle name="Followed Hyperlink 40" xfId="7698" hidden="1" xr:uid="{F4409D3A-115E-4BB6-9306-19863AB66A03}"/>
    <cellStyle name="Followed Hyperlink 40" xfId="7740" hidden="1" xr:uid="{B5322CAD-A71A-448C-BCA5-807D200867F7}"/>
    <cellStyle name="Followed Hyperlink 40" xfId="7503" hidden="1" xr:uid="{A617915D-D155-43E0-8D29-7C9AC3F36FF4}"/>
    <cellStyle name="Followed Hyperlink 40" xfId="7782" hidden="1" xr:uid="{DA0B3A09-E857-4A45-B068-67F58A6A311E}"/>
    <cellStyle name="Followed Hyperlink 40" xfId="7572" hidden="1" xr:uid="{D6F6D0A4-97D3-4BC9-A2DF-E8F320B9F3D8}"/>
    <cellStyle name="Followed Hyperlink 40" xfId="7614" hidden="1" xr:uid="{2794AC43-9A82-4DC7-9E7B-497094A2A1A0}"/>
    <cellStyle name="Followed Hyperlink 40" xfId="7439" hidden="1" xr:uid="{BE39BE54-30F6-466D-98E5-CCD331B5FFE6}"/>
    <cellStyle name="Followed Hyperlink 40" xfId="5842" hidden="1" xr:uid="{DDA63934-B800-42A7-AE8C-A8E738540668}"/>
    <cellStyle name="Followed Hyperlink 40" xfId="5857" hidden="1" xr:uid="{A415D389-D2B3-4E60-AAAF-296D4AAF3618}"/>
    <cellStyle name="Followed Hyperlink 40" xfId="5899" hidden="1" xr:uid="{3CD1B21C-8509-43C6-9FDC-366A0337AE95}"/>
    <cellStyle name="Followed Hyperlink 40" xfId="5942" hidden="1" xr:uid="{E85E8AE8-85A5-4C1C-838F-B5380BDEA394}"/>
    <cellStyle name="Followed Hyperlink 40" xfId="5984" hidden="1" xr:uid="{CF05B334-04C0-49E5-91B7-1856110151E0}"/>
    <cellStyle name="Followed Hyperlink 40" xfId="6039" hidden="1" xr:uid="{AFCE879E-A987-4AF2-80D8-6313541E358F}"/>
    <cellStyle name="Followed Hyperlink 40" xfId="6081" hidden="1" xr:uid="{EE372796-ADFE-4A62-8D0D-2113B13FFA61}"/>
    <cellStyle name="Followed Hyperlink 40" xfId="6154" hidden="1" xr:uid="{DF3E3FDD-3086-4983-90F3-93FCC7A1E545}"/>
    <cellStyle name="Followed Hyperlink 40" xfId="6196" hidden="1" xr:uid="{C095B6AC-8F8D-4A0C-B4CF-96D729605468}"/>
    <cellStyle name="Followed Hyperlink 40" xfId="5325" hidden="1" xr:uid="{89FF9E4F-C390-45D9-9A67-8CD3BCB393DD}"/>
    <cellStyle name="Followed Hyperlink 40" xfId="5367" hidden="1" xr:uid="{E1958A6D-6A7F-45E5-A827-E2A72853A85E}"/>
    <cellStyle name="Followed Hyperlink 40" xfId="5130" hidden="1" xr:uid="{03264B4F-472F-49FB-BE4F-DE8DA1FFC761}"/>
    <cellStyle name="Followed Hyperlink 40" xfId="5409" hidden="1" xr:uid="{2359E1B8-553E-40FB-8051-B93E358BA2C5}"/>
    <cellStyle name="Followed Hyperlink 40" xfId="5494" hidden="1" xr:uid="{0F96C085-71B1-4DA4-9EED-E0A166F39234}"/>
    <cellStyle name="Followed Hyperlink 40" xfId="5536" hidden="1" xr:uid="{9F9A3B45-B945-497B-8F44-F2F3EA04773E}"/>
    <cellStyle name="Followed Hyperlink 40" xfId="5099" hidden="1" xr:uid="{54BA070A-A0AD-4F16-8A27-F6617071F605}"/>
    <cellStyle name="Followed Hyperlink 40" xfId="5024" hidden="1" xr:uid="{6EF87FDC-B718-4D55-A3D0-4636EC4A790B}"/>
    <cellStyle name="Followed Hyperlink 40" xfId="5066" hidden="1" xr:uid="{61A7D28A-B523-4E92-BB33-CE2A08BC08B3}"/>
    <cellStyle name="Followed Hyperlink 40" xfId="5199" hidden="1" xr:uid="{761088D6-2AED-406B-BED4-292F58E54C2B}"/>
    <cellStyle name="Followed Hyperlink 40" xfId="5241" hidden="1" xr:uid="{F8CAFEF9-29AB-4514-994F-42D71A7C2723}"/>
    <cellStyle name="Followed Hyperlink 40" xfId="4940" hidden="1" xr:uid="{654529B8-0FF8-4E8A-95D2-120DCBC1FDEC}"/>
    <cellStyle name="Followed Hyperlink 40" xfId="4982" hidden="1" xr:uid="{B2B8A66C-AF9E-442F-831C-BF2B2DCBFD5E}"/>
    <cellStyle name="Followed Hyperlink 40" xfId="4898" hidden="1" xr:uid="{D914341D-8341-47FA-9178-78B0B3747AA0}"/>
    <cellStyle name="Followed Hyperlink 40" xfId="7968" hidden="1" xr:uid="{BBDC38C1-EE4C-407D-9228-BC494F699F7F}"/>
    <cellStyle name="Followed Hyperlink 40" xfId="8790" hidden="1" xr:uid="{EB31413A-BBD7-42AC-A9E9-CBE197608827}"/>
    <cellStyle name="Followed Hyperlink 40" xfId="8867" hidden="1" xr:uid="{AFDED8B5-CD9F-4705-9219-136B10CAB0AA}"/>
    <cellStyle name="Followed Hyperlink 40" xfId="8460" hidden="1" xr:uid="{514B326E-AAEF-4114-A473-2D5AF7C4ADC1}"/>
    <cellStyle name="Followed Hyperlink 40" xfId="8951" hidden="1" xr:uid="{3D996143-0B79-4A0E-B9E6-8CBEFF75821C}"/>
    <cellStyle name="Followed Hyperlink 40" xfId="8993" hidden="1" xr:uid="{BCFFD637-B006-4A02-B501-0013556DB1BE}"/>
    <cellStyle name="Followed Hyperlink 40" xfId="9035" hidden="1" xr:uid="{5FA3B09D-E09C-4E9E-BC5E-D53A27270719}"/>
    <cellStyle name="Followed Hyperlink 40" xfId="8909" hidden="1" xr:uid="{69AE36D1-3C12-4080-8AE8-3257D1B51CC8}"/>
    <cellStyle name="Followed Hyperlink 40" xfId="7082" hidden="1" xr:uid="{2FC51BEA-03DF-4916-8B16-ACF7220781F7}"/>
    <cellStyle name="Followed Hyperlink 40" xfId="7124" hidden="1" xr:uid="{4CA3873B-929C-4C67-BBCB-103C9F5134A3}"/>
    <cellStyle name="Followed Hyperlink 40" xfId="6929" hidden="1" xr:uid="{E85882B7-5FF2-4EBD-9DF1-6B019745B4BF}"/>
    <cellStyle name="Followed Hyperlink 40" xfId="7166" hidden="1" xr:uid="{1A6F2076-2807-46F5-87BE-B4CFD71FBA7F}"/>
    <cellStyle name="Followed Hyperlink 40" xfId="7250" hidden="1" xr:uid="{8E982F31-2D62-41A5-8EC8-DD2B93E76464}"/>
    <cellStyle name="Followed Hyperlink 40" xfId="7313" hidden="1" xr:uid="{FC7C623B-B9A3-4B71-9272-D9C7CB78AA65}"/>
    <cellStyle name="Followed Hyperlink 40" xfId="7355" hidden="1" xr:uid="{31A10354-42F0-431A-B129-61F510DA649E}"/>
    <cellStyle name="Followed Hyperlink 40" xfId="7397" hidden="1" xr:uid="{09C1D8EB-0144-4A63-A4DA-C8BFF53D4BAB}"/>
    <cellStyle name="Followed Hyperlink 40" xfId="7208" hidden="1" xr:uid="{960B9F73-2C61-46FD-A4DD-F5B011C93967}"/>
    <cellStyle name="Followed Hyperlink 40" xfId="5577" hidden="1" xr:uid="{30508F44-DB58-41B1-90BF-0A61F26413FE}"/>
    <cellStyle name="Followed Hyperlink 40" xfId="5662" hidden="1" xr:uid="{11FDBF05-09CA-4CF0-A37C-F3ADEA1EC7D6}"/>
    <cellStyle name="Followed Hyperlink 40" xfId="5704" hidden="1" xr:uid="{3EC5A59D-FE50-4922-9783-AAE86EE000AC}"/>
    <cellStyle name="Followed Hyperlink 40" xfId="5260" hidden="1" xr:uid="{B526D984-0A8E-4CA3-BA2A-9A72F6DFE13F}"/>
    <cellStyle name="Followed Hyperlink 40" xfId="5745" hidden="1" xr:uid="{D713B4DF-1274-412B-BEEA-0F78058CB61E}"/>
    <cellStyle name="Followed Hyperlink 40" xfId="5800" hidden="1" xr:uid="{F432CACE-3052-46D6-8EC6-8DF4D39F50C1}"/>
    <cellStyle name="Followed Hyperlink 40" xfId="6788" hidden="1" xr:uid="{87560AF3-1708-4754-9889-E7419FC7EEF4}"/>
    <cellStyle name="Followed Hyperlink 40" xfId="6437" hidden="1" xr:uid="{195A2875-722D-4D3B-A0D2-6686A3463EA9}"/>
    <cellStyle name="Followed Hyperlink 40" xfId="6830" hidden="1" xr:uid="{E4F4E504-BA68-4556-856F-662AD8523D37}"/>
    <cellStyle name="Followed Hyperlink 40" xfId="6872" hidden="1" xr:uid="{79CFC8A0-8DAF-498C-A324-CE9D69602086}"/>
    <cellStyle name="Followed Hyperlink 40" xfId="6914" hidden="1" xr:uid="{43DB30FE-E531-4F8D-96C7-8E0610138FC8}"/>
    <cellStyle name="Followed Hyperlink 40" xfId="6998" hidden="1" xr:uid="{58754BB0-C8F7-49CA-9101-3170AB1B6158}"/>
    <cellStyle name="Followed Hyperlink 40" xfId="7040" hidden="1" xr:uid="{BDB344E5-CC93-48DC-A36B-CFA39244384D}"/>
    <cellStyle name="Followed Hyperlink 40" xfId="6662" hidden="1" xr:uid="{914BFB23-C907-4AEC-BD8E-6DF332BB4B0D}"/>
    <cellStyle name="Followed Hyperlink 40" xfId="6266" hidden="1" xr:uid="{94BA17F2-8097-4ECF-B15E-14BFBFA39AB8}"/>
    <cellStyle name="Followed Hyperlink 40" xfId="6704" hidden="1" xr:uid="{FCAFDBC3-D05C-4BBD-B66D-2F4BE6A6A7D4}"/>
    <cellStyle name="Followed Hyperlink 40" xfId="6746" hidden="1" xr:uid="{345C0774-8C76-4EE7-9D01-4D01862B1FD0}"/>
    <cellStyle name="Followed Hyperlink 40" xfId="6578" hidden="1" xr:uid="{38C4C8CB-6CFD-45DE-BE97-A28870BCA996}"/>
    <cellStyle name="Followed Hyperlink 40" xfId="6620" hidden="1" xr:uid="{D3737AD7-4DDA-4292-8FDC-0BAFCD6512FC}"/>
    <cellStyle name="Followed Hyperlink 40" xfId="6087" hidden="1" xr:uid="{B08B07E5-54BD-4C31-A8CC-DD8177A7C889}"/>
    <cellStyle name="Followed Hyperlink 40" xfId="9623" hidden="1" xr:uid="{13216BA3-41E2-4F07-8340-BC6ECAFFB782}"/>
    <cellStyle name="Followed Hyperlink 40" xfId="13820" hidden="1" xr:uid="{F4B210DF-7C27-47A2-8048-5BEE30D4FA36}"/>
    <cellStyle name="Followed Hyperlink 40" xfId="13862" hidden="1" xr:uid="{553C88D8-3627-42DB-A2CB-53157131DEEF}"/>
    <cellStyle name="Followed Hyperlink 40" xfId="13904" hidden="1" xr:uid="{A43E6463-FCE8-46B7-A8D5-FDAE24462213}"/>
    <cellStyle name="Followed Hyperlink 40" xfId="13553" hidden="1" xr:uid="{6B791D1C-DA7B-4157-BBDD-D0A2610B3D0E}"/>
    <cellStyle name="Followed Hyperlink 40" xfId="13946" hidden="1" xr:uid="{DEC6D1C3-C74E-4630-AB30-73A7A05BE4A4}"/>
    <cellStyle name="Followed Hyperlink 40" xfId="13988" hidden="1" xr:uid="{351B6C2B-66CC-4265-B1D7-07BFB41BD9D8}"/>
    <cellStyle name="Followed Hyperlink 40" xfId="14030" hidden="1" xr:uid="{17ECF784-356F-40D5-BF31-0DEB917EB849}"/>
    <cellStyle name="Followed Hyperlink 40" xfId="14114" hidden="1" xr:uid="{0C11A2E5-9DE9-4690-9340-57AB76A26998}"/>
    <cellStyle name="Followed Hyperlink 40" xfId="14156" hidden="1" xr:uid="{07FD9F0F-B1E3-4F15-9F7D-05E554D36141}"/>
    <cellStyle name="Followed Hyperlink 40" xfId="14198" hidden="1" xr:uid="{7CCA2968-0F3B-418C-98CC-785DAF95302F}"/>
    <cellStyle name="Followed Hyperlink 40" xfId="14240" hidden="1" xr:uid="{EFBC31B8-D49E-4DE1-A772-E926ACAF1001}"/>
    <cellStyle name="Followed Hyperlink 40" xfId="14045" hidden="1" xr:uid="{D3770A56-17C3-4944-A66F-3A6A843AF25A}"/>
    <cellStyle name="Followed Hyperlink 40" xfId="14282" hidden="1" xr:uid="{E7020D81-F25D-4D76-B0EF-1A4913EBDD91}"/>
    <cellStyle name="Followed Hyperlink 40" xfId="14324" hidden="1" xr:uid="{76507C13-0BB6-4367-B26E-F8AA1D0A4EAD}"/>
    <cellStyle name="Followed Hyperlink 40" xfId="10952" hidden="1" xr:uid="{F2F64B30-779E-4CB1-92DD-1FF353C8E513}"/>
    <cellStyle name="Followed Hyperlink 40" xfId="10994" hidden="1" xr:uid="{C6C15A5D-7323-456C-A7FE-3A31D59EC671}"/>
    <cellStyle name="Followed Hyperlink 40" xfId="11075" hidden="1" xr:uid="{B4F05086-6493-4424-9B1D-B9E1A508BF47}"/>
    <cellStyle name="Followed Hyperlink 40" xfId="10340" hidden="1" xr:uid="{86D8957B-04EB-4B21-89DC-0D123FC96DB3}"/>
    <cellStyle name="Followed Hyperlink 40" xfId="11162" hidden="1" xr:uid="{377C88C2-BADD-452E-8563-CE5DFEB75E06}"/>
    <cellStyle name="Followed Hyperlink 40" xfId="11239" hidden="1" xr:uid="{52C68C4A-ED08-4AD3-8F3F-4CE70C328F90}"/>
    <cellStyle name="Followed Hyperlink 40" xfId="11281" hidden="1" xr:uid="{85EDA532-70C4-4742-9B03-8B5183FC99AF}"/>
    <cellStyle name="Followed Hyperlink 40" xfId="11117" hidden="1" xr:uid="{98189791-A657-47C0-9BD0-EBDF1AA483A3}"/>
    <cellStyle name="Followed Hyperlink 40" xfId="12861" hidden="1" xr:uid="{74B4ECFD-E207-4240-B298-2666E9CC9D84}"/>
    <cellStyle name="Followed Hyperlink 40" xfId="12916" hidden="1" xr:uid="{058F7D89-02EA-4969-B80D-6A9E032A0664}"/>
    <cellStyle name="Followed Hyperlink 40" xfId="12958" hidden="1" xr:uid="{6BF0B7BE-E18E-493A-99C4-C5C064A62B0D}"/>
    <cellStyle name="Followed Hyperlink 40" xfId="12973" hidden="1" xr:uid="{75B3A7F9-7DAC-44B4-89D4-5A81ACA5D2C0}"/>
    <cellStyle name="Followed Hyperlink 40" xfId="13015" hidden="1" xr:uid="{F68482CA-C611-4F7E-AB0F-BE1E32DCEAC2}"/>
    <cellStyle name="Followed Hyperlink 40" xfId="13058" hidden="1" xr:uid="{F1732B1E-7526-475B-9250-735D258FC57B}"/>
    <cellStyle name="Followed Hyperlink 40" xfId="13100" hidden="1" xr:uid="{42043B5B-B2D0-49AD-8EBC-75EF65E4C005}"/>
    <cellStyle name="Followed Hyperlink 40" xfId="13155" hidden="1" xr:uid="{44464C4F-E122-4CDB-8E23-D086336D8FFD}"/>
    <cellStyle name="Followed Hyperlink 40" xfId="13197" hidden="1" xr:uid="{08ED72E3-DB8D-4B0B-ADE6-A31957E2FD5B}"/>
    <cellStyle name="Followed Hyperlink 40" xfId="13270" hidden="1" xr:uid="{BFBABE27-C748-4339-B509-2E05FDBC166D}"/>
    <cellStyle name="Followed Hyperlink 40" xfId="13312" hidden="1" xr:uid="{0D2E5B87-64AD-4D82-80E1-A6C7408F823E}"/>
    <cellStyle name="Followed Hyperlink 40" xfId="13323" hidden="1" xr:uid="{5176760F-264D-41C9-A7AE-941483FC3C43}"/>
    <cellStyle name="Followed Hyperlink 40" xfId="13365" hidden="1" xr:uid="{D4313881-F915-497D-988C-E208B453F153}"/>
    <cellStyle name="Followed Hyperlink 40" xfId="13446" hidden="1" xr:uid="{D7176D8B-3C1A-4627-8443-C55EC93C8A63}"/>
    <cellStyle name="Followed Hyperlink 40" xfId="13488" hidden="1" xr:uid="{301652C7-FB60-4240-9D52-F41471631065}"/>
    <cellStyle name="Followed Hyperlink 40" xfId="12610" hidden="1" xr:uid="{C8F021B4-BD69-4798-8DCE-1D26070A10EE}"/>
    <cellStyle name="Followed Hyperlink 40" xfId="12652" hidden="1" xr:uid="{E8561907-8F31-4B6B-B6EB-565B515BB33E}"/>
    <cellStyle name="Followed Hyperlink 40" xfId="12215" hidden="1" xr:uid="{2EAFB09D-3534-4B95-8B8C-B167E2F701CD}"/>
    <cellStyle name="Followed Hyperlink 40" xfId="12693" hidden="1" xr:uid="{1E7B55E7-1B4B-43CB-9A4D-BB5C7A153B92}"/>
    <cellStyle name="Followed Hyperlink 40" xfId="12778" hidden="1" xr:uid="{DFDF9774-3512-4C07-82A3-1D21FACC262D}"/>
    <cellStyle name="Followed Hyperlink 40" xfId="12820" hidden="1" xr:uid="{CB29E29A-A4BF-48A8-987F-90D8E8484991}"/>
    <cellStyle name="Followed Hyperlink 40" xfId="12376" hidden="1" xr:uid="{96444803-1B38-46A0-AD5B-646D0DB2B321}"/>
    <cellStyle name="Followed Hyperlink 40" xfId="12441" hidden="1" xr:uid="{FE2348D2-9D5F-4CBD-8869-C3C8E8E80621}"/>
    <cellStyle name="Followed Hyperlink 40" xfId="12483" hidden="1" xr:uid="{38210AC8-18C1-472D-B04B-790BE9213D99}"/>
    <cellStyle name="Followed Hyperlink 40" xfId="12246" hidden="1" xr:uid="{8DBC68BE-4E50-43BD-AFCE-AFA5C1B293A5}"/>
    <cellStyle name="Followed Hyperlink 40" xfId="12525" hidden="1" xr:uid="{5D1ED50B-DC95-49A3-AC36-69DEE410FBC7}"/>
    <cellStyle name="Followed Hyperlink 40" xfId="12315" hidden="1" xr:uid="{D65190CA-5E16-44FA-9C6F-78A21ABF2D53}"/>
    <cellStyle name="Followed Hyperlink 40" xfId="12357" hidden="1" xr:uid="{CD77D00F-A0AC-4F6B-AB0B-D2A27B9F7CA2}"/>
    <cellStyle name="Followed Hyperlink 40" xfId="12182" hidden="1" xr:uid="{453F9303-55B3-41AB-ADC1-CE083F5C11F8}"/>
    <cellStyle name="Followed Hyperlink 40" xfId="10587" hidden="1" xr:uid="{A4885AF4-830B-4F97-A0B8-3092955455AE}"/>
    <cellStyle name="Followed Hyperlink 40" xfId="10602" hidden="1" xr:uid="{9AD2C076-2356-4F73-B2A9-4578E5B26BD0}"/>
    <cellStyle name="Followed Hyperlink 40" xfId="10644" hidden="1" xr:uid="{73617775-CD0D-42DC-B983-17D87B56E015}"/>
    <cellStyle name="Followed Hyperlink 40" xfId="10687" hidden="1" xr:uid="{09E79517-A89F-4378-A8F9-73DA5C036A71}"/>
    <cellStyle name="Followed Hyperlink 40" xfId="10729" hidden="1" xr:uid="{AC21CB89-EA32-4EB7-B0FD-0C64EAF5F32B}"/>
    <cellStyle name="Followed Hyperlink 40" xfId="10784" hidden="1" xr:uid="{2455A919-17DD-47D4-93A5-04DBD0902C26}"/>
    <cellStyle name="Followed Hyperlink 40" xfId="10826" hidden="1" xr:uid="{7249F380-3319-4BE6-A3C5-28FF422FEC74}"/>
    <cellStyle name="Followed Hyperlink 40" xfId="10899" hidden="1" xr:uid="{39889347-3481-427D-B12B-428CFDE0F5EC}"/>
    <cellStyle name="Followed Hyperlink 40" xfId="10941" hidden="1" xr:uid="{C99EC263-91FB-4EB7-BFF0-CE57686AF0BF}"/>
    <cellStyle name="Followed Hyperlink 40" xfId="10070" hidden="1" xr:uid="{B61E49A4-AE69-4D9A-B3C8-739B4586E2A0}"/>
    <cellStyle name="Followed Hyperlink 40" xfId="10112" hidden="1" xr:uid="{12EAF530-BB8F-49E2-9324-1D45758AC7A1}"/>
    <cellStyle name="Followed Hyperlink 40" xfId="9875" hidden="1" xr:uid="{014D8BCE-6547-40B7-BC4A-8AFC545A1939}"/>
    <cellStyle name="Followed Hyperlink 40" xfId="10154" hidden="1" xr:uid="{AF9EA05B-15BB-419D-AC7B-8D6BB2E2D047}"/>
    <cellStyle name="Followed Hyperlink 40" xfId="10239" hidden="1" xr:uid="{74253D9D-2BB8-44E7-BCF1-BB9DFBF4C6DB}"/>
    <cellStyle name="Followed Hyperlink 40" xfId="10281" hidden="1" xr:uid="{CAD29178-80C5-45B8-B83D-AF5BBA4FF65E}"/>
    <cellStyle name="Followed Hyperlink 40" xfId="9844" hidden="1" xr:uid="{F457695A-ED72-40EF-B4FA-6E7111F11FB4}"/>
    <cellStyle name="Followed Hyperlink 40" xfId="9769" hidden="1" xr:uid="{8E8E06CF-33BE-4279-8249-9EA802E529F5}"/>
    <cellStyle name="Followed Hyperlink 40" xfId="9811" hidden="1" xr:uid="{2EF8745F-C4F5-4DBD-ABD7-2A12848BB782}"/>
    <cellStyle name="Followed Hyperlink 40" xfId="9944" hidden="1" xr:uid="{F7AB079E-AEA6-492A-B56A-BA2234912DFB}"/>
    <cellStyle name="Followed Hyperlink 40" xfId="9986" hidden="1" xr:uid="{EF8191A6-888B-4C87-95EB-187C8D1F1AB4}"/>
    <cellStyle name="Followed Hyperlink 40" xfId="9685" hidden="1" xr:uid="{977EC39C-50BE-492E-8572-3F892C2DD04F}"/>
    <cellStyle name="Followed Hyperlink 40" xfId="9727" hidden="1" xr:uid="{8318C073-A6CA-474F-BA51-F0D38A2212CB}"/>
    <cellStyle name="Followed Hyperlink 40" xfId="9062" hidden="1" xr:uid="{83FBD442-12B8-470F-8D24-162788468915}"/>
    <cellStyle name="Followed Hyperlink 40" xfId="12711" hidden="1" xr:uid="{9E87125F-6466-4C39-867C-7D105B0CEC16}"/>
    <cellStyle name="Followed Hyperlink 40" xfId="13533" hidden="1" xr:uid="{2447A3A4-6DEE-4705-958C-C3FDC7EE2D68}"/>
    <cellStyle name="Followed Hyperlink 40" xfId="13610" hidden="1" xr:uid="{A1EF076B-FEE4-4649-85F7-59BAB8E13F3A}"/>
    <cellStyle name="Followed Hyperlink 40" xfId="13203" hidden="1" xr:uid="{6EE7FF6B-6145-41D5-AF65-554AD5FC8F5C}"/>
    <cellStyle name="Followed Hyperlink 40" xfId="13694" hidden="1" xr:uid="{2D03A35A-1222-4026-9E05-DC10DA4816C6}"/>
    <cellStyle name="Followed Hyperlink 40" xfId="13736" hidden="1" xr:uid="{F39B7D59-546C-4E24-A432-5F33C3143041}"/>
    <cellStyle name="Followed Hyperlink 40" xfId="13778" hidden="1" xr:uid="{63595110-8373-4B97-8174-474524D26AD4}"/>
    <cellStyle name="Followed Hyperlink 40" xfId="13652" hidden="1" xr:uid="{CAAE8909-45EC-4FB0-8961-6840CF620DE2}"/>
    <cellStyle name="Followed Hyperlink 40" xfId="11827" hidden="1" xr:uid="{57ACAC93-475C-4D8E-9BA1-F8BEF29BA257}"/>
    <cellStyle name="Followed Hyperlink 40" xfId="11869" hidden="1" xr:uid="{C1E4B511-730F-4D19-8265-28B7D7F33CC2}"/>
    <cellStyle name="Followed Hyperlink 40" xfId="11674" hidden="1" xr:uid="{497253C6-6A4F-4AC4-B3B5-B33791706842}"/>
    <cellStyle name="Followed Hyperlink 40" xfId="11911" hidden="1" xr:uid="{BDAAE7EC-FA84-4D73-AFD5-BDD0E43753DD}"/>
    <cellStyle name="Followed Hyperlink 40" xfId="11995" hidden="1" xr:uid="{ED1A85C0-CC2D-4AF3-B67F-C4E2247C9855}"/>
    <cellStyle name="Followed Hyperlink 40" xfId="12056" hidden="1" xr:uid="{A601A2B8-D3FE-4B50-AA48-B6A239C73D9C}"/>
    <cellStyle name="Followed Hyperlink 40" xfId="12098" hidden="1" xr:uid="{3A3BCD5B-C984-4AE1-B251-5AA3B81E1206}"/>
    <cellStyle name="Followed Hyperlink 40" xfId="12140" hidden="1" xr:uid="{CD090464-0277-441C-BBB5-F3BB4EAB5395}"/>
    <cellStyle name="Followed Hyperlink 40" xfId="11953" hidden="1" xr:uid="{7D99774C-3BC0-4632-98EC-681519706727}"/>
    <cellStyle name="Followed Hyperlink 40" xfId="10322" hidden="1" xr:uid="{0BFEED8C-41F5-4091-963B-8BBD9E979BEA}"/>
    <cellStyle name="Followed Hyperlink 40" xfId="10407" hidden="1" xr:uid="{64724004-9474-461F-8B00-C9785100788A}"/>
    <cellStyle name="Followed Hyperlink 40" xfId="10449" hidden="1" xr:uid="{A4240369-1D7A-460F-A1F8-892C47B1FABC}"/>
    <cellStyle name="Followed Hyperlink 40" xfId="10005" hidden="1" xr:uid="{8913E661-7E62-4E3B-84CB-4C795CF951EE}"/>
    <cellStyle name="Followed Hyperlink 40" xfId="10490" hidden="1" xr:uid="{5DF3367D-BDAD-4A40-95C6-C48A2CD48AF5}"/>
    <cellStyle name="Followed Hyperlink 40" xfId="10545" hidden="1" xr:uid="{BA8BEF03-BBC9-4296-8739-1ADC93B352DA}"/>
    <cellStyle name="Followed Hyperlink 40" xfId="11533" hidden="1" xr:uid="{AC605B8B-4D19-4196-9253-A45691AE853F}"/>
    <cellStyle name="Followed Hyperlink 40" xfId="11182" hidden="1" xr:uid="{BE707FC3-E06A-4DF6-9B45-E13AFE75FA2E}"/>
    <cellStyle name="Followed Hyperlink 40" xfId="11575" hidden="1" xr:uid="{7C12C3B1-E38A-4728-9233-5C781FF9A2D4}"/>
    <cellStyle name="Followed Hyperlink 40" xfId="11617" hidden="1" xr:uid="{8C993214-6164-4833-8013-2FD05A7D5564}"/>
    <cellStyle name="Followed Hyperlink 40" xfId="11659" hidden="1" xr:uid="{A3244D1E-5610-476F-9D89-2BD71DD2382D}"/>
    <cellStyle name="Followed Hyperlink 40" xfId="11743" hidden="1" xr:uid="{00742448-CA61-40ED-B12E-123DFD098AD9}"/>
    <cellStyle name="Followed Hyperlink 40" xfId="11785" hidden="1" xr:uid="{65582A46-8513-4582-81E2-B483708B0394}"/>
    <cellStyle name="Followed Hyperlink 40" xfId="11407" hidden="1" xr:uid="{E3800887-AE2E-4C76-AFEC-07B1C7C932E3}"/>
    <cellStyle name="Followed Hyperlink 40" xfId="11011" hidden="1" xr:uid="{BA796DB1-CCAC-437D-AE91-8283ECB7FF2B}"/>
    <cellStyle name="Followed Hyperlink 40" xfId="11449" hidden="1" xr:uid="{1F17C0F4-D19C-4132-B49D-1DD3355489FA}"/>
    <cellStyle name="Followed Hyperlink 40" xfId="11491" hidden="1" xr:uid="{9F1EFAF2-4179-4F90-93BF-741901CA7965}"/>
    <cellStyle name="Followed Hyperlink 40" xfId="11323" hidden="1" xr:uid="{B98F968C-893C-473B-9750-530831B61C1C}"/>
    <cellStyle name="Followed Hyperlink 40" xfId="11365" hidden="1" xr:uid="{9CE73E08-A173-42D6-9156-6498392AD5DB}"/>
    <cellStyle name="Followed Hyperlink 40" xfId="10832" hidden="1" xr:uid="{A1533D17-E5CD-43A0-A29D-0DEA83C5C3F7}"/>
    <cellStyle name="Followed Hyperlink 40" xfId="14366" hidden="1" xr:uid="{F5EEF8B6-E4AE-4797-90D3-5D845A2F808A}"/>
    <cellStyle name="Followed Hyperlink 40" xfId="18465" hidden="1" xr:uid="{A3E8F9B5-0BFF-454E-9259-6AD732469BB5}"/>
    <cellStyle name="Followed Hyperlink 40" xfId="18507" hidden="1" xr:uid="{EB9784F4-5B36-49FB-ABC1-7549E07E896D}"/>
    <cellStyle name="Followed Hyperlink 40" xfId="18549" hidden="1" xr:uid="{553E6FAA-B536-4439-8779-3C5D77319F8A}"/>
    <cellStyle name="Followed Hyperlink 40" xfId="18199" hidden="1" xr:uid="{DA59FC96-FCF8-4DE5-96EB-44C775398858}"/>
    <cellStyle name="Followed Hyperlink 40" xfId="18590" hidden="1" xr:uid="{1E0EBE60-23FA-48E0-8798-4DE6635AB380}"/>
    <cellStyle name="Followed Hyperlink 40" xfId="18630" hidden="1" xr:uid="{197AB735-6935-428F-8EE1-B888EAC3ED53}"/>
    <cellStyle name="Followed Hyperlink 40" xfId="18672" hidden="1" xr:uid="{9C1E4953-CB39-4AB2-B1DE-D6698E3A42B6}"/>
    <cellStyle name="Followed Hyperlink 40" xfId="18755" hidden="1" xr:uid="{4328DA9B-D072-4A6F-A525-B806FB4B1471}"/>
    <cellStyle name="Followed Hyperlink 40" xfId="18794" hidden="1" xr:uid="{FAE9A03A-B628-4AB4-94E9-388D091348F7}"/>
    <cellStyle name="Followed Hyperlink 40" xfId="18836" hidden="1" xr:uid="{4B12680A-B449-4BFE-9998-C726F07469E1}"/>
    <cellStyle name="Followed Hyperlink 40" xfId="18878" hidden="1" xr:uid="{35F9F83C-2809-4BA8-A69A-1DFC5B6F8206}"/>
    <cellStyle name="Followed Hyperlink 40" xfId="18686" hidden="1" xr:uid="{5DC5D4E1-6255-406F-94FF-A9D1EBE2716C}"/>
    <cellStyle name="Followed Hyperlink 40" xfId="18917" hidden="1" xr:uid="{902EFFA4-775E-4D4F-811C-9CE79CC18828}"/>
    <cellStyle name="Followed Hyperlink 40" xfId="18955" hidden="1" xr:uid="{F6466B59-AD4C-4E88-94FC-CF6186797E31}"/>
    <cellStyle name="Followed Hyperlink 40" xfId="15643" hidden="1" xr:uid="{BE3BC5BD-11F2-41A0-91D3-F4A3FDED8482}"/>
    <cellStyle name="Followed Hyperlink 40" xfId="15685" hidden="1" xr:uid="{E5F6537D-688B-4E82-A6CD-2A9ABD3092D5}"/>
    <cellStyle name="Followed Hyperlink 40" xfId="15766" hidden="1" xr:uid="{55928A23-4BCC-4AAD-A1C7-CFD81057C966}"/>
    <cellStyle name="Followed Hyperlink 40" xfId="15032" hidden="1" xr:uid="{E12446D8-829E-4165-AF11-9090101B4FB3}"/>
    <cellStyle name="Followed Hyperlink 40" xfId="15853" hidden="1" xr:uid="{DD5B6D43-7E91-4CD2-912F-E7A4C6B6B7A2}"/>
    <cellStyle name="Followed Hyperlink 40" xfId="15930" hidden="1" xr:uid="{3D4E1505-324A-4E86-8BFD-258F1448B36E}"/>
    <cellStyle name="Followed Hyperlink 40" xfId="15971" hidden="1" xr:uid="{84A714FA-D8AE-4C05-97F9-CF64C5CCC256}"/>
    <cellStyle name="Followed Hyperlink 40" xfId="15808" hidden="1" xr:uid="{2FFDABAA-97B5-459B-80EF-88191C540D81}"/>
    <cellStyle name="Followed Hyperlink 40" xfId="17512" hidden="1" xr:uid="{C7F38DDA-4AFF-4837-961E-41B24C588CAB}"/>
    <cellStyle name="Followed Hyperlink 40" xfId="17567" hidden="1" xr:uid="{28E39991-C7CC-4DC0-BDDF-D7EB743166D2}"/>
    <cellStyle name="Followed Hyperlink 40" xfId="17609" hidden="1" xr:uid="{5C1E0593-60EF-4CCE-B850-761B264B380D}"/>
    <cellStyle name="Followed Hyperlink 40" xfId="17624" hidden="1" xr:uid="{6AFDEF98-FA6E-42E7-A7CB-B1AE5D981245}"/>
    <cellStyle name="Followed Hyperlink 40" xfId="17666" hidden="1" xr:uid="{1CC78DCB-DBAF-4EE8-894B-0AA218A64EE5}"/>
    <cellStyle name="Followed Hyperlink 40" xfId="17709" hidden="1" xr:uid="{E16650D2-054D-4A4A-A8EE-B7286E140AA3}"/>
    <cellStyle name="Followed Hyperlink 40" xfId="17751" hidden="1" xr:uid="{0E9E573C-0403-4B94-97CB-C435E7F444E2}"/>
    <cellStyle name="Followed Hyperlink 40" xfId="17806" hidden="1" xr:uid="{86B63D99-079E-4B60-977B-487C5FFC4014}"/>
    <cellStyle name="Followed Hyperlink 40" xfId="17848" hidden="1" xr:uid="{1F27DA6D-9AC5-40D7-992E-1F3EEEEB003B}"/>
    <cellStyle name="Followed Hyperlink 40" xfId="17921" hidden="1" xr:uid="{75006785-6D9D-4D0D-8082-A23D815443C7}"/>
    <cellStyle name="Followed Hyperlink 40" xfId="17961" hidden="1" xr:uid="{0DEEF864-672A-4761-B6A7-681583998D10}"/>
    <cellStyle name="Followed Hyperlink 40" xfId="17972" hidden="1" xr:uid="{8CC200B4-94B4-4DA7-AC5A-47AD32166AFE}"/>
    <cellStyle name="Followed Hyperlink 40" xfId="18013" hidden="1" xr:uid="{A597985B-5CF1-4A56-9F3E-7DCD73A10C0F}"/>
    <cellStyle name="Followed Hyperlink 40" xfId="18093" hidden="1" xr:uid="{DA5D6214-6467-43CB-B8DB-DF05883B5DFB}"/>
    <cellStyle name="Followed Hyperlink 40" xfId="18135" hidden="1" xr:uid="{A6F785DE-1E2D-4D22-AC15-83C67EE37581}"/>
    <cellStyle name="Followed Hyperlink 40" xfId="17263" hidden="1" xr:uid="{EE6CF0C8-7CBA-4A8D-A7A7-E62396E5EE9A}"/>
    <cellStyle name="Followed Hyperlink 40" xfId="17305" hidden="1" xr:uid="{3A1147ED-1737-4F88-8573-E30B1C79E37C}"/>
    <cellStyle name="Followed Hyperlink 40" xfId="16872" hidden="1" xr:uid="{FA54E1AD-AF07-41D7-82E0-DEBFBD327B53}"/>
    <cellStyle name="Followed Hyperlink 40" xfId="17346" hidden="1" xr:uid="{DC1AC3F2-8921-496E-8D28-F154676B1A73}"/>
    <cellStyle name="Followed Hyperlink 40" xfId="17431" hidden="1" xr:uid="{D6AC178F-6935-42D2-93EF-BD2AC7255C93}"/>
    <cellStyle name="Followed Hyperlink 40" xfId="17471" hidden="1" xr:uid="{E793B025-6A62-4E95-9363-13DB47990EE0}"/>
    <cellStyle name="Followed Hyperlink 40" xfId="17031" hidden="1" xr:uid="{5E12E7F3-6549-49BD-AC99-6A83A80B641C}"/>
    <cellStyle name="Followed Hyperlink 40" xfId="17096" hidden="1" xr:uid="{65000647-1557-4A83-8976-5CF293166EF0}"/>
    <cellStyle name="Followed Hyperlink 40" xfId="17137" hidden="1" xr:uid="{ADFFBF36-33F7-4243-906E-313EC400DB65}"/>
    <cellStyle name="Followed Hyperlink 40" xfId="16903" hidden="1" xr:uid="{3C2BA656-0A5B-4045-87B9-93CB78BAB90A}"/>
    <cellStyle name="Followed Hyperlink 40" xfId="17179" hidden="1" xr:uid="{1669850E-7275-4B57-8D90-4FD02C29714C}"/>
    <cellStyle name="Followed Hyperlink 40" xfId="16972" hidden="1" xr:uid="{520F3885-2967-42D0-B786-9F67E06BBF17}"/>
    <cellStyle name="Followed Hyperlink 40" xfId="17012" hidden="1" xr:uid="{9869CBE1-E5B6-46B1-8E20-708369B7B23C}"/>
    <cellStyle name="Followed Hyperlink 40" xfId="16839" hidden="1" xr:uid="{0C9EF8F9-29ED-45CF-803D-C97DE06FCAFE}"/>
    <cellStyle name="Followed Hyperlink 40" xfId="15278" hidden="1" xr:uid="{D9084B41-9C8D-4E63-B909-5621DD539746}"/>
    <cellStyle name="Followed Hyperlink 40" xfId="15293" hidden="1" xr:uid="{4B398607-E42E-484F-92DD-A18638E3AA8B}"/>
    <cellStyle name="Followed Hyperlink 40" xfId="15335" hidden="1" xr:uid="{49A0927C-A27F-4EE5-8027-0C66C7CC8AA8}"/>
    <cellStyle name="Followed Hyperlink 40" xfId="15378" hidden="1" xr:uid="{0B101E36-88B6-4D58-AB93-48A8FC727217}"/>
    <cellStyle name="Followed Hyperlink 40" xfId="15420" hidden="1" xr:uid="{C5D2F5E7-3F3C-44B2-AF1B-DF273725511F}"/>
    <cellStyle name="Followed Hyperlink 40" xfId="15475" hidden="1" xr:uid="{4EEE1DCB-5DDA-4E63-BE30-EA4B2077DEDB}"/>
    <cellStyle name="Followed Hyperlink 40" xfId="15517" hidden="1" xr:uid="{F1C645B7-0C40-4045-8CB1-A9572FEF909E}"/>
    <cellStyle name="Followed Hyperlink 40" xfId="15590" hidden="1" xr:uid="{26451F6D-D764-4DC5-AF70-EECBFE888CB1}"/>
    <cellStyle name="Followed Hyperlink 40" xfId="15632" hidden="1" xr:uid="{72CD5759-F505-4DE7-94FE-9A404ADCFAD7}"/>
    <cellStyle name="Followed Hyperlink 40" xfId="14762" hidden="1" xr:uid="{BBB46188-64A7-4F72-BACA-0C565A76E79C}"/>
    <cellStyle name="Followed Hyperlink 40" xfId="14804" hidden="1" xr:uid="{DA7A3321-6C7F-437C-B7AC-BFD303620E10}"/>
    <cellStyle name="Followed Hyperlink 40" xfId="14567" hidden="1" xr:uid="{887F5B07-EAA2-414E-AB0A-08F3DCDA9DB8}"/>
    <cellStyle name="Followed Hyperlink 40" xfId="14846" hidden="1" xr:uid="{6FFA3306-1068-423E-AFDC-00865508C26D}"/>
    <cellStyle name="Followed Hyperlink 40" xfId="14931" hidden="1" xr:uid="{A3D3EFC9-E4A2-4B26-87FA-9857CF54D3E5}"/>
    <cellStyle name="Followed Hyperlink 40" xfId="14973" hidden="1" xr:uid="{152F0049-3DB7-483D-B0E6-D00FF39F2182}"/>
    <cellStyle name="Followed Hyperlink 40" xfId="14536" hidden="1" xr:uid="{6FB72D77-4B70-4B5C-A52D-B7752FE6D138}"/>
    <cellStyle name="Followed Hyperlink 40" xfId="14461" hidden="1" xr:uid="{B1E73D62-8374-490F-A442-59CAE145FA23}"/>
    <cellStyle name="Followed Hyperlink 40" xfId="14503" hidden="1" xr:uid="{D4223FFD-D63A-4834-A0F4-4325F789F942}"/>
    <cellStyle name="Followed Hyperlink 40" xfId="14636" hidden="1" xr:uid="{EF0AE499-98FA-456D-976A-61CFD0584DD5}"/>
    <cellStyle name="Followed Hyperlink 40" xfId="14678" hidden="1" xr:uid="{7B638253-A31E-4537-80C7-3381B5263C86}"/>
    <cellStyle name="Followed Hyperlink 40" xfId="11458" hidden="1" xr:uid="{2D43B21C-809E-4EC6-BE9F-F138930E4778}"/>
    <cellStyle name="Followed Hyperlink 40" xfId="14419" hidden="1" xr:uid="{FC8C5E33-7157-4D21-8A4E-FBD6317A54FE}"/>
    <cellStyle name="Followed Hyperlink 40" xfId="9658" hidden="1" xr:uid="{7A5AA121-368D-4B27-A615-3F7B89A00877}"/>
    <cellStyle name="Followed Hyperlink 40" xfId="17364" hidden="1" xr:uid="{162D9529-2F7F-4F6C-AEEC-E9D4A1B046E1}"/>
    <cellStyle name="Followed Hyperlink 40" xfId="18179" hidden="1" xr:uid="{B3A0F315-D02F-43E4-849A-B5D48C1E60B7}"/>
    <cellStyle name="Followed Hyperlink 40" xfId="18256" hidden="1" xr:uid="{02F8E9A1-E5CC-4F65-A5CF-3C5D0B6DA311}"/>
    <cellStyle name="Followed Hyperlink 40" xfId="17854" hidden="1" xr:uid="{82D8566A-98A0-4E57-A5C9-DB3285AFFDE9}"/>
    <cellStyle name="Followed Hyperlink 40" xfId="18340" hidden="1" xr:uid="{45819671-8EC3-4FCC-A3DF-F0891DA0F9E1}"/>
    <cellStyle name="Followed Hyperlink 40" xfId="18382" hidden="1" xr:uid="{F4470E05-3B1C-421F-B2F7-BFABD13CC032}"/>
    <cellStyle name="Followed Hyperlink 40" xfId="18424" hidden="1" xr:uid="{0E0DF13F-009E-4278-A893-6D4E845C22AB}"/>
    <cellStyle name="Followed Hyperlink 40" xfId="18298" hidden="1" xr:uid="{9644F36C-3513-4A97-A3FB-3EE03003450C}"/>
    <cellStyle name="Followed Hyperlink 40" xfId="16508" hidden="1" xr:uid="{31E2FE7E-CA8E-4792-81B8-9A3487A2A82B}"/>
    <cellStyle name="Followed Hyperlink 40" xfId="16550" hidden="1" xr:uid="{CABD6ACD-A830-42AD-8072-0B37A1B373B1}"/>
    <cellStyle name="Followed Hyperlink 40" xfId="16360" hidden="1" xr:uid="{3C7F9EEE-DC1B-44C9-A1D2-293FF12A2500}"/>
    <cellStyle name="Followed Hyperlink 40" xfId="16592" hidden="1" xr:uid="{8D88FD0F-495D-495E-B7E4-0D301AB46E6A}"/>
    <cellStyle name="Followed Hyperlink 40" xfId="16674" hidden="1" xr:uid="{B23B058F-C006-4028-BB0D-2A8B84030C09}"/>
    <cellStyle name="Followed Hyperlink 40" xfId="16716" hidden="1" xr:uid="{42D39BF1-D27C-4311-81EA-317B86773759}"/>
    <cellStyle name="Followed Hyperlink 40" xfId="16758" hidden="1" xr:uid="{374BA99D-FDD7-4BDC-85F1-67F6EF30AA61}"/>
    <cellStyle name="Followed Hyperlink 40" xfId="16797" hidden="1" xr:uid="{4B3FEEE7-3660-4997-95DF-B68FC0295EF5}"/>
    <cellStyle name="Followed Hyperlink 40" xfId="16633" hidden="1" xr:uid="{4BFF2ED0-311E-4610-AE05-6D9BA59EFE74}"/>
    <cellStyle name="Followed Hyperlink 40" xfId="15014" hidden="1" xr:uid="{3CE79369-7CCF-4B8B-9E35-E3EC864CE1C6}"/>
    <cellStyle name="Followed Hyperlink 40" xfId="15099" hidden="1" xr:uid="{5AD9FB6A-92DB-40E6-8912-758F73F90C5E}"/>
    <cellStyle name="Followed Hyperlink 40" xfId="15141" hidden="1" xr:uid="{644BE67E-EAC0-4AE6-9A71-E50D48B292DE}"/>
    <cellStyle name="Followed Hyperlink 40" xfId="14697" hidden="1" xr:uid="{F59C6222-CFE8-453E-9C4E-E8F2FFA793A3}"/>
    <cellStyle name="Followed Hyperlink 40" xfId="15181" hidden="1" xr:uid="{12525C24-8E9E-4177-9503-FC85874ACB17}"/>
    <cellStyle name="Followed Hyperlink 40" xfId="15236" hidden="1" xr:uid="{E5F6C343-986E-4705-9635-CDA50BF829B7}"/>
    <cellStyle name="Followed Hyperlink 40" xfId="16220" hidden="1" xr:uid="{C1E92DCC-B31B-4E51-9643-B96BB849C028}"/>
    <cellStyle name="Followed Hyperlink 40" xfId="15873" hidden="1" xr:uid="{CA4882FF-A2CB-4ABA-ABB4-AEDC083E474B}"/>
    <cellStyle name="Followed Hyperlink 40" xfId="16262" hidden="1" xr:uid="{DE39B7DE-D201-4D1D-BE2E-B7698CF5682A}"/>
    <cellStyle name="Followed Hyperlink 40" xfId="16304" hidden="1" xr:uid="{18D30E84-D961-4518-A4BE-BFD7A4B79023}"/>
    <cellStyle name="Followed Hyperlink 40" xfId="16345" hidden="1" xr:uid="{9FE2D9FA-A502-450F-B165-3CF76836FD76}"/>
    <cellStyle name="Followed Hyperlink 40" xfId="16428" hidden="1" xr:uid="{0606C858-1A71-4929-BE4B-7D65CD1903CD}"/>
    <cellStyle name="Followed Hyperlink 40" xfId="16470" hidden="1" xr:uid="{F54AB647-A3F5-4E8F-9714-473B4A01A8C9}"/>
    <cellStyle name="Followed Hyperlink 40" xfId="16097" hidden="1" xr:uid="{D8D50220-0A99-468A-A0AD-53E6DA2752C9}"/>
    <cellStyle name="Followed Hyperlink 40" xfId="15702" hidden="1" xr:uid="{DF7BCABC-F8A2-46D0-B548-899985F25FE1}"/>
    <cellStyle name="Followed Hyperlink 40" xfId="16139" hidden="1" xr:uid="{95611308-CF8E-4071-8445-4108C144CD1E}"/>
    <cellStyle name="Followed Hyperlink 40" xfId="16178" hidden="1" xr:uid="{D689DA5F-769D-440E-A787-4708DBF52620}"/>
    <cellStyle name="Followed Hyperlink 40" xfId="16013" hidden="1" xr:uid="{52E303AA-DF9D-4B6E-9181-39C783BAF4A4}"/>
    <cellStyle name="Followed Hyperlink 40" xfId="16055" hidden="1" xr:uid="{E942D616-E72F-4E1E-A2F8-476E3925D842}"/>
    <cellStyle name="Followed Hyperlink 40" xfId="15523" hidden="1" xr:uid="{CA6C3DB3-AC67-4E2E-9B2B-D2C14FA43580}"/>
    <cellStyle name="Followed Hyperlink 40" xfId="18997" hidden="1" xr:uid="{DC1206D2-7EE2-4153-825C-25B81FFCC01E}"/>
    <cellStyle name="Followed Hyperlink 40" xfId="23184" hidden="1" xr:uid="{BF343BE2-0F92-41F6-B3EB-9D2FF9545DB3}"/>
    <cellStyle name="Followed Hyperlink 40" xfId="23226" hidden="1" xr:uid="{94BF32F8-9DEE-41B3-B1E0-D6B93C89F29D}"/>
    <cellStyle name="Followed Hyperlink 40" xfId="23268" hidden="1" xr:uid="{A2AB0847-B7E5-4E53-A567-EA6836156107}"/>
    <cellStyle name="Followed Hyperlink 40" xfId="22918" hidden="1" xr:uid="{4725A5A0-00A9-4A64-8561-AF574DFDE675}"/>
    <cellStyle name="Followed Hyperlink 40" xfId="23309" hidden="1" xr:uid="{14AA8178-796E-4EE6-AD1C-ACC0B5AC0F2F}"/>
    <cellStyle name="Followed Hyperlink 40" xfId="23349" hidden="1" xr:uid="{A6F1A53E-C505-48A2-A6E5-1CF52D839D0B}"/>
    <cellStyle name="Followed Hyperlink 40" xfId="23391" hidden="1" xr:uid="{5D1555F4-7410-44C2-B514-44F86AD7E216}"/>
    <cellStyle name="Followed Hyperlink 40" xfId="23474" hidden="1" xr:uid="{C0D800AB-A6A1-47FA-B116-8352FFB475F5}"/>
    <cellStyle name="Followed Hyperlink 40" xfId="23513" hidden="1" xr:uid="{565B7587-135C-4921-81D9-B2D6D3EB2ECE}"/>
    <cellStyle name="Followed Hyperlink 40" xfId="23555" hidden="1" xr:uid="{773991AA-6A1C-4B8B-8F57-6C537AE98459}"/>
    <cellStyle name="Followed Hyperlink 40" xfId="23597" hidden="1" xr:uid="{2591C8C9-2C27-41B2-B0A5-A6691CCBBFA8}"/>
    <cellStyle name="Followed Hyperlink 40" xfId="23405" hidden="1" xr:uid="{8A9D03F8-9CD1-4B9B-965A-C5F2582583F7}"/>
    <cellStyle name="Followed Hyperlink 40" xfId="23636" hidden="1" xr:uid="{437DC229-4D20-43A5-BCEE-084F7D9FF148}"/>
    <cellStyle name="Followed Hyperlink 40" xfId="23674" hidden="1" xr:uid="{9D9B523B-F4CC-4BB7-B77E-2FE63C91D81D}"/>
    <cellStyle name="Followed Hyperlink 40" xfId="20350" hidden="1" xr:uid="{8064039F-2D1A-448D-AB95-D047AFDB65E0}"/>
    <cellStyle name="Followed Hyperlink 40" xfId="20392" hidden="1" xr:uid="{788D1832-1B8A-45B9-A4F7-48C3763310CA}"/>
    <cellStyle name="Followed Hyperlink 40" xfId="20473" hidden="1" xr:uid="{30EF50A8-4076-4B1D-9C4F-D92EAD451620}"/>
    <cellStyle name="Followed Hyperlink 40" xfId="19739" hidden="1" xr:uid="{53612C44-86B3-4299-863B-1B8E255EF8DF}"/>
    <cellStyle name="Followed Hyperlink 40" xfId="20560" hidden="1" xr:uid="{645902A9-8DC2-4451-8C08-78900C7E8054}"/>
    <cellStyle name="Followed Hyperlink 40" xfId="20637" hidden="1" xr:uid="{60876F26-0D3E-4A7A-AB07-DC0B8E4C92B4}"/>
    <cellStyle name="Followed Hyperlink 40" xfId="20678" hidden="1" xr:uid="{9BE2518A-CFA4-41CD-BED5-0C4F59014C6A}"/>
    <cellStyle name="Followed Hyperlink 40" xfId="20515" hidden="1" xr:uid="{37791CFC-2ABA-43C8-AFB6-F68E1FF24A24}"/>
    <cellStyle name="Followed Hyperlink 40" xfId="22231" hidden="1" xr:uid="{9FB12646-9DA9-40C0-BC9A-C8EE6BEDD3A0}"/>
    <cellStyle name="Followed Hyperlink 40" xfId="22286" hidden="1" xr:uid="{DE74AF79-ACC0-46AE-9618-DAF796DEFDCD}"/>
    <cellStyle name="Followed Hyperlink 40" xfId="22328" hidden="1" xr:uid="{C3E276F7-E1EC-4A62-A0BC-B6A874680A1F}"/>
    <cellStyle name="Followed Hyperlink 40" xfId="22343" hidden="1" xr:uid="{DE5F403B-6346-4A0E-97D1-6A5332ED9B6E}"/>
    <cellStyle name="Followed Hyperlink 40" xfId="22385" hidden="1" xr:uid="{3A62C8E8-AC2E-48CF-A057-2FD2E7EB7036}"/>
    <cellStyle name="Followed Hyperlink 40" xfId="22428" hidden="1" xr:uid="{673F4D79-8AE1-4175-BD6E-B111726E3405}"/>
    <cellStyle name="Followed Hyperlink 40" xfId="22470" hidden="1" xr:uid="{5E82F792-DBE7-4874-ABB5-1A9D46279B09}"/>
    <cellStyle name="Followed Hyperlink 40" xfId="22525" hidden="1" xr:uid="{890619CA-6A86-4D12-85BE-1D4A1CA82332}"/>
    <cellStyle name="Followed Hyperlink 40" xfId="22567" hidden="1" xr:uid="{A6C3976A-8067-449F-A1AD-326D6AB73D10}"/>
    <cellStyle name="Followed Hyperlink 40" xfId="22640" hidden="1" xr:uid="{3A6EADEF-6017-4C26-ADA3-3640D9CB8921}"/>
    <cellStyle name="Followed Hyperlink 40" xfId="22680" hidden="1" xr:uid="{D3CB5353-329F-4D1C-A579-ECEAD21036C8}"/>
    <cellStyle name="Followed Hyperlink 40" xfId="22691" hidden="1" xr:uid="{3FA65366-8FC3-4687-938C-86AED276F7D3}"/>
    <cellStyle name="Followed Hyperlink 40" xfId="22732" hidden="1" xr:uid="{BF649365-70A2-482C-A0B5-A1CFC13A061D}"/>
    <cellStyle name="Followed Hyperlink 40" xfId="22812" hidden="1" xr:uid="{9001D7DD-093D-488D-887D-D22F81AFB851}"/>
    <cellStyle name="Followed Hyperlink 40" xfId="22854" hidden="1" xr:uid="{87BE20F7-9151-4215-A2B2-D0AAA087E865}"/>
    <cellStyle name="Followed Hyperlink 40" xfId="21982" hidden="1" xr:uid="{7731F27B-E394-4063-9F08-09D5A254DA6A}"/>
    <cellStyle name="Followed Hyperlink 40" xfId="22024" hidden="1" xr:uid="{E7D30F84-0907-4150-BE00-773333C1B2D4}"/>
    <cellStyle name="Followed Hyperlink 40" xfId="21591" hidden="1" xr:uid="{3FE56DF8-C6AF-4832-A75E-A5BBF112CAC6}"/>
    <cellStyle name="Followed Hyperlink 40" xfId="22065" hidden="1" xr:uid="{C05B775E-8E18-4848-86F9-4E7802430AB0}"/>
    <cellStyle name="Followed Hyperlink 40" xfId="22150" hidden="1" xr:uid="{BC52D3F2-3BA4-4FC2-B18D-E2FD113A6A0C}"/>
    <cellStyle name="Followed Hyperlink 40" xfId="22190" hidden="1" xr:uid="{013F6637-6235-4FEA-96A2-30B9762B240B}"/>
    <cellStyle name="Followed Hyperlink 40" xfId="21750" hidden="1" xr:uid="{BF02B614-BFC5-4D44-8E9A-A92A4ACF554A}"/>
    <cellStyle name="Followed Hyperlink 40" xfId="21815" hidden="1" xr:uid="{F213FEA8-C5C4-42A3-9738-5282FD1AC97E}"/>
    <cellStyle name="Followed Hyperlink 40" xfId="21856" hidden="1" xr:uid="{BC414433-C087-4632-8133-4AC824152F86}"/>
    <cellStyle name="Followed Hyperlink 40" xfId="21622" hidden="1" xr:uid="{5AF1104F-89DF-479A-AF66-D567A426E0BD}"/>
    <cellStyle name="Followed Hyperlink 40" xfId="21898" hidden="1" xr:uid="{05D7F0B1-A880-4814-B034-9122550C7323}"/>
    <cellStyle name="Followed Hyperlink 40" xfId="21691" hidden="1" xr:uid="{88C1437D-9FA4-495C-82BE-E9070FFEC823}"/>
    <cellStyle name="Followed Hyperlink 40" xfId="21731" hidden="1" xr:uid="{A342BB25-22E4-4DF1-A844-1EED8907DFFB}"/>
    <cellStyle name="Followed Hyperlink 40" xfId="21558" hidden="1" xr:uid="{A367CB5D-7C00-4526-8B2C-10C0C0F57151}"/>
    <cellStyle name="Followed Hyperlink 40" xfId="19985" hidden="1" xr:uid="{9F1938BF-177C-4EF4-880F-F6D6E1129CB0}"/>
    <cellStyle name="Followed Hyperlink 40" xfId="20000" hidden="1" xr:uid="{562B104B-7048-44BF-8588-74F6505005DA}"/>
    <cellStyle name="Followed Hyperlink 40" xfId="20042" hidden="1" xr:uid="{BEEEBB1E-DEEF-4B1A-83B3-3EAF8031A5EE}"/>
    <cellStyle name="Followed Hyperlink 40" xfId="20085" hidden="1" xr:uid="{AA1AB15A-D343-4BB1-B24E-5F2BBBDAEC8E}"/>
    <cellStyle name="Followed Hyperlink 40" xfId="20127" hidden="1" xr:uid="{3E1AF197-7849-472B-AD14-4F743878FD3A}"/>
    <cellStyle name="Followed Hyperlink 40" xfId="20182" hidden="1" xr:uid="{2408B99D-E28E-4585-9D58-BF1AD5762008}"/>
    <cellStyle name="Followed Hyperlink 40" xfId="20224" hidden="1" xr:uid="{9742E4F0-F600-46FD-858B-EB310B0A8F11}"/>
    <cellStyle name="Followed Hyperlink 40" xfId="20297" hidden="1" xr:uid="{9B121E6F-508B-4A26-BB07-CD59FC03C728}"/>
    <cellStyle name="Followed Hyperlink 40" xfId="20339" hidden="1" xr:uid="{22EE8E42-56B1-4514-A77E-9D8D19D97394}"/>
    <cellStyle name="Followed Hyperlink 40" xfId="19469" hidden="1" xr:uid="{4D9B096C-6A71-45B5-A4A6-56B55921FB04}"/>
    <cellStyle name="Followed Hyperlink 40" xfId="19511" hidden="1" xr:uid="{159BE86F-A8FC-457B-8228-2E2EED01FAD1}"/>
    <cellStyle name="Followed Hyperlink 40" xfId="19274" hidden="1" xr:uid="{40AF21EC-FB96-4B92-98DD-0FD32CA74787}"/>
    <cellStyle name="Followed Hyperlink 40" xfId="19553" hidden="1" xr:uid="{085FBDBF-5B3A-470F-B56C-103D8AC9E1C9}"/>
    <cellStyle name="Followed Hyperlink 40" xfId="19638" hidden="1" xr:uid="{D2A7412F-56BD-4591-924C-FFBDEEB6317C}"/>
    <cellStyle name="Followed Hyperlink 40" xfId="19680" hidden="1" xr:uid="{ABAF9FCE-7D49-4A1B-ABFB-3381A3A3C8C4}"/>
    <cellStyle name="Followed Hyperlink 40" xfId="19243" hidden="1" xr:uid="{0314FD88-E928-4B14-A485-FD4C0988EA84}"/>
    <cellStyle name="Followed Hyperlink 40" xfId="19168" hidden="1" xr:uid="{6FCF61E8-F4EC-4887-A114-4D1F940A49A1}"/>
    <cellStyle name="Followed Hyperlink 40" xfId="19210" hidden="1" xr:uid="{935638C3-E560-4F87-9E7F-7A0814F07DA4}"/>
    <cellStyle name="Followed Hyperlink 40" xfId="19343" hidden="1" xr:uid="{F86D1BF8-13B1-4F57-B17A-44C2D8F5F3D1}"/>
    <cellStyle name="Followed Hyperlink 40" xfId="19385" hidden="1" xr:uid="{C7C9954E-1932-4F51-A9D0-E475E7F37A66}"/>
    <cellStyle name="Followed Hyperlink 40" xfId="19084" hidden="1" xr:uid="{AD3B3DC3-0BF6-4327-B3D6-5316AFB75F19}"/>
    <cellStyle name="Followed Hyperlink 40" xfId="19126" hidden="1" xr:uid="{AEA2882A-4898-44DB-A466-FEFC2858830A}"/>
    <cellStyle name="Followed Hyperlink 40" xfId="19042" hidden="1" xr:uid="{16ED2F04-B7B6-4BAD-87F5-C7526E617219}"/>
    <cellStyle name="Followed Hyperlink 40" xfId="22083" hidden="1" xr:uid="{AB384E04-5AFD-4B22-9ABD-BB37C0BCBA51}"/>
    <cellStyle name="Followed Hyperlink 40" xfId="22898" hidden="1" xr:uid="{A83BA91A-21A3-45A6-8310-A99CE99EDD62}"/>
    <cellStyle name="Followed Hyperlink 40" xfId="22975" hidden="1" xr:uid="{678C17C5-38F1-4C8E-9EE7-A8ECB2CC6512}"/>
    <cellStyle name="Followed Hyperlink 40" xfId="22573" hidden="1" xr:uid="{78FEEC3F-0D24-4190-8E99-7293FE64132A}"/>
    <cellStyle name="Followed Hyperlink 40" xfId="23059" hidden="1" xr:uid="{A2A20865-98AA-4648-907E-721D263C0929}"/>
    <cellStyle name="Followed Hyperlink 40" xfId="23101" hidden="1" xr:uid="{B9A214FB-9BD6-470A-B079-7AD278F4C16B}"/>
    <cellStyle name="Followed Hyperlink 40" xfId="23143" hidden="1" xr:uid="{BE751E00-D981-4E29-B5AE-15956BF7C950}"/>
    <cellStyle name="Followed Hyperlink 40" xfId="23017" hidden="1" xr:uid="{B673B31D-CFF0-4684-8DD9-B163E38CC462}"/>
    <cellStyle name="Followed Hyperlink 40" xfId="21215" hidden="1" xr:uid="{B765FAAA-CC0D-40DE-A234-6E589026EB9B}"/>
    <cellStyle name="Followed Hyperlink 40" xfId="21257" hidden="1" xr:uid="{74E9A6C1-3C91-4670-8A63-433BC3CE4527}"/>
    <cellStyle name="Followed Hyperlink 40" xfId="21067" hidden="1" xr:uid="{EA65E45E-D204-4B24-8351-7AAB326EC9F8}"/>
    <cellStyle name="Followed Hyperlink 40" xfId="21299" hidden="1" xr:uid="{C7C4B570-7B1A-42A5-B28B-267006F48190}"/>
    <cellStyle name="Followed Hyperlink 40" xfId="21381" hidden="1" xr:uid="{682642FE-F270-44DC-BF56-703277AB8CD5}"/>
    <cellStyle name="Followed Hyperlink 40" xfId="21435" hidden="1" xr:uid="{387751D6-1809-46DE-9527-67F0F13B4DD5}"/>
    <cellStyle name="Followed Hyperlink 40" xfId="21477" hidden="1" xr:uid="{6066AFC9-DC4D-421E-89E0-E2647AE0A21F}"/>
    <cellStyle name="Followed Hyperlink 40" xfId="21516" hidden="1" xr:uid="{D92B1E2E-F085-4CB3-A21C-A2FE430756FC}"/>
    <cellStyle name="Followed Hyperlink 40" xfId="21340" hidden="1" xr:uid="{C0C15B4A-BEC7-4CE7-996C-91FC61CF78CD}"/>
    <cellStyle name="Followed Hyperlink 40" xfId="19721" hidden="1" xr:uid="{E513CB3A-5595-4852-88C7-B5D6C99B6E62}"/>
    <cellStyle name="Followed Hyperlink 40" xfId="19806" hidden="1" xr:uid="{6FFFFDD9-57CC-445E-B775-498AABEF056B}"/>
    <cellStyle name="Followed Hyperlink 40" xfId="19848" hidden="1" xr:uid="{45ADDC30-97E2-451C-ACA7-F61E9B6E9C1D}"/>
    <cellStyle name="Followed Hyperlink 40" xfId="19404" hidden="1" xr:uid="{B4E6BFAC-EA4E-41F0-AE57-13CD456EB437}"/>
    <cellStyle name="Followed Hyperlink 40" xfId="19888" hidden="1" xr:uid="{ABF629F2-1108-4460-B799-6FBA5B674ADC}"/>
    <cellStyle name="Followed Hyperlink 40" xfId="19943" hidden="1" xr:uid="{A49A7C4F-3C1C-4DBB-944C-38B2F81784AE}"/>
    <cellStyle name="Followed Hyperlink 40" xfId="20927" hidden="1" xr:uid="{D37E2F8E-E0D0-40C9-A46B-7E8B65042609}"/>
    <cellStyle name="Followed Hyperlink 40" xfId="20580" hidden="1" xr:uid="{62662CEF-5081-4C44-A63D-AA1BE58BDAE3}"/>
    <cellStyle name="Followed Hyperlink 40" xfId="20969" hidden="1" xr:uid="{61F8097F-2155-4FC1-A16F-0AE5A4742EEB}"/>
    <cellStyle name="Followed Hyperlink 40" xfId="21011" hidden="1" xr:uid="{D007402E-58CF-4847-891F-89E287391CF0}"/>
    <cellStyle name="Followed Hyperlink 40" xfId="21052" hidden="1" xr:uid="{2E45FAE2-1A6B-4C12-B5B8-8C204A7DF3C2}"/>
    <cellStyle name="Followed Hyperlink 40" xfId="21135" hidden="1" xr:uid="{F41BDED5-19CB-4846-BFCC-0EF214E98447}"/>
    <cellStyle name="Followed Hyperlink 40" xfId="21177" hidden="1" xr:uid="{A1EC5334-ABA2-47B8-A1AB-D39F68651677}"/>
    <cellStyle name="Followed Hyperlink 40" xfId="20804" hidden="1" xr:uid="{C611FE82-1B50-4A82-B0D1-A8CEAC909630}"/>
    <cellStyle name="Followed Hyperlink 40" xfId="20409" hidden="1" xr:uid="{2CC4E845-06DC-4015-B3B5-C4EC5E5C4578}"/>
    <cellStyle name="Followed Hyperlink 40" xfId="20846" hidden="1" xr:uid="{7D47E624-CDCE-4719-A029-916C0D25762C}"/>
    <cellStyle name="Followed Hyperlink 40" xfId="20885" hidden="1" xr:uid="{BEF9219E-DDE6-4093-B751-6B7D37816971}"/>
    <cellStyle name="Followed Hyperlink 40" xfId="20720" hidden="1" xr:uid="{EEFC1D6D-300A-45FF-A8EB-ED0578589BAB}"/>
    <cellStyle name="Followed Hyperlink 40" xfId="20762" hidden="1" xr:uid="{C5AC7BEB-F26F-4F6C-BBAC-10234BCFB53A}"/>
    <cellStyle name="Followed Hyperlink 40" xfId="20230" hidden="1" xr:uid="{302EE0BE-4A64-4FD1-9531-539F93EF592D}"/>
    <cellStyle name="Followed Hyperlink 40" xfId="23716" hidden="1" xr:uid="{1C965B2F-E843-405F-89FF-DDF31D1CFB7F}"/>
    <cellStyle name="Followed Hyperlink 40" xfId="27984" hidden="1" xr:uid="{695DA107-52A2-4E3C-A723-4C03D6C4B6C2}"/>
    <cellStyle name="Followed Hyperlink 40" xfId="28026" hidden="1" xr:uid="{2E5B72DF-3BC4-4F37-9821-71F17CA03ACA}"/>
    <cellStyle name="Followed Hyperlink 40" xfId="28068" hidden="1" xr:uid="{6DE57AF8-B475-4579-9D92-F46017A08257}"/>
    <cellStyle name="Followed Hyperlink 40" xfId="27717" hidden="1" xr:uid="{AAE7916D-7694-436D-A41C-3D9C8E4F3674}"/>
    <cellStyle name="Followed Hyperlink 40" xfId="28110" hidden="1" xr:uid="{AD23A833-5E86-4913-9A3E-2C30239CCB60}"/>
    <cellStyle name="Followed Hyperlink 40" xfId="28152" hidden="1" xr:uid="{535CE15C-6F16-4854-91F4-293F41511AED}"/>
    <cellStyle name="Followed Hyperlink 40" xfId="28194" hidden="1" xr:uid="{1BFB4383-EEFE-4067-8977-B869F2D876D1}"/>
    <cellStyle name="Followed Hyperlink 40" xfId="28278" hidden="1" xr:uid="{0A7C41BE-E08B-40C9-B69E-EB3A9163276C}"/>
    <cellStyle name="Followed Hyperlink 40" xfId="28320" hidden="1" xr:uid="{31AA1B8A-786F-4A81-9325-FE81AC4F26F8}"/>
    <cellStyle name="Followed Hyperlink 40" xfId="28362" hidden="1" xr:uid="{C5F80993-F281-4F8E-9DAD-DB165777F179}"/>
    <cellStyle name="Followed Hyperlink 40" xfId="28404" hidden="1" xr:uid="{42629ECF-31AD-4E99-BF01-BF908670AE2D}"/>
    <cellStyle name="Followed Hyperlink 40" xfId="28209" hidden="1" xr:uid="{72AFD3DE-A84B-4A07-AB4A-241333A1A09D}"/>
    <cellStyle name="Followed Hyperlink 40" xfId="28446" hidden="1" xr:uid="{D8460FB1-1E57-4B50-A90A-C8398C285D2D}"/>
    <cellStyle name="Followed Hyperlink 40" xfId="28488" hidden="1" xr:uid="{FD4E0956-6D65-43B3-A9F0-4DB0E5863DA9}"/>
    <cellStyle name="Followed Hyperlink 40" xfId="25114" hidden="1" xr:uid="{F54E950D-952B-4065-89AA-904AF677B020}"/>
    <cellStyle name="Followed Hyperlink 40" xfId="25156" hidden="1" xr:uid="{9005E810-6851-4CBE-AD84-ECC327829BA9}"/>
    <cellStyle name="Followed Hyperlink 40" xfId="25237" hidden="1" xr:uid="{9BD86728-044A-4AC4-9CE9-C100725FBA2C}"/>
    <cellStyle name="Followed Hyperlink 40" xfId="24502" hidden="1" xr:uid="{67CB3753-70BD-40C5-8C4F-AE439D747531}"/>
    <cellStyle name="Followed Hyperlink 40" xfId="25324" hidden="1" xr:uid="{5EB2E0F1-7AEA-484C-9AAE-0C9BCEE5F1D4}"/>
    <cellStyle name="Followed Hyperlink 40" xfId="25401" hidden="1" xr:uid="{CE2CFB6E-29DB-4844-B02C-9A64BCFFAF2A}"/>
    <cellStyle name="Followed Hyperlink 40" xfId="25443" hidden="1" xr:uid="{C38C187A-4B1A-446D-8153-3E4E2FBD50C6}"/>
    <cellStyle name="Followed Hyperlink 40" xfId="25279" hidden="1" xr:uid="{90CE1001-11B2-42E5-A859-3792E758A49A}"/>
    <cellStyle name="Followed Hyperlink 40" xfId="27025" hidden="1" xr:uid="{22D330C8-BC48-4803-AD49-5D917806F238}"/>
    <cellStyle name="Followed Hyperlink 40" xfId="27080" hidden="1" xr:uid="{AF177540-991B-4B2A-A136-F91DCB1B5F9F}"/>
    <cellStyle name="Followed Hyperlink 40" xfId="27122" hidden="1" xr:uid="{C3C5998F-85AB-4CC7-B67A-95A86AC689F3}"/>
    <cellStyle name="Followed Hyperlink 40" xfId="27137" hidden="1" xr:uid="{3717C4CE-BA31-436B-A149-FBA03AA0E912}"/>
    <cellStyle name="Followed Hyperlink 40" xfId="27179" hidden="1" xr:uid="{922336BB-08B7-4C21-9703-E5719A5BA799}"/>
    <cellStyle name="Followed Hyperlink 40" xfId="27222" hidden="1" xr:uid="{53F6409B-2787-4EA4-A900-97021B2AD084}"/>
    <cellStyle name="Followed Hyperlink 40" xfId="27264" hidden="1" xr:uid="{A4C71255-DA57-47DB-A84F-DFE12353F85A}"/>
    <cellStyle name="Followed Hyperlink 40" xfId="27319" hidden="1" xr:uid="{EDF0159F-F5A4-4328-AD77-FDF24C811A8C}"/>
    <cellStyle name="Followed Hyperlink 40" xfId="27361" hidden="1" xr:uid="{934C444F-AA83-4C56-9B0E-F005F87DF217}"/>
    <cellStyle name="Followed Hyperlink 40" xfId="27434" hidden="1" xr:uid="{A606C396-A527-4185-A5BE-43C26469EDA7}"/>
    <cellStyle name="Followed Hyperlink 40" xfId="27476" hidden="1" xr:uid="{64D12AEE-6418-4A6E-99DD-3C2C6FA318C3}"/>
    <cellStyle name="Followed Hyperlink 40" xfId="27487" hidden="1" xr:uid="{3DC8EF65-918C-4D09-AFC4-A8F35F0086F8}"/>
    <cellStyle name="Followed Hyperlink 40" xfId="27529" hidden="1" xr:uid="{898E0ED7-D701-48D5-A28B-8688460433A3}"/>
    <cellStyle name="Followed Hyperlink 40" xfId="27610" hidden="1" xr:uid="{55F2BCB3-E44E-47F7-97D5-7259C72EFEF5}"/>
    <cellStyle name="Followed Hyperlink 40" xfId="27652" hidden="1" xr:uid="{076DAD2B-2405-441A-A130-517EBD39240A}"/>
    <cellStyle name="Followed Hyperlink 40" xfId="26774" hidden="1" xr:uid="{5C694F88-073E-4196-A8E3-D71A56134759}"/>
    <cellStyle name="Followed Hyperlink 40" xfId="26816" hidden="1" xr:uid="{7E20AD6B-F4A4-4C54-91D7-FEDBD93F43F3}"/>
    <cellStyle name="Followed Hyperlink 40" xfId="26379" hidden="1" xr:uid="{8A7E4C0E-1A84-4A1C-B0FB-0C704FA05CD7}"/>
    <cellStyle name="Followed Hyperlink 40" xfId="26857" hidden="1" xr:uid="{6E84A47F-088E-4A6C-9D1F-0EE33ABD212F}"/>
    <cellStyle name="Followed Hyperlink 40" xfId="26942" hidden="1" xr:uid="{64801240-B50C-415B-87FE-8D3637103919}"/>
    <cellStyle name="Followed Hyperlink 40" xfId="26984" hidden="1" xr:uid="{95C26CB4-E516-47AC-9097-F5261EA9DCE4}"/>
    <cellStyle name="Followed Hyperlink 40" xfId="26540" hidden="1" xr:uid="{ED25CE40-1DE3-435B-813A-AC04F5834BF2}"/>
    <cellStyle name="Followed Hyperlink 40" xfId="26605" hidden="1" xr:uid="{BB28EB46-8CD5-47E2-9411-CD4834A3EEC2}"/>
    <cellStyle name="Followed Hyperlink 40" xfId="26647" hidden="1" xr:uid="{D2CFA167-AEAD-4C29-9B77-8B4075F75EA1}"/>
    <cellStyle name="Followed Hyperlink 40" xfId="26410" hidden="1" xr:uid="{437EC0CE-D811-4BB2-AAAE-FF3F0F83769A}"/>
    <cellStyle name="Followed Hyperlink 40" xfId="26689" hidden="1" xr:uid="{D093A27A-B414-4CA5-9F96-8DA6189AA5D1}"/>
    <cellStyle name="Followed Hyperlink 40" xfId="26479" hidden="1" xr:uid="{94E00D2A-1597-4BB9-B174-ABDF828AAAF6}"/>
    <cellStyle name="Followed Hyperlink 40" xfId="26521" hidden="1" xr:uid="{B18EBBB0-96C8-4745-BBEF-5D8960135AA9}"/>
    <cellStyle name="Followed Hyperlink 40" xfId="26346" hidden="1" xr:uid="{5DAF8848-E609-472E-A1D2-0EC7E97723C1}"/>
    <cellStyle name="Followed Hyperlink 40" xfId="24749" hidden="1" xr:uid="{43CFAF4A-8B76-406A-83BE-A8F2028706A7}"/>
    <cellStyle name="Followed Hyperlink 40" xfId="24764" hidden="1" xr:uid="{0B561C5C-0E85-405B-A8B2-20152B6B1B65}"/>
    <cellStyle name="Followed Hyperlink 40" xfId="24806" hidden="1" xr:uid="{6BEC0FCB-BEF7-4130-8F4F-3ECA60B376F1}"/>
    <cellStyle name="Followed Hyperlink 40" xfId="24849" hidden="1" xr:uid="{12BC2BBA-1919-440A-A33A-94DF9784B405}"/>
    <cellStyle name="Followed Hyperlink 40" xfId="24891" hidden="1" xr:uid="{59334FF5-D006-4ED8-A8DE-11C85DBB93E9}"/>
    <cellStyle name="Followed Hyperlink 40" xfId="24946" hidden="1" xr:uid="{6A0A9763-C8CF-44AC-A14A-7E94EA251B3D}"/>
    <cellStyle name="Followed Hyperlink 40" xfId="24988" hidden="1" xr:uid="{B8B24ACC-EC09-4384-B82E-0410A1023742}"/>
    <cellStyle name="Followed Hyperlink 40" xfId="25061" hidden="1" xr:uid="{FDAD0433-9B38-4972-9E49-96049B930442}"/>
    <cellStyle name="Followed Hyperlink 40" xfId="25103" hidden="1" xr:uid="{4323D0CB-45E4-4FB9-9F19-DD2C368FE3E1}"/>
    <cellStyle name="Followed Hyperlink 40" xfId="24232" hidden="1" xr:uid="{EB105FE8-4CCD-4610-A386-E934F2354091}"/>
    <cellStyle name="Followed Hyperlink 40" xfId="24274" hidden="1" xr:uid="{DA44098D-C1BC-41E0-AA40-50A627CC34A2}"/>
    <cellStyle name="Followed Hyperlink 40" xfId="24037" hidden="1" xr:uid="{8D38625E-7DCE-4C88-B9D1-AA320EAD291A}"/>
    <cellStyle name="Followed Hyperlink 40" xfId="24316" hidden="1" xr:uid="{7B44690E-91FC-4E89-8FB1-14B7511B8730}"/>
    <cellStyle name="Followed Hyperlink 40" xfId="24401" hidden="1" xr:uid="{E5D6EE49-E61D-4B4A-B2CB-8C4A8CA0ADE7}"/>
    <cellStyle name="Followed Hyperlink 40" xfId="24443" hidden="1" xr:uid="{422F2017-87DB-43C5-A05A-55FC12650FDD}"/>
    <cellStyle name="Followed Hyperlink 40" xfId="24006" hidden="1" xr:uid="{432C68E6-9F3C-4F8C-885A-16945637D83D}"/>
    <cellStyle name="Followed Hyperlink 40" xfId="23931" hidden="1" xr:uid="{7CFF4AFA-24AA-40DA-A7A4-AA77160E08DD}"/>
    <cellStyle name="Followed Hyperlink 40" xfId="23973" hidden="1" xr:uid="{38D134D5-2D94-4396-BC81-FEEFDD5B2EA5}"/>
    <cellStyle name="Followed Hyperlink 40" xfId="24106" hidden="1" xr:uid="{F59C2AA9-2791-4243-92A3-7004FD9A2F39}"/>
    <cellStyle name="Followed Hyperlink 40" xfId="24148" hidden="1" xr:uid="{8B37A25A-6187-4403-BEFF-F913B61FDB2F}"/>
    <cellStyle name="Followed Hyperlink 40" xfId="23847" hidden="1" xr:uid="{F76793D1-FEE7-4438-B5C5-2B2EA4BB3F03}"/>
    <cellStyle name="Followed Hyperlink 40" xfId="23889" hidden="1" xr:uid="{5DFE7955-23B5-4A91-AC25-CDE977900C51}"/>
    <cellStyle name="Followed Hyperlink 40" xfId="23805" hidden="1" xr:uid="{D6001F60-5EFF-4542-9CDD-D2CEC0C7A5D6}"/>
    <cellStyle name="Followed Hyperlink 40" xfId="26875" hidden="1" xr:uid="{C73ACDDD-EABD-42F1-B935-FE62AC0EDA17}"/>
    <cellStyle name="Followed Hyperlink 40" xfId="27697" hidden="1" xr:uid="{AD29360E-B548-4051-98E3-0350946B0E13}"/>
    <cellStyle name="Followed Hyperlink 40" xfId="27774" hidden="1" xr:uid="{3D27F1FF-506E-45A6-801E-CFB1357679DC}"/>
    <cellStyle name="Followed Hyperlink 40" xfId="27367" hidden="1" xr:uid="{41D1FB05-DD89-4454-98CE-8506BCAFBD8D}"/>
    <cellStyle name="Followed Hyperlink 40" xfId="27858" hidden="1" xr:uid="{29987203-B263-47E4-9585-B96A93F7DFC3}"/>
    <cellStyle name="Followed Hyperlink 40" xfId="27900" hidden="1" xr:uid="{6276E47A-C93D-4474-8621-551988C8C0D4}"/>
    <cellStyle name="Followed Hyperlink 40" xfId="27942" hidden="1" xr:uid="{4D52819F-7E91-45B6-AE45-D975898970CE}"/>
    <cellStyle name="Followed Hyperlink 40" xfId="27816" hidden="1" xr:uid="{3E9D26FE-39F1-413C-8561-38FE40A86405}"/>
    <cellStyle name="Followed Hyperlink 40" xfId="25989" hidden="1" xr:uid="{361D9477-93EB-4A33-9CF0-B53BA6B279AE}"/>
    <cellStyle name="Followed Hyperlink 40" xfId="26031" hidden="1" xr:uid="{9A4609C7-66C9-4BE4-820D-7C7F24E5606C}"/>
    <cellStyle name="Followed Hyperlink 40" xfId="25836" hidden="1" xr:uid="{861946C4-2034-42ED-BB3D-8A67464B5EBA}"/>
    <cellStyle name="Followed Hyperlink 40" xfId="26073" hidden="1" xr:uid="{AD2F7486-2012-4DCD-B42C-D3D9697AF6AE}"/>
    <cellStyle name="Followed Hyperlink 40" xfId="26157" hidden="1" xr:uid="{80DBFA3A-0FDA-468D-A44B-C738F40B82EB}"/>
    <cellStyle name="Followed Hyperlink 40" xfId="26220" hidden="1" xr:uid="{95C033E3-262A-4456-8D50-6B59CCD007A6}"/>
    <cellStyle name="Followed Hyperlink 40" xfId="26262" hidden="1" xr:uid="{1C583B61-1785-4224-8203-97FDE0FE19EB}"/>
    <cellStyle name="Followed Hyperlink 40" xfId="26304" hidden="1" xr:uid="{8755751E-0EC0-4171-BB4C-060C5528F596}"/>
    <cellStyle name="Followed Hyperlink 40" xfId="26115" hidden="1" xr:uid="{48374647-6A5C-4A33-9CF7-5EDBF4ED2E2C}"/>
    <cellStyle name="Followed Hyperlink 40" xfId="24484" hidden="1" xr:uid="{50F71205-316D-4CD2-8D82-2EF6882F6562}"/>
    <cellStyle name="Followed Hyperlink 40" xfId="24569" hidden="1" xr:uid="{6E134284-F8AF-423B-BF68-49E949D9197A}"/>
    <cellStyle name="Followed Hyperlink 40" xfId="24611" hidden="1" xr:uid="{56AA412B-CDE7-4841-8ABC-34406176CE22}"/>
    <cellStyle name="Followed Hyperlink 40" xfId="24167" hidden="1" xr:uid="{D871DE11-5EAA-40B8-93BF-91656D195C0B}"/>
    <cellStyle name="Followed Hyperlink 40" xfId="24652" hidden="1" xr:uid="{D51E759C-5A6E-49BB-B51C-0C9CE3E2734E}"/>
    <cellStyle name="Followed Hyperlink 40" xfId="24707" hidden="1" xr:uid="{230A0A13-08FA-4C72-A78F-2622EE73546B}"/>
    <cellStyle name="Followed Hyperlink 40" xfId="25695" hidden="1" xr:uid="{B8FA21D2-1879-4599-BDA9-AAE0C449D6F3}"/>
    <cellStyle name="Followed Hyperlink 40" xfId="25344" hidden="1" xr:uid="{D2989D6C-8372-419B-86CA-994DB045D787}"/>
    <cellStyle name="Followed Hyperlink 40" xfId="25737" hidden="1" xr:uid="{DB49AB95-5D84-4E0C-A782-554D48DF65EB}"/>
    <cellStyle name="Followed Hyperlink 40" xfId="25779" hidden="1" xr:uid="{ADFF687A-96F5-4AC1-AC19-FD3F46506572}"/>
    <cellStyle name="Followed Hyperlink 40" xfId="25821" hidden="1" xr:uid="{957FB60F-4A4F-401A-8823-B7D059581AED}"/>
    <cellStyle name="Followed Hyperlink 40" xfId="25905" hidden="1" xr:uid="{03760BFE-6EEC-40AE-B049-6B9C293E0A1F}"/>
    <cellStyle name="Followed Hyperlink 40" xfId="25947" hidden="1" xr:uid="{4D49BB34-93A5-4311-843C-DC8CE503E28A}"/>
    <cellStyle name="Followed Hyperlink 40" xfId="25569" hidden="1" xr:uid="{90207DB0-945E-4E53-B044-06A427ED9F26}"/>
    <cellStyle name="Followed Hyperlink 40" xfId="25173" hidden="1" xr:uid="{C4ABBE7F-FBAE-4789-AE2E-03A4471BC0AD}"/>
    <cellStyle name="Followed Hyperlink 40" xfId="25611" hidden="1" xr:uid="{B19D9EEE-32EA-4F69-B54C-C7DD81410D63}"/>
    <cellStyle name="Followed Hyperlink 40" xfId="25653" hidden="1" xr:uid="{A0899434-2B57-4B2B-9B35-DB5961E2171B}"/>
    <cellStyle name="Followed Hyperlink 40" xfId="25485" hidden="1" xr:uid="{FA06516C-C295-4B6A-8A27-BF9EDB6EC85C}"/>
    <cellStyle name="Followed Hyperlink 40" xfId="25527" hidden="1" xr:uid="{D8CD3A76-096F-4F59-A868-33DA1ECE695E}"/>
    <cellStyle name="Followed Hyperlink 40" xfId="24994" hidden="1" xr:uid="{93D861E0-095B-46FF-9EE0-B4258BF01E86}"/>
    <cellStyle name="Followed Hyperlink 40" xfId="28530" hidden="1" xr:uid="{23193D32-EC3B-42AE-93E0-A35EC264C127}"/>
    <cellStyle name="Followed Hyperlink 40" xfId="32726" hidden="1" xr:uid="{C36960FE-5238-44EE-BF6B-11B4F44FC4D1}"/>
    <cellStyle name="Followed Hyperlink 40" xfId="32768" hidden="1" xr:uid="{FF9B2690-A3F8-4F40-8643-C4E9DFF21792}"/>
    <cellStyle name="Followed Hyperlink 40" xfId="32810" hidden="1" xr:uid="{B0C0E4AA-5191-4987-865F-4C6D4D0F98FB}"/>
    <cellStyle name="Followed Hyperlink 40" xfId="32459" hidden="1" xr:uid="{5768A016-035A-4C56-AF8E-A278E920773B}"/>
    <cellStyle name="Followed Hyperlink 40" xfId="32852" hidden="1" xr:uid="{4B736F84-6D33-41AF-B8E2-DA835A7647DD}"/>
    <cellStyle name="Followed Hyperlink 40" xfId="32894" hidden="1" xr:uid="{4C7C8BD7-BDC3-4602-BD81-9D890831A4C4}"/>
    <cellStyle name="Followed Hyperlink 40" xfId="32936" hidden="1" xr:uid="{4920ECC0-D451-4BDD-9A45-3EF0FC53D1F5}"/>
    <cellStyle name="Followed Hyperlink 40" xfId="33020" hidden="1" xr:uid="{AB329BA7-7580-4BE4-BC5C-105FEA59C8A4}"/>
    <cellStyle name="Followed Hyperlink 40" xfId="33062" hidden="1" xr:uid="{40AD1BF5-8271-4574-A29F-80A227CE0F7C}"/>
    <cellStyle name="Followed Hyperlink 40" xfId="33104" hidden="1" xr:uid="{656CBCFA-AF38-4385-9423-53F3B731C3F7}"/>
    <cellStyle name="Followed Hyperlink 40" xfId="33146" hidden="1" xr:uid="{D1EA8D61-2FD1-4C58-ACEF-F0E2DC27885B}"/>
    <cellStyle name="Followed Hyperlink 40" xfId="32951" hidden="1" xr:uid="{02E602F7-4898-44EF-BDB2-5F9B0BA77B4A}"/>
    <cellStyle name="Followed Hyperlink 40" xfId="33188" hidden="1" xr:uid="{AC2C2008-A8B0-4503-8F27-F231A1473E44}"/>
    <cellStyle name="Followed Hyperlink 40" xfId="33230" hidden="1" xr:uid="{0E5981D6-3390-4D2E-93B0-92A68A009832}"/>
    <cellStyle name="Followed Hyperlink 40" xfId="29858" hidden="1" xr:uid="{B9E54267-4878-483C-B321-47FB5B9A9BC6}"/>
    <cellStyle name="Followed Hyperlink 40" xfId="29900" hidden="1" xr:uid="{91553F71-888E-46F3-91BF-DAFDCEBD8353}"/>
    <cellStyle name="Followed Hyperlink 40" xfId="29981" hidden="1" xr:uid="{EFA12748-6EDA-4711-9361-581D7D69CBC9}"/>
    <cellStyle name="Followed Hyperlink 40" xfId="29246" hidden="1" xr:uid="{84169228-B5DD-41F5-A312-4A4260309630}"/>
    <cellStyle name="Followed Hyperlink 40" xfId="30068" hidden="1" xr:uid="{FEA525A7-6132-43CE-9E2C-07C1A2488371}"/>
    <cellStyle name="Followed Hyperlink 40" xfId="30145" hidden="1" xr:uid="{814ED028-A7DD-4D68-9531-7E506BF805A1}"/>
    <cellStyle name="Followed Hyperlink 40" xfId="30187" hidden="1" xr:uid="{1E5CF281-CB12-49B4-8E08-CECBC09CB195}"/>
    <cellStyle name="Followed Hyperlink 40" xfId="30023" hidden="1" xr:uid="{EE6E8329-2ABA-4E81-96A0-2D473C4114CD}"/>
    <cellStyle name="Followed Hyperlink 40" xfId="31767" hidden="1" xr:uid="{55BEA71B-9BEC-4AA3-83E6-3478BF252675}"/>
    <cellStyle name="Followed Hyperlink 40" xfId="31822" hidden="1" xr:uid="{11062F4A-E055-4ED7-9D79-DD5B30F51AC8}"/>
    <cellStyle name="Followed Hyperlink 40" xfId="31864" hidden="1" xr:uid="{3526F3B0-F6ED-4F6E-A9DC-C07CC738118D}"/>
    <cellStyle name="Followed Hyperlink 40" xfId="31879" hidden="1" xr:uid="{DA4A7ED3-3D53-4672-855B-EA25B66FDE64}"/>
    <cellStyle name="Followed Hyperlink 40" xfId="31921" hidden="1" xr:uid="{32F3CE96-96E4-4706-A844-202DB8F9ED3E}"/>
    <cellStyle name="Followed Hyperlink 40" xfId="31964" hidden="1" xr:uid="{AD570965-BAB9-42C6-AB14-FDA321095DEE}"/>
    <cellStyle name="Followed Hyperlink 40" xfId="32006" hidden="1" xr:uid="{98D38EDE-A81D-4E77-A819-A3755CE2536F}"/>
    <cellStyle name="Followed Hyperlink 40" xfId="32061" hidden="1" xr:uid="{A0343955-0EA2-4A43-814B-04CE81115391}"/>
    <cellStyle name="Followed Hyperlink 40" xfId="32103" hidden="1" xr:uid="{B9826988-A077-478D-B715-B393F793F1EC}"/>
    <cellStyle name="Followed Hyperlink 40" xfId="32176" hidden="1" xr:uid="{E4239B5D-338B-4F7F-9655-317C50E7AB03}"/>
    <cellStyle name="Followed Hyperlink 40" xfId="32218" hidden="1" xr:uid="{AD556A2C-4372-4EA4-9A26-654FF4B8B065}"/>
    <cellStyle name="Followed Hyperlink 40" xfId="32229" hidden="1" xr:uid="{CE828521-2A59-409A-AE2C-863ED858929A}"/>
    <cellStyle name="Followed Hyperlink 40" xfId="32271" hidden="1" xr:uid="{B86A4E37-C452-4C60-9723-6B58683C5A10}"/>
    <cellStyle name="Followed Hyperlink 40" xfId="32352" hidden="1" xr:uid="{B347EFCF-1DF3-49CA-B556-482CDC715A10}"/>
    <cellStyle name="Followed Hyperlink 40" xfId="32394" hidden="1" xr:uid="{71486403-88F1-4A73-B5C0-BFBBFA4F6C9D}"/>
    <cellStyle name="Followed Hyperlink 40" xfId="31516" hidden="1" xr:uid="{7766D2C2-D079-4A6E-A69C-2FBC84FFE31B}"/>
    <cellStyle name="Followed Hyperlink 40" xfId="31558" hidden="1" xr:uid="{8A5D2695-4DC4-424F-B229-9886E9C824F9}"/>
    <cellStyle name="Followed Hyperlink 40" xfId="31121" hidden="1" xr:uid="{C5BE6217-4590-471E-B37D-82FA0826A6CC}"/>
    <cellStyle name="Followed Hyperlink 40" xfId="31599" hidden="1" xr:uid="{882F483F-D1E2-41C7-9210-C074D27B125D}"/>
    <cellStyle name="Followed Hyperlink 40" xfId="31684" hidden="1" xr:uid="{F186FBE1-FB94-44E9-AA40-5802C84E6749}"/>
    <cellStyle name="Followed Hyperlink 40" xfId="31726" hidden="1" xr:uid="{ADC9E47B-18E3-4DCA-938B-1EE017D1E42A}"/>
    <cellStyle name="Followed Hyperlink 40" xfId="31282" hidden="1" xr:uid="{314DB04D-574F-4EE0-A897-9B62C5B9D3CB}"/>
    <cellStyle name="Followed Hyperlink 40" xfId="31347" hidden="1" xr:uid="{24775D08-610F-46FD-99A6-696EA9B2B44B}"/>
    <cellStyle name="Followed Hyperlink 40" xfId="31389" hidden="1" xr:uid="{F2993423-4C8D-44DE-A4EE-60B1F510D82E}"/>
    <cellStyle name="Followed Hyperlink 40" xfId="31152" hidden="1" xr:uid="{ACB235CD-C2FF-4351-8682-AA2C9C0AF489}"/>
    <cellStyle name="Followed Hyperlink 40" xfId="31431" hidden="1" xr:uid="{A46A0E0F-9916-4010-B922-DF839B831897}"/>
    <cellStyle name="Followed Hyperlink 40" xfId="31221" hidden="1" xr:uid="{80DC17BB-E92B-49AA-9038-516D9B434DC9}"/>
    <cellStyle name="Followed Hyperlink 40" xfId="31263" hidden="1" xr:uid="{6AE7D962-0D9E-4DB2-AB03-1A3C45B71A2B}"/>
    <cellStyle name="Followed Hyperlink 40" xfId="31088" hidden="1" xr:uid="{221A4621-AF8A-480D-A9CE-6451D9112D12}"/>
    <cellStyle name="Followed Hyperlink 40" xfId="29493" hidden="1" xr:uid="{E2D9D1B2-E912-4A6A-BDA3-7D049E9715EB}"/>
    <cellStyle name="Followed Hyperlink 40" xfId="29508" hidden="1" xr:uid="{FC8A682B-F25B-404A-8CBC-D9C94B0F3232}"/>
    <cellStyle name="Followed Hyperlink 40" xfId="29550" hidden="1" xr:uid="{1E1FCF27-470C-4BDF-8B53-774480541BC9}"/>
    <cellStyle name="Followed Hyperlink 40" xfId="29593" hidden="1" xr:uid="{1BE944AA-1643-4577-A673-34ACFDB5843E}"/>
    <cellStyle name="Followed Hyperlink 40" xfId="29635" hidden="1" xr:uid="{0FDD36D5-4543-4A8B-A57F-04FDF67CA985}"/>
    <cellStyle name="Followed Hyperlink 40" xfId="29690" hidden="1" xr:uid="{60945873-FA41-4CE9-8930-A44B76A2F221}"/>
    <cellStyle name="Followed Hyperlink 40" xfId="29732" hidden="1" xr:uid="{FDA5E0F5-2487-4664-AFED-326D9B6D51F3}"/>
    <cellStyle name="Followed Hyperlink 40" xfId="29805" hidden="1" xr:uid="{EF0FD079-9801-4CC1-803B-7B67887A8D7E}"/>
    <cellStyle name="Followed Hyperlink 40" xfId="29847" hidden="1" xr:uid="{7708F323-E132-4082-99A5-4F848B494103}"/>
    <cellStyle name="Followed Hyperlink 40" xfId="28976" hidden="1" xr:uid="{2D32404C-C38F-4A5F-98ED-80EE166DE836}"/>
    <cellStyle name="Followed Hyperlink 40" xfId="29018" hidden="1" xr:uid="{EA956D53-81ED-4633-9F13-EF588ED76048}"/>
    <cellStyle name="Followed Hyperlink 40" xfId="28781" hidden="1" xr:uid="{49030388-0D9F-42E9-A9AE-42E9A8D19C78}"/>
    <cellStyle name="Followed Hyperlink 40" xfId="29060" hidden="1" xr:uid="{3052358E-270E-4D27-8AF3-50014CADBED5}"/>
    <cellStyle name="Followed Hyperlink 40" xfId="29145" hidden="1" xr:uid="{F17C6798-7897-45A7-8DF1-6094A9FB94CF}"/>
    <cellStyle name="Followed Hyperlink 40" xfId="29187" hidden="1" xr:uid="{7FAD4EFF-06FF-449F-B2E5-496112C2110A}"/>
    <cellStyle name="Followed Hyperlink 40" xfId="28750" hidden="1" xr:uid="{CEAFB6BD-9B79-4AA6-8343-051ECB55C795}"/>
    <cellStyle name="Followed Hyperlink 40" xfId="28675" hidden="1" xr:uid="{7B8E57A7-6508-475C-BAC0-AE5E54A4ABD9}"/>
    <cellStyle name="Followed Hyperlink 40" xfId="28717" hidden="1" xr:uid="{31242E0A-8FFE-4AD8-A4A0-CF931BC60B89}"/>
    <cellStyle name="Followed Hyperlink 40" xfId="28850" hidden="1" xr:uid="{FFCD1E5F-A762-466C-988A-550EE1ADF553}"/>
    <cellStyle name="Followed Hyperlink 40" xfId="28892" hidden="1" xr:uid="{13670C6A-ECD1-4EBA-80AF-5898EDCE4A8C}"/>
    <cellStyle name="Followed Hyperlink 40" xfId="28591" hidden="1" xr:uid="{0DDE4BAE-C4F9-4992-B8F5-0A1F3D7B6A9C}"/>
    <cellStyle name="Followed Hyperlink 40" xfId="28633" hidden="1" xr:uid="{6505A869-D228-430C-A1F8-1E716AAE6C14}"/>
    <cellStyle name="Followed Hyperlink 40" xfId="27969" hidden="1" xr:uid="{73A43755-DE28-4E67-AB49-B45AB1346DFC}"/>
    <cellStyle name="Followed Hyperlink 40" xfId="31617" hidden="1" xr:uid="{71A61CE4-BC9B-46C8-868C-2004AC4DABB3}"/>
    <cellStyle name="Followed Hyperlink 40" xfId="32439" hidden="1" xr:uid="{6CBC5723-4C94-4214-A8AF-22C67CEF0DA3}"/>
    <cellStyle name="Followed Hyperlink 40" xfId="32516" hidden="1" xr:uid="{80614B69-EE1B-4E37-ABD6-F07832FE7ADB}"/>
    <cellStyle name="Followed Hyperlink 40" xfId="32109" hidden="1" xr:uid="{50DA709C-1BB2-4F60-9DC7-AEB0EBCEEDB6}"/>
    <cellStyle name="Followed Hyperlink 40" xfId="32600" hidden="1" xr:uid="{465DE45D-7143-422A-A11E-4FA5FB3F33BE}"/>
    <cellStyle name="Followed Hyperlink 40" xfId="32642" hidden="1" xr:uid="{DBA33819-192F-44B8-9027-5003E1A12224}"/>
    <cellStyle name="Followed Hyperlink 40" xfId="32684" hidden="1" xr:uid="{4141F366-B6FF-4122-BEA6-8D0D0F8413F6}"/>
    <cellStyle name="Followed Hyperlink 40" xfId="32558" hidden="1" xr:uid="{15557408-4940-4028-9705-8DF5B9841965}"/>
    <cellStyle name="Followed Hyperlink 40" xfId="30733" hidden="1" xr:uid="{3BF13C0C-E187-4058-84D3-303DD9B98D35}"/>
    <cellStyle name="Followed Hyperlink 40" xfId="30775" hidden="1" xr:uid="{FDE086BD-9253-48B5-8FA9-969EFB2BCD20}"/>
    <cellStyle name="Followed Hyperlink 40" xfId="30580" hidden="1" xr:uid="{A9234E0D-A472-4823-B1DF-28818AFEB8D6}"/>
    <cellStyle name="Followed Hyperlink 40" xfId="30817" hidden="1" xr:uid="{AF92345D-5EDC-480D-B0EE-F09565949205}"/>
    <cellStyle name="Followed Hyperlink 40" xfId="30901" hidden="1" xr:uid="{502AB758-88A4-4C81-8A95-4E47989DB254}"/>
    <cellStyle name="Followed Hyperlink 40" xfId="30962" hidden="1" xr:uid="{0C231FE9-4E5C-44AC-AE8A-E6C52B983AD6}"/>
    <cellStyle name="Followed Hyperlink 40" xfId="31004" hidden="1" xr:uid="{E9E7A38F-74CB-44CF-9DA6-5034BB385268}"/>
    <cellStyle name="Followed Hyperlink 40" xfId="31046" hidden="1" xr:uid="{9F83E745-D9F4-416B-8597-09D4DF33B75D}"/>
    <cellStyle name="Followed Hyperlink 40" xfId="30859" hidden="1" xr:uid="{3EF2FBCA-9CF6-4F3B-91E1-22C105C05719}"/>
    <cellStyle name="Followed Hyperlink 40" xfId="29228" hidden="1" xr:uid="{0E02DB85-8AEB-44A4-927E-4F3A37C7C8CB}"/>
    <cellStyle name="Followed Hyperlink 40" xfId="29313" hidden="1" xr:uid="{2AB83CAB-37C8-40E0-AF58-CA13AA269328}"/>
    <cellStyle name="Followed Hyperlink 40" xfId="29355" hidden="1" xr:uid="{AE62CF77-F2F9-4CD3-8BA7-3C5751EED093}"/>
    <cellStyle name="Followed Hyperlink 40" xfId="28911" hidden="1" xr:uid="{99A8215A-06A6-447D-90FE-871F6BB2B72B}"/>
    <cellStyle name="Followed Hyperlink 40" xfId="29396" hidden="1" xr:uid="{384C4265-23B7-4D48-BA46-68338D531152}"/>
    <cellStyle name="Followed Hyperlink 40" xfId="29451" hidden="1" xr:uid="{3E768163-8319-4B60-A9FA-3402825E5CAC}"/>
    <cellStyle name="Followed Hyperlink 40" xfId="30439" hidden="1" xr:uid="{7232B813-36E1-4D33-B540-F5FB210C25DD}"/>
    <cellStyle name="Followed Hyperlink 40" xfId="30088" hidden="1" xr:uid="{970F72FD-BE57-472E-9B48-ECFAE82E4B07}"/>
    <cellStyle name="Followed Hyperlink 40" xfId="30481" hidden="1" xr:uid="{CD981450-4557-4948-BBA4-943951F61489}"/>
    <cellStyle name="Followed Hyperlink 40" xfId="30523" hidden="1" xr:uid="{6A7244A8-6484-4C44-8D02-313D7AD95825}"/>
    <cellStyle name="Followed Hyperlink 40" xfId="30565" hidden="1" xr:uid="{F8EAB3EB-22AB-4DC9-A532-5AD296D9624A}"/>
    <cellStyle name="Followed Hyperlink 40" xfId="30649" hidden="1" xr:uid="{97EB1265-D756-43F0-869F-01D11729C3B1}"/>
    <cellStyle name="Followed Hyperlink 40" xfId="30691" hidden="1" xr:uid="{DF6B3CF4-772C-4B85-9350-46447FB0311D}"/>
    <cellStyle name="Followed Hyperlink 40" xfId="30313" hidden="1" xr:uid="{C32B7B92-1A08-4ADC-B6B7-A0F57387561A}"/>
    <cellStyle name="Followed Hyperlink 40" xfId="29917" hidden="1" xr:uid="{1BB83356-A9F7-41C1-8A63-3693DB3A16CA}"/>
    <cellStyle name="Followed Hyperlink 40" xfId="30355" hidden="1" xr:uid="{755401C4-47BA-4CA8-993D-69E734DC4758}"/>
    <cellStyle name="Followed Hyperlink 40" xfId="30397" hidden="1" xr:uid="{8332A1A9-1E71-48BB-ACF5-D609DE41FC9A}"/>
    <cellStyle name="Followed Hyperlink 40" xfId="30229" hidden="1" xr:uid="{58BA38FA-52D1-4DCF-92EA-26F47801EB55}"/>
    <cellStyle name="Followed Hyperlink 40" xfId="30271" hidden="1" xr:uid="{2C9A947C-B5FE-4786-9C43-F3F91F74D769}"/>
    <cellStyle name="Followed Hyperlink 40" xfId="29738" hidden="1" xr:uid="{EF1B13A3-2505-4011-92AE-316F830D27EF}"/>
    <cellStyle name="Followed Hyperlink 40" xfId="33272" hidden="1" xr:uid="{A2036CC7-95B4-45A7-81D7-1579844D152E}"/>
    <cellStyle name="Followed Hyperlink 40" xfId="37371" hidden="1" xr:uid="{14E59544-368C-4A92-97C0-0AAAFF167DA6}"/>
    <cellStyle name="Followed Hyperlink 40" xfId="37413" hidden="1" xr:uid="{5B9D89ED-D39C-4473-AE7C-05D694EE38A9}"/>
    <cellStyle name="Followed Hyperlink 40" xfId="37455" hidden="1" xr:uid="{F90C9318-0744-4924-8E09-BD763BF5FC66}"/>
    <cellStyle name="Followed Hyperlink 40" xfId="37105" hidden="1" xr:uid="{CE469340-48B5-4BB5-B45C-1563FEE56572}"/>
    <cellStyle name="Followed Hyperlink 40" xfId="37496" hidden="1" xr:uid="{FB16A5FD-3BB7-4DD7-BF3B-EFBDFF697CBA}"/>
    <cellStyle name="Followed Hyperlink 40" xfId="37536" hidden="1" xr:uid="{3DC8354E-D8CE-4E6C-B34A-E69A59343F42}"/>
    <cellStyle name="Followed Hyperlink 40" xfId="37578" hidden="1" xr:uid="{FEAA5994-923C-489D-8398-E8F05A319F84}"/>
    <cellStyle name="Followed Hyperlink 40" xfId="37661" hidden="1" xr:uid="{88774C28-F5BD-4BC2-BE10-7D60510D9C23}"/>
    <cellStyle name="Followed Hyperlink 40" xfId="37700" hidden="1" xr:uid="{D83CC986-57E3-4C00-906E-D4988F6BA6BA}"/>
    <cellStyle name="Followed Hyperlink 40" xfId="37742" hidden="1" xr:uid="{DF808CAC-C577-49A6-9EEA-C6190B014A87}"/>
    <cellStyle name="Followed Hyperlink 40" xfId="37784" hidden="1" xr:uid="{DAD62F5B-B27E-4485-B6FA-3A017C3891A7}"/>
    <cellStyle name="Followed Hyperlink 40" xfId="37592" hidden="1" xr:uid="{BAF89E43-2655-4D40-A74D-1B0BABA11551}"/>
    <cellStyle name="Followed Hyperlink 40" xfId="37823" hidden="1" xr:uid="{C60DAA4A-7779-42B4-98D7-6D6870842110}"/>
    <cellStyle name="Followed Hyperlink 40" xfId="37861" hidden="1" xr:uid="{D047418E-2DA6-4043-A2A5-EF4D293646B1}"/>
    <cellStyle name="Followed Hyperlink 40" xfId="34549" hidden="1" xr:uid="{1CB0B622-FE5A-4AD2-8908-9857CCFE838F}"/>
    <cellStyle name="Followed Hyperlink 40" xfId="34591" hidden="1" xr:uid="{56AFFB83-FABB-4D4D-AD50-ACF56D4A5AD8}"/>
    <cellStyle name="Followed Hyperlink 40" xfId="34672" hidden="1" xr:uid="{E6C0ED56-FFB7-4CF3-9C08-4EDDACB159A0}"/>
    <cellStyle name="Followed Hyperlink 40" xfId="33938" hidden="1" xr:uid="{A34F10DC-8C0F-493C-976B-DAD0BFE66578}"/>
    <cellStyle name="Followed Hyperlink 40" xfId="34759" hidden="1" xr:uid="{92D9514B-3C3D-4C2F-B60E-D6D89882009F}"/>
    <cellStyle name="Followed Hyperlink 40" xfId="34836" hidden="1" xr:uid="{7DCE6F67-945E-49B0-9460-4FA2A20225E3}"/>
    <cellStyle name="Followed Hyperlink 40" xfId="34877" hidden="1" xr:uid="{E35C9E19-828A-4B24-9D45-DBC1AE453E7B}"/>
    <cellStyle name="Followed Hyperlink 40" xfId="34714" hidden="1" xr:uid="{71DDE737-6897-4627-B254-2435002F2394}"/>
    <cellStyle name="Followed Hyperlink 40" xfId="36418" hidden="1" xr:uid="{03AEA8E3-AD2C-45A7-967B-4545206D83B3}"/>
    <cellStyle name="Followed Hyperlink 40" xfId="36473" hidden="1" xr:uid="{66D86416-A2CD-43BA-9FCD-887FB3F426DE}"/>
    <cellStyle name="Followed Hyperlink 40" xfId="36515" hidden="1" xr:uid="{7AC899C5-2D97-4009-A32B-D930AD3BD10C}"/>
    <cellStyle name="Followed Hyperlink 40" xfId="36530" hidden="1" xr:uid="{A61201B9-F449-4B0D-8222-E23863818BE3}"/>
    <cellStyle name="Followed Hyperlink 40" xfId="36572" hidden="1" xr:uid="{2C296AC8-1CD5-4421-A72A-A8FE7F3DF93C}"/>
    <cellStyle name="Followed Hyperlink 40" xfId="36615" hidden="1" xr:uid="{F786FEBE-DB9F-4ED6-93D9-A7A32594BC65}"/>
    <cellStyle name="Followed Hyperlink 40" xfId="36657" hidden="1" xr:uid="{94574B2F-9C32-483A-842F-F98952D673A5}"/>
    <cellStyle name="Followed Hyperlink 40" xfId="36712" hidden="1" xr:uid="{E62113B9-9246-4249-BD2B-7ECF5998C8F3}"/>
    <cellStyle name="Followed Hyperlink 40" xfId="36754" hidden="1" xr:uid="{BD4D2764-8484-4DBD-91F2-CF94EF4350D4}"/>
    <cellStyle name="Followed Hyperlink 40" xfId="36827" hidden="1" xr:uid="{7B8F63EA-465E-4AA4-86BC-F4406024F392}"/>
    <cellStyle name="Followed Hyperlink 40" xfId="36867" hidden="1" xr:uid="{A13574FD-DE0D-4E08-ACA3-D15AE8A20B7C}"/>
    <cellStyle name="Followed Hyperlink 40" xfId="36878" hidden="1" xr:uid="{F9FDD2EC-414E-49EF-B3A0-A2EBEC3487D1}"/>
    <cellStyle name="Followed Hyperlink 40" xfId="36919" hidden="1" xr:uid="{D0571F0E-8F01-4921-A363-D6C469B25AB8}"/>
    <cellStyle name="Followed Hyperlink 40" xfId="36999" hidden="1" xr:uid="{97018B2F-16E5-4A72-AB0A-5216999B9471}"/>
    <cellStyle name="Followed Hyperlink 40" xfId="37041" hidden="1" xr:uid="{6C2B72CC-A224-40EF-9DA0-312BE3E83F00}"/>
    <cellStyle name="Followed Hyperlink 40" xfId="36169" hidden="1" xr:uid="{718F9372-57EF-4D2E-B74B-819F03171DCC}"/>
    <cellStyle name="Followed Hyperlink 40" xfId="36211" hidden="1" xr:uid="{93D50882-A759-405B-8390-91BCCD15F509}"/>
    <cellStyle name="Followed Hyperlink 40" xfId="35778" hidden="1" xr:uid="{5A8FB329-03E9-45CA-A533-6D9F1286F02E}"/>
    <cellStyle name="Followed Hyperlink 40" xfId="36252" hidden="1" xr:uid="{2513E8BC-821B-4893-B71D-AB68AC70EEBB}"/>
    <cellStyle name="Followed Hyperlink 40" xfId="36337" hidden="1" xr:uid="{37677DAD-3FC5-474C-A215-672FDAD25BD1}"/>
    <cellStyle name="Followed Hyperlink 40" xfId="36377" hidden="1" xr:uid="{4B1BD828-FD39-4B74-9F29-2B9521D9404B}"/>
    <cellStyle name="Followed Hyperlink 40" xfId="35937" hidden="1" xr:uid="{1D560E85-ECE7-4031-83A1-8AB1EC5D47D6}"/>
    <cellStyle name="Followed Hyperlink 40" xfId="36002" hidden="1" xr:uid="{61B9E08B-2E94-4269-9F39-CD39F05FA7EF}"/>
    <cellStyle name="Followed Hyperlink 40" xfId="36043" hidden="1" xr:uid="{E4573F87-D2D7-4F4B-B09E-BE91BDFD26E3}"/>
    <cellStyle name="Followed Hyperlink 40" xfId="35809" hidden="1" xr:uid="{4B04E04F-A70E-4DC9-9116-70E556B58FD2}"/>
    <cellStyle name="Followed Hyperlink 40" xfId="36085" hidden="1" xr:uid="{BA615426-3BA3-4876-9112-D92E116B3CC1}"/>
    <cellStyle name="Followed Hyperlink 40" xfId="35878" hidden="1" xr:uid="{EEE6706C-0DDC-45C4-9E2B-B5D7B990AD74}"/>
    <cellStyle name="Followed Hyperlink 40" xfId="35918" hidden="1" xr:uid="{43AF787D-8121-4CB6-86CF-54C832BAB102}"/>
    <cellStyle name="Followed Hyperlink 40" xfId="35745" hidden="1" xr:uid="{6E17D9C8-F41D-4058-ADC5-79F27A68E6B9}"/>
    <cellStyle name="Followed Hyperlink 40" xfId="34184" hidden="1" xr:uid="{276B5007-767C-4F5E-99E0-CEB3B3EC8C24}"/>
    <cellStyle name="Followed Hyperlink 40" xfId="34199" hidden="1" xr:uid="{66A32AA7-6542-49C0-8A05-A0F6E2D40368}"/>
    <cellStyle name="Followed Hyperlink 40" xfId="34241" hidden="1" xr:uid="{BAF3BD89-BD20-4AC5-93CB-211B6A63E7A0}"/>
    <cellStyle name="Followed Hyperlink 40" xfId="34284" hidden="1" xr:uid="{CC82D489-4F4D-46A0-BAB4-52D294BC7687}"/>
    <cellStyle name="Followed Hyperlink 40" xfId="34326" hidden="1" xr:uid="{1ADC40A1-4194-439C-B4A6-57CECCEEC0E0}"/>
    <cellStyle name="Followed Hyperlink 40" xfId="34381" hidden="1" xr:uid="{0DE27D27-2CE3-4599-A74F-3C68317786C7}"/>
    <cellStyle name="Followed Hyperlink 40" xfId="34423" hidden="1" xr:uid="{D8A152F5-6DD1-4A15-81CB-20A5D04BDA0E}"/>
    <cellStyle name="Followed Hyperlink 40" xfId="34496" hidden="1" xr:uid="{9D06121A-FA3C-4220-8B62-AB864905869A}"/>
    <cellStyle name="Followed Hyperlink 40" xfId="34538" hidden="1" xr:uid="{7DEDD20D-72A0-47DE-A751-D9056555BD0A}"/>
    <cellStyle name="Followed Hyperlink 40" xfId="33668" hidden="1" xr:uid="{D44DB3DF-2D5D-4113-B83B-C2E8D6528522}"/>
    <cellStyle name="Followed Hyperlink 40" xfId="33710" hidden="1" xr:uid="{97EFDD17-3B7F-40C8-8D9B-9CE8865EA3E3}"/>
    <cellStyle name="Followed Hyperlink 40" xfId="33473" hidden="1" xr:uid="{100000DC-A029-462A-A7B3-38D0B858F831}"/>
    <cellStyle name="Followed Hyperlink 40" xfId="33752" hidden="1" xr:uid="{A8540DC6-BEE4-40B1-A0A0-83BA1F5A2CEB}"/>
    <cellStyle name="Followed Hyperlink 40" xfId="33837" hidden="1" xr:uid="{0282D69B-D9CE-490B-8946-623EE9BB0384}"/>
    <cellStyle name="Followed Hyperlink 40" xfId="33879" hidden="1" xr:uid="{2291D3A6-0AF3-4F0A-BB5B-803E250528A2}"/>
    <cellStyle name="Followed Hyperlink 40" xfId="33442" hidden="1" xr:uid="{D15EBADF-6754-4E82-AC04-FDD6BF8E86A7}"/>
    <cellStyle name="Followed Hyperlink 40" xfId="33367" hidden="1" xr:uid="{9E262A25-193F-4F38-86DF-42D4A4EC8FBA}"/>
    <cellStyle name="Followed Hyperlink 40" xfId="33409" hidden="1" xr:uid="{AAED591D-F910-4E48-B423-AFEE447D0F93}"/>
    <cellStyle name="Followed Hyperlink 40" xfId="33542" hidden="1" xr:uid="{43F9C20B-0743-4426-A8FA-DDCC77D7C9AF}"/>
    <cellStyle name="Followed Hyperlink 40" xfId="33584" hidden="1" xr:uid="{C507A375-23CA-4F89-A9B4-AC938438F79C}"/>
    <cellStyle name="Followed Hyperlink 40" xfId="30364" hidden="1" xr:uid="{B8607C9D-61FB-49AD-B04A-5880FEB9283E}"/>
    <cellStyle name="Followed Hyperlink 40" xfId="33325" hidden="1" xr:uid="{2CAD9DBC-BAE2-4670-9437-B7152A7B88C4}"/>
    <cellStyle name="Followed Hyperlink 40" xfId="28564" hidden="1" xr:uid="{FA2C43B5-0F95-4B90-935F-8AC6774A96E6}"/>
    <cellStyle name="Followed Hyperlink 40" xfId="36270" hidden="1" xr:uid="{DC67066E-3F7E-4F23-8552-1A9FDC0A744D}"/>
    <cellStyle name="Followed Hyperlink 40" xfId="37085" hidden="1" xr:uid="{5232A126-9450-40C3-9A55-9FFE8E320580}"/>
    <cellStyle name="Followed Hyperlink 40" xfId="37162" hidden="1" xr:uid="{80819226-EA6F-4860-BA26-E1B1B1705A6E}"/>
    <cellStyle name="Followed Hyperlink 40" xfId="36760" hidden="1" xr:uid="{F21E9F7C-F295-4DA6-B5AF-4893AF4FC8AE}"/>
    <cellStyle name="Followed Hyperlink 40" xfId="37246" hidden="1" xr:uid="{DD688E6A-FC40-48E7-A889-86FFC980A9CA}"/>
    <cellStyle name="Followed Hyperlink 40" xfId="37288" hidden="1" xr:uid="{DDF4587D-68D1-4E19-BFD9-131D55F94903}"/>
    <cellStyle name="Followed Hyperlink 40" xfId="37330" hidden="1" xr:uid="{B317F8A3-2C45-4281-822E-66D57B832017}"/>
    <cellStyle name="Followed Hyperlink 40" xfId="37204" hidden="1" xr:uid="{72195D6C-30F2-49E0-97D8-AF0C45CE0364}"/>
    <cellStyle name="Followed Hyperlink 40" xfId="35414" hidden="1" xr:uid="{4FAAF514-CEBC-467E-8416-3FBAC5BB4857}"/>
    <cellStyle name="Followed Hyperlink 40" xfId="35456" hidden="1" xr:uid="{DAB9F054-05C0-4182-B457-2EBA401AF07C}"/>
    <cellStyle name="Followed Hyperlink 40" xfId="35266" hidden="1" xr:uid="{2D1FA6F8-DBA2-4DE8-AE01-4B5D0B80BAE6}"/>
    <cellStyle name="Followed Hyperlink 40" xfId="35498" hidden="1" xr:uid="{EFC00A85-A628-47A4-A254-089A7257FE38}"/>
    <cellStyle name="Followed Hyperlink 40" xfId="35580" hidden="1" xr:uid="{E28C3A85-B6F7-4771-B021-573DF6D03E19}"/>
    <cellStyle name="Followed Hyperlink 40" xfId="35622" hidden="1" xr:uid="{C5E3D762-DFA5-411C-8C23-BD42C8C48290}"/>
    <cellStyle name="Followed Hyperlink 40" xfId="35664" hidden="1" xr:uid="{9748DB8A-8545-439C-AD5F-4A7AD0D47EDE}"/>
    <cellStyle name="Followed Hyperlink 40" xfId="35703" hidden="1" xr:uid="{C3D44608-1A1A-44D8-8BF6-FEE687AC8C02}"/>
    <cellStyle name="Followed Hyperlink 40" xfId="35539" hidden="1" xr:uid="{7A790679-BF0F-4567-A41B-0174690E855B}"/>
    <cellStyle name="Followed Hyperlink 40" xfId="33920" hidden="1" xr:uid="{CFFDA301-7A96-4EB0-AFD5-A6B1051879AA}"/>
    <cellStyle name="Followed Hyperlink 40" xfId="34005" hidden="1" xr:uid="{C3ACFAFA-9E14-4A6C-B8B1-A037A93A75A7}"/>
    <cellStyle name="Followed Hyperlink 40" xfId="34047" hidden="1" xr:uid="{468D966E-C832-447E-B17F-16E2D8B35742}"/>
    <cellStyle name="Followed Hyperlink 40" xfId="33603" hidden="1" xr:uid="{C90C6B04-7E71-43C8-989B-2901F8A8E3CE}"/>
    <cellStyle name="Followed Hyperlink 40" xfId="34087" hidden="1" xr:uid="{4D68EA49-55C1-4BFC-B200-15C726400C59}"/>
    <cellStyle name="Followed Hyperlink 40" xfId="34142" hidden="1" xr:uid="{CD758D4C-2C84-4D25-9791-6B874DE31DAC}"/>
    <cellStyle name="Followed Hyperlink 40" xfId="35126" hidden="1" xr:uid="{BFBECE5C-3883-419C-9800-6FC77191CE82}"/>
    <cellStyle name="Followed Hyperlink 40" xfId="34779" hidden="1" xr:uid="{849A0621-F180-4E96-AAA9-AF7D446C1315}"/>
    <cellStyle name="Followed Hyperlink 40" xfId="35168" hidden="1" xr:uid="{1296C8C3-68EB-4BC9-B11B-7A098A15E5E6}"/>
    <cellStyle name="Followed Hyperlink 40" xfId="35210" hidden="1" xr:uid="{5FCD2BF8-692C-4B7E-9600-C8512C42387C}"/>
    <cellStyle name="Followed Hyperlink 40" xfId="35251" hidden="1" xr:uid="{821196A5-A2EF-4450-941E-C84D13000C2C}"/>
    <cellStyle name="Followed Hyperlink 40" xfId="35334" hidden="1" xr:uid="{4345C636-9911-42AF-93B3-6747F5120C21}"/>
    <cellStyle name="Followed Hyperlink 40" xfId="35376" hidden="1" xr:uid="{5933C633-A86D-49B6-A62D-36C166FB3B73}"/>
    <cellStyle name="Followed Hyperlink 40" xfId="35003" hidden="1" xr:uid="{288C136A-C6F6-45D4-BD36-1EB786BC2BCF}"/>
    <cellStyle name="Followed Hyperlink 40" xfId="34608" hidden="1" xr:uid="{5084F54B-11B6-488F-8ACD-43D3BDC52F3F}"/>
    <cellStyle name="Followed Hyperlink 40" xfId="35045" hidden="1" xr:uid="{B30853E8-72C3-4CB2-A5BC-2874E2315E34}"/>
    <cellStyle name="Followed Hyperlink 40" xfId="35084" hidden="1" xr:uid="{EAD3EA2B-7A55-4F6C-AE8C-2EC5A78F9FDD}"/>
    <cellStyle name="Followed Hyperlink 40" xfId="34919" hidden="1" xr:uid="{1A94AE0C-971C-4A6E-B598-0FFD1C1D44F4}"/>
    <cellStyle name="Followed Hyperlink 40" xfId="34961" hidden="1" xr:uid="{D18F60DD-3E9E-40E7-AC44-69E620A65DD6}"/>
    <cellStyle name="Followed Hyperlink 40" xfId="34429" hidden="1" xr:uid="{CFCAB7B7-DE95-473C-BB77-B84EC8960729}"/>
    <cellStyle name="Followed Hyperlink 40" xfId="37903" xr:uid="{40E3DD09-71B9-467E-92EA-B013A7B13471}"/>
    <cellStyle name="Followed Hyperlink 41" xfId="4385" hidden="1" xr:uid="{00000000-0005-0000-0000-00007D0F0000}"/>
    <cellStyle name="Followed Hyperlink 41" xfId="4427" hidden="1" xr:uid="{00000000-0005-0000-0000-00007E0F0000}"/>
    <cellStyle name="Followed Hyperlink 41" xfId="4469" hidden="1" xr:uid="{00000000-0005-0000-0000-00007F0F0000}"/>
    <cellStyle name="Followed Hyperlink 41" xfId="4553" hidden="1" xr:uid="{00000000-0005-0000-0000-0000800F0000}"/>
    <cellStyle name="Followed Hyperlink 41" xfId="4595" hidden="1" xr:uid="{00000000-0005-0000-0000-0000810F0000}"/>
    <cellStyle name="Followed Hyperlink 41" xfId="4637" hidden="1" xr:uid="{00000000-0005-0000-0000-0000820F0000}"/>
    <cellStyle name="Followed Hyperlink 41" xfId="4679" hidden="1" xr:uid="{00000000-0005-0000-0000-0000830F0000}"/>
    <cellStyle name="Followed Hyperlink 41" xfId="4482" hidden="1" xr:uid="{00000000-0005-0000-0000-0000840F0000}"/>
    <cellStyle name="Followed Hyperlink 41" xfId="4721" hidden="1" xr:uid="{00000000-0005-0000-0000-0000850F0000}"/>
    <cellStyle name="Followed Hyperlink 41" xfId="3132" hidden="1" xr:uid="{00000000-0005-0000-0000-00005D0F0000}"/>
    <cellStyle name="Followed Hyperlink 41" xfId="1427" hidden="1" xr:uid="{00000000-0005-0000-0000-0000350F0000}"/>
    <cellStyle name="Followed Hyperlink 41" xfId="1508" hidden="1" xr:uid="{00000000-0005-0000-0000-0000360F0000}"/>
    <cellStyle name="Followed Hyperlink 41" xfId="1550" hidden="1" xr:uid="{00000000-0005-0000-0000-0000370F0000}"/>
    <cellStyle name="Followed Hyperlink 41" xfId="1553" hidden="1" xr:uid="{00000000-0005-0000-0000-0000380F0000}"/>
    <cellStyle name="Followed Hyperlink 41" xfId="1595" hidden="1" xr:uid="{00000000-0005-0000-0000-0000390F0000}"/>
    <cellStyle name="Followed Hyperlink 41" xfId="1672" hidden="1" xr:uid="{00000000-0005-0000-0000-00003A0F0000}"/>
    <cellStyle name="Followed Hyperlink 41" xfId="1714" hidden="1" xr:uid="{00000000-0005-0000-0000-00003B0F0000}"/>
    <cellStyle name="Followed Hyperlink 41" xfId="1265" hidden="1" xr:uid="{00000000-0005-0000-0000-00003C0F0000}"/>
    <cellStyle name="Followed Hyperlink 41" xfId="1756" hidden="1" xr:uid="{00000000-0005-0000-0000-00003D0F0000}"/>
    <cellStyle name="Followed Hyperlink 41" xfId="1798" hidden="1" xr:uid="{00000000-0005-0000-0000-00003E0F0000}"/>
    <cellStyle name="Followed Hyperlink 41" xfId="3412" hidden="1" xr:uid="{00000000-0005-0000-0000-0000640F0000}"/>
    <cellStyle name="Followed Hyperlink 41" xfId="3454" hidden="1" xr:uid="{00000000-0005-0000-0000-0000650F0000}"/>
    <cellStyle name="Followed Hyperlink 41" xfId="3497" hidden="1" xr:uid="{00000000-0005-0000-0000-0000660F0000}"/>
    <cellStyle name="Followed Hyperlink 41" xfId="3539" hidden="1" xr:uid="{00000000-0005-0000-0000-0000670F0000}"/>
    <cellStyle name="Followed Hyperlink 41" xfId="3594" hidden="1" xr:uid="{00000000-0005-0000-0000-0000680F0000}"/>
    <cellStyle name="Followed Hyperlink 41" xfId="3636" hidden="1" xr:uid="{00000000-0005-0000-0000-0000690F0000}"/>
    <cellStyle name="Followed Hyperlink 41" xfId="3709" hidden="1" xr:uid="{00000000-0005-0000-0000-00006A0F0000}"/>
    <cellStyle name="Followed Hyperlink 41" xfId="3751" hidden="1" xr:uid="{00000000-0005-0000-0000-00006B0F0000}"/>
    <cellStyle name="Followed Hyperlink 41" xfId="3762" hidden="1" xr:uid="{00000000-0005-0000-0000-00006C0F0000}"/>
    <cellStyle name="Followed Hyperlink 41" xfId="3804" hidden="1" xr:uid="{00000000-0005-0000-0000-00006D0F0000}"/>
    <cellStyle name="Followed Hyperlink 41" xfId="3885" hidden="1" xr:uid="{00000000-0005-0000-0000-00006E0F0000}"/>
    <cellStyle name="Followed Hyperlink 41" xfId="3927" hidden="1" xr:uid="{00000000-0005-0000-0000-00006F0F0000}"/>
    <cellStyle name="Followed Hyperlink 41" xfId="3930" hidden="1" xr:uid="{00000000-0005-0000-0000-0000700F0000}"/>
    <cellStyle name="Followed Hyperlink 41" xfId="3972" hidden="1" xr:uid="{00000000-0005-0000-0000-0000710F0000}"/>
    <cellStyle name="Followed Hyperlink 41" xfId="4049" hidden="1" xr:uid="{00000000-0005-0000-0000-0000720F0000}"/>
    <cellStyle name="Followed Hyperlink 41" xfId="3091" hidden="1" xr:uid="{00000000-0005-0000-0000-00005B0F0000}"/>
    <cellStyle name="Followed Hyperlink 41" xfId="2654" hidden="1" xr:uid="{00000000-0005-0000-0000-00005C0F0000}"/>
    <cellStyle name="Followed Hyperlink 41" xfId="3217" hidden="1" xr:uid="{00000000-0005-0000-0000-00005E0F0000}"/>
    <cellStyle name="Followed Hyperlink 41" xfId="3259" hidden="1" xr:uid="{00000000-0005-0000-0000-00005F0F0000}"/>
    <cellStyle name="Followed Hyperlink 41" xfId="2815" hidden="1" xr:uid="{00000000-0005-0000-0000-0000600F0000}"/>
    <cellStyle name="Followed Hyperlink 41" xfId="3300" hidden="1" xr:uid="{00000000-0005-0000-0000-0000610F0000}"/>
    <cellStyle name="Followed Hyperlink 41" xfId="3355" hidden="1" xr:uid="{00000000-0005-0000-0000-0000620F0000}"/>
    <cellStyle name="Followed Hyperlink 41" xfId="3397" hidden="1" xr:uid="{00000000-0005-0000-0000-0000630F0000}"/>
    <cellStyle name="Followed Hyperlink 41" xfId="2922" hidden="1" xr:uid="{00000000-0005-0000-0000-0000570F0000}"/>
    <cellStyle name="Followed Hyperlink 41" xfId="2683" hidden="1" xr:uid="{00000000-0005-0000-0000-0000580F0000}"/>
    <cellStyle name="Followed Hyperlink 41" xfId="2964" hidden="1" xr:uid="{00000000-0005-0000-0000-0000590F0000}"/>
    <cellStyle name="Followed Hyperlink 41" xfId="3049" hidden="1" xr:uid="{00000000-0005-0000-0000-00005A0F0000}"/>
    <cellStyle name="Followed Hyperlink 41" xfId="2796" hidden="1" xr:uid="{00000000-0005-0000-0000-0000550F0000}"/>
    <cellStyle name="Followed Hyperlink 41" xfId="2880" hidden="1" xr:uid="{00000000-0005-0000-0000-0000560F0000}"/>
    <cellStyle name="Followed Hyperlink 41" xfId="2754" hidden="1" xr:uid="{00000000-0005-0000-0000-0000540F0000}"/>
    <cellStyle name="Followed Hyperlink 41" xfId="4763" hidden="1" xr:uid="{00000000-0005-0000-0000-0000860F0000}"/>
    <cellStyle name="Followed Hyperlink 41" xfId="1217" hidden="1" xr:uid="{00000000-0005-0000-0000-0000300F0000}"/>
    <cellStyle name="Followed Hyperlink 41" xfId="1259" hidden="1" xr:uid="{00000000-0005-0000-0000-0000310F0000}"/>
    <cellStyle name="Followed Hyperlink 41" xfId="1332" hidden="1" xr:uid="{00000000-0005-0000-0000-0000320F0000}"/>
    <cellStyle name="Followed Hyperlink 41" xfId="1374" hidden="1" xr:uid="{00000000-0005-0000-0000-0000330F0000}"/>
    <cellStyle name="Followed Hyperlink 41" xfId="1385" hidden="1" xr:uid="{00000000-0005-0000-0000-0000340F0000}"/>
    <cellStyle name="Followed Hyperlink 41" xfId="503" hidden="1" xr:uid="{00000000-0005-0000-0000-00001E0F0000}"/>
    <cellStyle name="Followed Hyperlink 41" xfId="545" hidden="1" xr:uid="{00000000-0005-0000-0000-00001F0F0000}"/>
    <cellStyle name="Followed Hyperlink 41" xfId="306" hidden="1" xr:uid="{00000000-0005-0000-0000-0000200F0000}"/>
    <cellStyle name="Followed Hyperlink 41" xfId="587" hidden="1" xr:uid="{00000000-0005-0000-0000-0000210F0000}"/>
    <cellStyle name="Followed Hyperlink 41" xfId="672" hidden="1" xr:uid="{00000000-0005-0000-0000-0000220F0000}"/>
    <cellStyle name="Followed Hyperlink 41" xfId="714" hidden="1" xr:uid="{00000000-0005-0000-0000-0000230F0000}"/>
    <cellStyle name="Followed Hyperlink 41" xfId="277" hidden="1" xr:uid="{00000000-0005-0000-0000-0000240F0000}"/>
    <cellStyle name="Followed Hyperlink 41" xfId="755" hidden="1" xr:uid="{00000000-0005-0000-0000-0000250F0000}"/>
    <cellStyle name="Followed Hyperlink 41" xfId="202" hidden="1" xr:uid="{00000000-0005-0000-0000-00001A0F0000}"/>
    <cellStyle name="Followed Hyperlink 41" xfId="244" hidden="1" xr:uid="{00000000-0005-0000-0000-00001B0F0000}"/>
    <cellStyle name="Followed Hyperlink 41" xfId="377" hidden="1" xr:uid="{00000000-0005-0000-0000-00001C0F0000}"/>
    <cellStyle name="Followed Hyperlink 41" xfId="419" hidden="1" xr:uid="{00000000-0005-0000-0000-00001D0F0000}"/>
    <cellStyle name="Followed Hyperlink 41" xfId="118" hidden="1" xr:uid="{00000000-0005-0000-0000-0000180F0000}"/>
    <cellStyle name="Followed Hyperlink 41" xfId="160" hidden="1" xr:uid="{00000000-0005-0000-0000-0000190F0000}"/>
    <cellStyle name="Followed Hyperlink 41" xfId="76" hidden="1" xr:uid="{00000000-0005-0000-0000-0000170F0000}"/>
    <cellStyle name="Followed Hyperlink 41" xfId="2176" hidden="1" xr:uid="{00000000-0005-0000-0000-0000480F0000}"/>
    <cellStyle name="Followed Hyperlink 41" xfId="4091" hidden="1" xr:uid="{00000000-0005-0000-0000-0000730F0000}"/>
    <cellStyle name="Followed Hyperlink 41" xfId="3642" hidden="1" xr:uid="{00000000-0005-0000-0000-0000740F0000}"/>
    <cellStyle name="Followed Hyperlink 41" xfId="4133" hidden="1" xr:uid="{00000000-0005-0000-0000-0000750F0000}"/>
    <cellStyle name="Followed Hyperlink 41" xfId="4175" hidden="1" xr:uid="{00000000-0005-0000-0000-0000760F0000}"/>
    <cellStyle name="Followed Hyperlink 41" xfId="4217" hidden="1" xr:uid="{00000000-0005-0000-0000-0000770F0000}"/>
    <cellStyle name="Followed Hyperlink 41" xfId="3821" hidden="1" xr:uid="{00000000-0005-0000-0000-0000780F0000}"/>
    <cellStyle name="Followed Hyperlink 41" xfId="4259" hidden="1" xr:uid="{00000000-0005-0000-0000-0000790F0000}"/>
    <cellStyle name="Followed Hyperlink 41" xfId="4301" hidden="1" xr:uid="{00000000-0005-0000-0000-00007A0F0000}"/>
    <cellStyle name="Followed Hyperlink 41" xfId="4343" hidden="1" xr:uid="{00000000-0005-0000-0000-00007B0F0000}"/>
    <cellStyle name="Followed Hyperlink 41" xfId="3992" hidden="1" xr:uid="{00000000-0005-0000-0000-00007C0F0000}"/>
    <cellStyle name="Followed Hyperlink 41" xfId="2428" hidden="1" xr:uid="{00000000-0005-0000-0000-00004F0F0000}"/>
    <cellStyle name="Followed Hyperlink 41" xfId="2494" hidden="1" xr:uid="{00000000-0005-0000-0000-0000500F0000}"/>
    <cellStyle name="Followed Hyperlink 41" xfId="2536" hidden="1" xr:uid="{00000000-0005-0000-0000-0000510F0000}"/>
    <cellStyle name="Followed Hyperlink 41" xfId="2579" hidden="1" xr:uid="{00000000-0005-0000-0000-0000520F0000}"/>
    <cellStyle name="Followed Hyperlink 41" xfId="2621" hidden="1" xr:uid="{00000000-0005-0000-0000-0000530F0000}"/>
    <cellStyle name="Followed Hyperlink 41" xfId="840" hidden="1" xr:uid="{00000000-0005-0000-0000-0000260F0000}"/>
    <cellStyle name="Followed Hyperlink 41" xfId="882" hidden="1" xr:uid="{00000000-0005-0000-0000-0000270F0000}"/>
    <cellStyle name="Followed Hyperlink 41" xfId="438" hidden="1" xr:uid="{00000000-0005-0000-0000-0000280F0000}"/>
    <cellStyle name="Followed Hyperlink 41" xfId="923" hidden="1" xr:uid="{00000000-0005-0000-0000-0000290F0000}"/>
    <cellStyle name="Followed Hyperlink 41" xfId="978" hidden="1" xr:uid="{00000000-0005-0000-0000-00002A0F0000}"/>
    <cellStyle name="Followed Hyperlink 41" xfId="1020" hidden="1" xr:uid="{00000000-0005-0000-0000-00002B0F0000}"/>
    <cellStyle name="Followed Hyperlink 41" xfId="1035" hidden="1" xr:uid="{00000000-0005-0000-0000-00002C0F0000}"/>
    <cellStyle name="Followed Hyperlink 41" xfId="1077" hidden="1" xr:uid="{00000000-0005-0000-0000-00002D0F0000}"/>
    <cellStyle name="Followed Hyperlink 41" xfId="1120" hidden="1" xr:uid="{00000000-0005-0000-0000-00002E0F0000}"/>
    <cellStyle name="Followed Hyperlink 41" xfId="1162" hidden="1" xr:uid="{00000000-0005-0000-0000-00002F0F0000}"/>
    <cellStyle name="Followed Hyperlink 41" xfId="2050" hidden="1" xr:uid="{00000000-0005-0000-0000-0000460F0000}"/>
    <cellStyle name="Followed Hyperlink 41" xfId="2092" hidden="1" xr:uid="{00000000-0005-0000-0000-0000470F0000}"/>
    <cellStyle name="Followed Hyperlink 41" xfId="2218" hidden="1" xr:uid="{00000000-0005-0000-0000-0000490F0000}"/>
    <cellStyle name="Followed Hyperlink 41" xfId="2260" hidden="1" xr:uid="{00000000-0005-0000-0000-00004A0F0000}"/>
    <cellStyle name="Followed Hyperlink 41" xfId="2302" hidden="1" xr:uid="{00000000-0005-0000-0000-00004B0F0000}"/>
    <cellStyle name="Followed Hyperlink 41" xfId="2105" hidden="1" xr:uid="{00000000-0005-0000-0000-00004C0F0000}"/>
    <cellStyle name="Followed Hyperlink 41" xfId="2344" hidden="1" xr:uid="{00000000-0005-0000-0000-00004D0F0000}"/>
    <cellStyle name="Followed Hyperlink 41" xfId="2386" hidden="1" xr:uid="{00000000-0005-0000-0000-00004E0F0000}"/>
    <cellStyle name="Followed Hyperlink 41" xfId="1924" hidden="1" xr:uid="{00000000-0005-0000-0000-0000420F0000}"/>
    <cellStyle name="Followed Hyperlink 41" xfId="1966" hidden="1" xr:uid="{00000000-0005-0000-0000-0000430F0000}"/>
    <cellStyle name="Followed Hyperlink 41" xfId="1615" hidden="1" xr:uid="{00000000-0005-0000-0000-0000440F0000}"/>
    <cellStyle name="Followed Hyperlink 41" xfId="2008" hidden="1" xr:uid="{00000000-0005-0000-0000-0000450F0000}"/>
    <cellStyle name="Followed Hyperlink 41" xfId="1444" hidden="1" xr:uid="{00000000-0005-0000-0000-0000400F0000}"/>
    <cellStyle name="Followed Hyperlink 41" xfId="1882" hidden="1" xr:uid="{00000000-0005-0000-0000-0000410F0000}"/>
    <cellStyle name="Followed Hyperlink 41" xfId="1840" hidden="1" xr:uid="{00000000-0005-0000-0000-00003F0F0000}"/>
    <cellStyle name="Followed Hyperlink 41" xfId="4805" hidden="1" xr:uid="{00000000-0005-0000-0000-0000870F0000}"/>
    <cellStyle name="Followed Hyperlink 41" xfId="9246" hidden="1" xr:uid="{5DEF687E-92C2-4CFA-86D2-89A4A2B358CE}"/>
    <cellStyle name="Followed Hyperlink 41" xfId="9288" hidden="1" xr:uid="{1A816158-DC6B-4260-8586-DA3C49C9272C}"/>
    <cellStyle name="Followed Hyperlink 41" xfId="9372" hidden="1" xr:uid="{87049DD7-26E4-4F16-98F1-99E3EB11B84F}"/>
    <cellStyle name="Followed Hyperlink 41" xfId="9414" hidden="1" xr:uid="{640F2271-9C9F-47B1-80C4-8B481A317A8B}"/>
    <cellStyle name="Followed Hyperlink 41" xfId="9456" hidden="1" xr:uid="{9CF413CA-E21E-4605-9F9C-5FF3AD8E1445}"/>
    <cellStyle name="Followed Hyperlink 41" xfId="9498" hidden="1" xr:uid="{2DC848E6-F8A0-4868-9778-F32579C3F5ED}"/>
    <cellStyle name="Followed Hyperlink 41" xfId="9301" hidden="1" xr:uid="{A1B6DC39-AA11-4757-BC35-A8D272BF2E99}"/>
    <cellStyle name="Followed Hyperlink 41" xfId="9540" hidden="1" xr:uid="{6C06E9A8-0986-43A7-8ADF-619D246E4546}"/>
    <cellStyle name="Followed Hyperlink 41" xfId="7951" hidden="1" xr:uid="{7D668794-1042-4B11-AFE8-11695DFD76B2}"/>
    <cellStyle name="Followed Hyperlink 41" xfId="6250" hidden="1" xr:uid="{13F5E28F-153A-4E07-826D-42AECB4890B2}"/>
    <cellStyle name="Followed Hyperlink 41" xfId="6331" hidden="1" xr:uid="{5FAD9CDD-F35F-4494-B773-220E40973FA8}"/>
    <cellStyle name="Followed Hyperlink 41" xfId="6373" hidden="1" xr:uid="{E5F13882-0226-4729-B082-D284490AE7DB}"/>
    <cellStyle name="Followed Hyperlink 41" xfId="6376" hidden="1" xr:uid="{FF169F20-E01E-479A-A2FB-86B84D8EC3B4}"/>
    <cellStyle name="Followed Hyperlink 41" xfId="6418" hidden="1" xr:uid="{7DD9F845-ADB0-4A01-A4A9-6D00C2E48441}"/>
    <cellStyle name="Followed Hyperlink 41" xfId="6495" hidden="1" xr:uid="{D6DC4287-CC9C-44C8-88E6-8CDAE3E77964}"/>
    <cellStyle name="Followed Hyperlink 41" xfId="6537" hidden="1" xr:uid="{BAE373F6-5D20-4CFF-BC60-1C56FB9AA40F}"/>
    <cellStyle name="Followed Hyperlink 41" xfId="6088" hidden="1" xr:uid="{268294C9-DB1D-41E9-A482-4A256F8C4501}"/>
    <cellStyle name="Followed Hyperlink 41" xfId="6579" hidden="1" xr:uid="{BCF4249A-89F4-47BF-8DA5-05D3B13CD9D6}"/>
    <cellStyle name="Followed Hyperlink 41" xfId="6621" hidden="1" xr:uid="{199503F5-5259-4551-A946-CD1D75BACAA3}"/>
    <cellStyle name="Followed Hyperlink 41" xfId="8231" hidden="1" xr:uid="{5290D110-9379-4F3D-8088-4DC955C4806C}"/>
    <cellStyle name="Followed Hyperlink 41" xfId="8273" hidden="1" xr:uid="{B5EA4B8C-5AD7-4592-A813-7987A6ED6775}"/>
    <cellStyle name="Followed Hyperlink 41" xfId="8316" hidden="1" xr:uid="{88DAD8AE-7D5C-4E8B-BE47-28E92A8A39E0}"/>
    <cellStyle name="Followed Hyperlink 41" xfId="8358" hidden="1" xr:uid="{1E9781DF-862A-4748-9A45-6E486C0F7330}"/>
    <cellStyle name="Followed Hyperlink 41" xfId="8413" hidden="1" xr:uid="{F621FCDB-FCE2-42F5-9A8C-312D40358562}"/>
    <cellStyle name="Followed Hyperlink 41" xfId="8455" hidden="1" xr:uid="{B1405C2D-D24C-4C88-A819-76578899ECCB}"/>
    <cellStyle name="Followed Hyperlink 41" xfId="8528" hidden="1" xr:uid="{600FD341-B17F-440A-BE70-08D74AA66302}"/>
    <cellStyle name="Followed Hyperlink 41" xfId="8570" hidden="1" xr:uid="{26FBE70C-7C25-4C5A-B505-CD5778E3993F}"/>
    <cellStyle name="Followed Hyperlink 41" xfId="8581" hidden="1" xr:uid="{AB2FB67D-6149-4CFC-9C3C-19B62157DCCB}"/>
    <cellStyle name="Followed Hyperlink 41" xfId="8623" hidden="1" xr:uid="{636D0518-F800-47F0-A851-4159F4517DDF}"/>
    <cellStyle name="Followed Hyperlink 41" xfId="8704" hidden="1" xr:uid="{AE2B157D-961B-4982-B294-FADDD0515981}"/>
    <cellStyle name="Followed Hyperlink 41" xfId="8746" hidden="1" xr:uid="{732F9767-2A7A-4F20-BCEE-1672D757ED56}"/>
    <cellStyle name="Followed Hyperlink 41" xfId="8749" hidden="1" xr:uid="{8CB05D7A-1B34-42A6-BD96-5CC05C06E670}"/>
    <cellStyle name="Followed Hyperlink 41" xfId="8791" hidden="1" xr:uid="{E9542492-D695-4687-AAD5-6409FF7D374E}"/>
    <cellStyle name="Followed Hyperlink 41" xfId="8868" hidden="1" xr:uid="{81EF9BF1-2EC1-4C52-AFE7-D79D0D020BA7}"/>
    <cellStyle name="Followed Hyperlink 41" xfId="7910" hidden="1" xr:uid="{BFBF5B99-8192-4DC8-A89F-7C33287EC545}"/>
    <cellStyle name="Followed Hyperlink 41" xfId="7473" hidden="1" xr:uid="{EBBC62E3-970B-4E9A-BBB5-1FEF79062455}"/>
    <cellStyle name="Followed Hyperlink 41" xfId="8036" hidden="1" xr:uid="{459529BC-413A-45AB-A815-0ACFB568723B}"/>
    <cellStyle name="Followed Hyperlink 41" xfId="8078" hidden="1" xr:uid="{8506BD12-A91F-430E-949D-2EF5B51ABF44}"/>
    <cellStyle name="Followed Hyperlink 41" xfId="7634" hidden="1" xr:uid="{32FFB9FF-F665-48EB-BC2E-B123424D2029}"/>
    <cellStyle name="Followed Hyperlink 41" xfId="8119" hidden="1" xr:uid="{0045488B-89BE-4A95-811D-CB26BE001204}"/>
    <cellStyle name="Followed Hyperlink 41" xfId="8174" hidden="1" xr:uid="{3E1BE772-375F-4A54-92F4-A4B2F55534DC}"/>
    <cellStyle name="Followed Hyperlink 41" xfId="8216" hidden="1" xr:uid="{68A63F9C-A80C-4B96-B527-1484B37CD652}"/>
    <cellStyle name="Followed Hyperlink 41" xfId="7741" hidden="1" xr:uid="{3AB5DCB0-4B82-48C9-8FE5-8CC6A7372A12}"/>
    <cellStyle name="Followed Hyperlink 41" xfId="7502" hidden="1" xr:uid="{0BA9E48F-484D-468D-A329-0786277285F1}"/>
    <cellStyle name="Followed Hyperlink 41" xfId="7783" hidden="1" xr:uid="{CDEB6B09-2A2F-4210-8BE6-EB9E56C1F728}"/>
    <cellStyle name="Followed Hyperlink 41" xfId="7868" hidden="1" xr:uid="{ECBC12B4-464D-4967-A661-D599F310080F}"/>
    <cellStyle name="Followed Hyperlink 41" xfId="7615" hidden="1" xr:uid="{A2DE6182-EAC7-4F7B-AB93-4DCFB6BCAADF}"/>
    <cellStyle name="Followed Hyperlink 41" xfId="7699" hidden="1" xr:uid="{31BD28AF-A58C-4386-B5CC-C74E171F56CB}"/>
    <cellStyle name="Followed Hyperlink 41" xfId="7573" hidden="1" xr:uid="{AFEF1ED1-E66B-43A9-A048-D20E321DB503}"/>
    <cellStyle name="Followed Hyperlink 41" xfId="9582" hidden="1" xr:uid="{9186D9F6-80BC-4A3F-8EAC-CF7F2F6F65DD}"/>
    <cellStyle name="Followed Hyperlink 41" xfId="6040" hidden="1" xr:uid="{1E5E722E-7CDF-4793-A1D3-9A5AC6911ECD}"/>
    <cellStyle name="Followed Hyperlink 41" xfId="6082" hidden="1" xr:uid="{0C8A481D-47F1-49D4-8FB8-975F5C652177}"/>
    <cellStyle name="Followed Hyperlink 41" xfId="6155" hidden="1" xr:uid="{9717FB0A-28B8-4281-9BB3-010EECDFFC81}"/>
    <cellStyle name="Followed Hyperlink 41" xfId="6197" hidden="1" xr:uid="{389A313C-77F9-4DF5-83E9-5CEDEFDEF734}"/>
    <cellStyle name="Followed Hyperlink 41" xfId="6208" hidden="1" xr:uid="{DA2E5DE4-073F-4521-83FF-1BF2F52401E4}"/>
    <cellStyle name="Followed Hyperlink 41" xfId="5326" hidden="1" xr:uid="{8E291520-0570-40B2-A955-8DA944FAAB65}"/>
    <cellStyle name="Followed Hyperlink 41" xfId="5368" hidden="1" xr:uid="{A0A73562-E05F-4DEC-B0B8-7D38E7F36B18}"/>
    <cellStyle name="Followed Hyperlink 41" xfId="5129" hidden="1" xr:uid="{D8CBBF36-CC50-4715-9603-B10C07A686CE}"/>
    <cellStyle name="Followed Hyperlink 41" xfId="5410" hidden="1" xr:uid="{14512CE9-311F-4BA3-8658-FEF27EB5DB3D}"/>
    <cellStyle name="Followed Hyperlink 41" xfId="5495" hidden="1" xr:uid="{98E6AD98-F00C-4E7A-9030-BE70184EB1BE}"/>
    <cellStyle name="Followed Hyperlink 41" xfId="5537" hidden="1" xr:uid="{301D666B-ED67-43FE-967B-51F33FF0CE60}"/>
    <cellStyle name="Followed Hyperlink 41" xfId="5100" hidden="1" xr:uid="{31D6EFF3-0CE9-4724-A957-24841D274B24}"/>
    <cellStyle name="Followed Hyperlink 41" xfId="5578" hidden="1" xr:uid="{A2603920-16D7-47C0-9152-3BA68393AB61}"/>
    <cellStyle name="Followed Hyperlink 41" xfId="5025" hidden="1" xr:uid="{D5A8D895-FEC0-43BD-A958-C409FD18AFBD}"/>
    <cellStyle name="Followed Hyperlink 41" xfId="5067" hidden="1" xr:uid="{AF2B9F79-7220-4717-B6EB-48B8B59F3A84}"/>
    <cellStyle name="Followed Hyperlink 41" xfId="5200" hidden="1" xr:uid="{DDF6CE4F-14BA-4B73-A282-8DE5F2A6318F}"/>
    <cellStyle name="Followed Hyperlink 41" xfId="5242" hidden="1" xr:uid="{9DF6149B-0B21-4B7D-9D0B-BD4AFD35994F}"/>
    <cellStyle name="Followed Hyperlink 41" xfId="4941" hidden="1" xr:uid="{76948E8F-6735-4EE3-9158-E5F61F3BC885}"/>
    <cellStyle name="Followed Hyperlink 41" xfId="4983" hidden="1" xr:uid="{805E02D6-9091-46B2-AA09-F5D6F42FF717}"/>
    <cellStyle name="Followed Hyperlink 41" xfId="4899" hidden="1" xr:uid="{44623ABB-7137-49C2-B909-E6F59C8672DD}"/>
    <cellStyle name="Followed Hyperlink 41" xfId="6999" hidden="1" xr:uid="{A1B6E8C6-27DE-4580-87C5-75CA0C9EFBC3}"/>
    <cellStyle name="Followed Hyperlink 41" xfId="8910" hidden="1" xr:uid="{7D98AF55-8F9B-4A7D-B1B9-5F75021D3E28}"/>
    <cellStyle name="Followed Hyperlink 41" xfId="8461" hidden="1" xr:uid="{85271E31-F9F8-402B-AD22-1DB059E6379E}"/>
    <cellStyle name="Followed Hyperlink 41" xfId="8952" hidden="1" xr:uid="{18317D9D-2C08-4CA3-8925-1E20133CB525}"/>
    <cellStyle name="Followed Hyperlink 41" xfId="8994" hidden="1" xr:uid="{D4F002FE-441E-411B-9A29-5B22E2CC04F1}"/>
    <cellStyle name="Followed Hyperlink 41" xfId="9036" hidden="1" xr:uid="{44E547EB-ED5A-44B2-AC60-507FD7EED3BB}"/>
    <cellStyle name="Followed Hyperlink 41" xfId="8640" hidden="1" xr:uid="{A7A5DE27-1890-42CA-8E0E-D569520C62F0}"/>
    <cellStyle name="Followed Hyperlink 41" xfId="9078" hidden="1" xr:uid="{E75C591C-C0FD-4702-B7FA-1CA1C95F8D6D}"/>
    <cellStyle name="Followed Hyperlink 41" xfId="9120" hidden="1" xr:uid="{94D398F1-1B87-4C1A-BBE5-2180208B987A}"/>
    <cellStyle name="Followed Hyperlink 41" xfId="9162" hidden="1" xr:uid="{6AAC3758-F33A-45DF-9E01-EEA17C60A923}"/>
    <cellStyle name="Followed Hyperlink 41" xfId="8811" hidden="1" xr:uid="{6781E238-19C2-489B-8285-22EF550B9158}"/>
    <cellStyle name="Followed Hyperlink 41" xfId="7251" hidden="1" xr:uid="{FAE1D3BD-A561-432E-BA16-62F39D0BB908}"/>
    <cellStyle name="Followed Hyperlink 41" xfId="7314" hidden="1" xr:uid="{F164968D-8A37-455C-99F3-AD76AC27EF23}"/>
    <cellStyle name="Followed Hyperlink 41" xfId="7356" hidden="1" xr:uid="{FEB875B7-2736-4185-868D-5BEEFE6DA668}"/>
    <cellStyle name="Followed Hyperlink 41" xfId="7398" hidden="1" xr:uid="{68E34D19-6F44-4DF6-ADB9-7113F26F2D7E}"/>
    <cellStyle name="Followed Hyperlink 41" xfId="7440" hidden="1" xr:uid="{CC02C255-41A7-48C3-9B00-FBAB4093885A}"/>
    <cellStyle name="Followed Hyperlink 41" xfId="5663" hidden="1" xr:uid="{2C9F3096-15B7-4CC2-8D56-E91AE9CD2030}"/>
    <cellStyle name="Followed Hyperlink 41" xfId="5705" hidden="1" xr:uid="{B04765D0-6E24-458D-9AB4-BE9E097A5B9C}"/>
    <cellStyle name="Followed Hyperlink 41" xfId="5261" hidden="1" xr:uid="{A6EC7067-0A0F-4501-8304-17121E0DDA31}"/>
    <cellStyle name="Followed Hyperlink 41" xfId="5746" hidden="1" xr:uid="{5D255EC8-7FFA-42A7-A49A-A8D44E0A7033}"/>
    <cellStyle name="Followed Hyperlink 41" xfId="5801" hidden="1" xr:uid="{0F486C88-9855-4497-93FB-4C5D100C0A0F}"/>
    <cellStyle name="Followed Hyperlink 41" xfId="5843" hidden="1" xr:uid="{CD7287A4-4190-4B71-819C-244D4F835643}"/>
    <cellStyle name="Followed Hyperlink 41" xfId="5858" hidden="1" xr:uid="{7CE28F90-97E2-4C5F-938D-B49CD6F0109F}"/>
    <cellStyle name="Followed Hyperlink 41" xfId="5900" hidden="1" xr:uid="{C4330D89-6450-4A98-B2F7-BB8F4892E498}"/>
    <cellStyle name="Followed Hyperlink 41" xfId="5943" hidden="1" xr:uid="{AF2D2C45-098D-40FD-8BF5-2F002792B003}"/>
    <cellStyle name="Followed Hyperlink 41" xfId="5985" hidden="1" xr:uid="{F95EC92F-0870-4944-B390-58CA7F852868}"/>
    <cellStyle name="Followed Hyperlink 41" xfId="6873" hidden="1" xr:uid="{EE7C2129-12CC-4713-ACEC-E69678E58412}"/>
    <cellStyle name="Followed Hyperlink 41" xfId="6915" hidden="1" xr:uid="{67148B17-CD7D-4048-A254-EA455FD9F1FD}"/>
    <cellStyle name="Followed Hyperlink 41" xfId="7041" hidden="1" xr:uid="{B50BEEF1-6B1D-4EEA-A4BD-CF0C9E8100E7}"/>
    <cellStyle name="Followed Hyperlink 41" xfId="7083" hidden="1" xr:uid="{E775789F-568E-4AFA-B82E-3A7BF8CF4DFC}"/>
    <cellStyle name="Followed Hyperlink 41" xfId="7125" hidden="1" xr:uid="{741DB528-5FDD-4C5D-9713-EB57B34D8AE7}"/>
    <cellStyle name="Followed Hyperlink 41" xfId="6928" hidden="1" xr:uid="{CCF6CDEC-BD97-4FE3-B35C-3E082B50FB99}"/>
    <cellStyle name="Followed Hyperlink 41" xfId="7167" hidden="1" xr:uid="{044C2136-7C38-454E-8762-9561CC44E108}"/>
    <cellStyle name="Followed Hyperlink 41" xfId="7209" hidden="1" xr:uid="{9768E53C-24E8-4986-8DFF-CAC7037D2162}"/>
    <cellStyle name="Followed Hyperlink 41" xfId="6747" hidden="1" xr:uid="{73D2124F-2061-40BB-BCDE-1DA05B3C85B1}"/>
    <cellStyle name="Followed Hyperlink 41" xfId="6789" hidden="1" xr:uid="{D74EE050-9D57-49EF-B39A-ADF09597CD9B}"/>
    <cellStyle name="Followed Hyperlink 41" xfId="6438" hidden="1" xr:uid="{780B37F8-8593-46D1-8964-3C0D818CC2AC}"/>
    <cellStyle name="Followed Hyperlink 41" xfId="6831" hidden="1" xr:uid="{1BCFC817-9282-47E7-8499-BD842A153EFC}"/>
    <cellStyle name="Followed Hyperlink 41" xfId="6267" hidden="1" xr:uid="{DDF33D03-133F-4619-80BB-D4B80C8051C1}"/>
    <cellStyle name="Followed Hyperlink 41" xfId="6705" hidden="1" xr:uid="{522669BE-E0F5-4DC1-8320-B73CF30AAEDC}"/>
    <cellStyle name="Followed Hyperlink 41" xfId="6663" hidden="1" xr:uid="{FCB6D3E9-E034-482D-A24B-8BAE8319DD56}"/>
    <cellStyle name="Followed Hyperlink 41" xfId="9624" hidden="1" xr:uid="{319722DE-947A-4B4D-80B2-97F79339CA4F}"/>
    <cellStyle name="Followed Hyperlink 41" xfId="13989" hidden="1" xr:uid="{BEFC77C2-E6EF-418E-A65E-A52CEBE63F0A}"/>
    <cellStyle name="Followed Hyperlink 41" xfId="14031" hidden="1" xr:uid="{C925E673-BFB0-49E9-985E-1D639C17ACFB}"/>
    <cellStyle name="Followed Hyperlink 41" xfId="14115" hidden="1" xr:uid="{A4C0C53D-9819-4259-B0BD-03E56EBAE8C6}"/>
    <cellStyle name="Followed Hyperlink 41" xfId="14157" hidden="1" xr:uid="{8ACE48E4-C362-42BE-996C-CA95B8857A92}"/>
    <cellStyle name="Followed Hyperlink 41" xfId="14199" hidden="1" xr:uid="{37FDEC6D-09E1-4028-B654-101D3E863FCB}"/>
    <cellStyle name="Followed Hyperlink 41" xfId="14241" hidden="1" xr:uid="{49F22AF8-62B0-423B-8BF8-3270519F08BD}"/>
    <cellStyle name="Followed Hyperlink 41" xfId="14044" hidden="1" xr:uid="{E9117377-09B2-484C-A01B-BAE786A99271}"/>
    <cellStyle name="Followed Hyperlink 41" xfId="14283" hidden="1" xr:uid="{F8A27839-63A2-4391-9CE2-B913A41AD5D9}"/>
    <cellStyle name="Followed Hyperlink 41" xfId="12694" hidden="1" xr:uid="{E736EEE6-C4C2-41DB-89E2-5907CD3762F8}"/>
    <cellStyle name="Followed Hyperlink 41" xfId="10995" hidden="1" xr:uid="{A0AD1B91-051C-4A8D-8BA2-69422A411270}"/>
    <cellStyle name="Followed Hyperlink 41" xfId="11076" hidden="1" xr:uid="{949AC399-1854-4BBE-A1E9-F489E4034BFB}"/>
    <cellStyle name="Followed Hyperlink 41" xfId="11118" hidden="1" xr:uid="{75C4E9C5-FE30-449B-A86B-A3A0E3B13997}"/>
    <cellStyle name="Followed Hyperlink 41" xfId="11121" hidden="1" xr:uid="{2220AAF6-70B3-4544-98CF-4B7E2426D253}"/>
    <cellStyle name="Followed Hyperlink 41" xfId="11163" hidden="1" xr:uid="{2A072E1B-875A-44A2-9CAC-60502F9B6310}"/>
    <cellStyle name="Followed Hyperlink 41" xfId="11240" hidden="1" xr:uid="{046BA8D4-3265-4017-A6A0-043EED2FC067}"/>
    <cellStyle name="Followed Hyperlink 41" xfId="11282" hidden="1" xr:uid="{DFFB5F8C-B04B-4AF1-86B1-C0F39090FD4C}"/>
    <cellStyle name="Followed Hyperlink 41" xfId="10833" hidden="1" xr:uid="{F08394FA-9F5E-449F-BA64-B61044314A19}"/>
    <cellStyle name="Followed Hyperlink 41" xfId="11324" hidden="1" xr:uid="{66937A52-6AF0-44BC-A471-2036F15E2FA9}"/>
    <cellStyle name="Followed Hyperlink 41" xfId="11366" hidden="1" xr:uid="{A1E32E88-3A5B-474A-A971-F738AB54F1E5}"/>
    <cellStyle name="Followed Hyperlink 41" xfId="12974" hidden="1" xr:uid="{C75F80D0-99F0-4DF8-8FB3-8A5C6B8459DB}"/>
    <cellStyle name="Followed Hyperlink 41" xfId="13016" hidden="1" xr:uid="{A31494FB-AA13-4F2B-8976-D9BCC0C250CD}"/>
    <cellStyle name="Followed Hyperlink 41" xfId="13059" hidden="1" xr:uid="{1628418A-97D9-4B1A-B269-5011A1047CC5}"/>
    <cellStyle name="Followed Hyperlink 41" xfId="13101" hidden="1" xr:uid="{6FCC610F-22AD-436F-B813-36B2718AA6B7}"/>
    <cellStyle name="Followed Hyperlink 41" xfId="13156" hidden="1" xr:uid="{A66848F8-C6F4-404A-8579-E64702E558CD}"/>
    <cellStyle name="Followed Hyperlink 41" xfId="13198" hidden="1" xr:uid="{050893D8-93CD-4185-ACF5-9B47EFB8632A}"/>
    <cellStyle name="Followed Hyperlink 41" xfId="13271" hidden="1" xr:uid="{560583D8-6B0F-4AD9-9C7A-1E0C2E7BC9D8}"/>
    <cellStyle name="Followed Hyperlink 41" xfId="13313" hidden="1" xr:uid="{05F4844A-D63B-420C-B40C-8E7F8CFEB7BD}"/>
    <cellStyle name="Followed Hyperlink 41" xfId="13324" hidden="1" xr:uid="{7E9C5EE4-2ABD-4409-9DBE-1BFE29BC56BB}"/>
    <cellStyle name="Followed Hyperlink 41" xfId="13366" hidden="1" xr:uid="{C7F87932-9B3C-4B65-AEEB-EBF5EF144E0E}"/>
    <cellStyle name="Followed Hyperlink 41" xfId="13447" hidden="1" xr:uid="{DD46B640-2CEF-4A43-A2E1-3EB1102E35D8}"/>
    <cellStyle name="Followed Hyperlink 41" xfId="13489" hidden="1" xr:uid="{D8CF8C54-92E9-4D88-8F64-0E6B43A00B3D}"/>
    <cellStyle name="Followed Hyperlink 41" xfId="13492" hidden="1" xr:uid="{CCF5DFE5-4A69-42C6-B1D6-341F44FA0782}"/>
    <cellStyle name="Followed Hyperlink 41" xfId="13534" hidden="1" xr:uid="{C9063714-7FE6-4784-8D66-9BE15C67E60F}"/>
    <cellStyle name="Followed Hyperlink 41" xfId="13611" hidden="1" xr:uid="{DF27730F-B248-421F-B1E2-FCD7FB764E4E}"/>
    <cellStyle name="Followed Hyperlink 41" xfId="12653" hidden="1" xr:uid="{4C0520D6-FB8E-451F-ACCF-97A28B5EC9D3}"/>
    <cellStyle name="Followed Hyperlink 41" xfId="12216" hidden="1" xr:uid="{5BD83FCB-1BC2-4D24-BD5E-F1AAAC90B339}"/>
    <cellStyle name="Followed Hyperlink 41" xfId="12779" hidden="1" xr:uid="{226E8729-B19F-40E5-ADC1-127EA7565490}"/>
    <cellStyle name="Followed Hyperlink 41" xfId="12821" hidden="1" xr:uid="{F281B868-818D-40C6-8241-A114C4E37C07}"/>
    <cellStyle name="Followed Hyperlink 41" xfId="12377" hidden="1" xr:uid="{0D534387-305F-4D5C-B0EE-E0C725B5F3AD}"/>
    <cellStyle name="Followed Hyperlink 41" xfId="12862" hidden="1" xr:uid="{F8521925-AEA2-476E-90D5-9C396B1C4437}"/>
    <cellStyle name="Followed Hyperlink 41" xfId="12917" hidden="1" xr:uid="{C73B64A4-FDBD-4B65-BB8A-EA11FE8E076D}"/>
    <cellStyle name="Followed Hyperlink 41" xfId="12959" hidden="1" xr:uid="{0D5DE6A8-22E7-405B-81B3-1C819454EF01}"/>
    <cellStyle name="Followed Hyperlink 41" xfId="12484" hidden="1" xr:uid="{3C5AF588-0D70-4A4D-AE14-E097CE287D09}"/>
    <cellStyle name="Followed Hyperlink 41" xfId="12245" hidden="1" xr:uid="{7FC73987-63B2-4D0C-991C-CBCE0633ACCD}"/>
    <cellStyle name="Followed Hyperlink 41" xfId="12526" hidden="1" xr:uid="{E039750D-1579-4B90-B869-154C8BCE8B93}"/>
    <cellStyle name="Followed Hyperlink 41" xfId="12611" hidden="1" xr:uid="{DA008BA5-44F4-4845-9F65-DAFDC13BBDC9}"/>
    <cellStyle name="Followed Hyperlink 41" xfId="12358" hidden="1" xr:uid="{13C398B0-84BD-4892-B604-48754A4380AA}"/>
    <cellStyle name="Followed Hyperlink 41" xfId="12442" hidden="1" xr:uid="{7E40B63F-F501-4741-99FA-412A4480432F}"/>
    <cellStyle name="Followed Hyperlink 41" xfId="12316" hidden="1" xr:uid="{F28F3E6D-E69C-4E2F-A6EB-CFFC5A44A64D}"/>
    <cellStyle name="Followed Hyperlink 41" xfId="14325" hidden="1" xr:uid="{D31D8D30-0FF8-47BB-97DF-E7FE9AD1FE73}"/>
    <cellStyle name="Followed Hyperlink 41" xfId="10785" hidden="1" xr:uid="{57A7529A-514D-4287-B0AE-7AB7279FF191}"/>
    <cellStyle name="Followed Hyperlink 41" xfId="10827" hidden="1" xr:uid="{2C88611A-595D-4787-9E77-C04DE761A338}"/>
    <cellStyle name="Followed Hyperlink 41" xfId="10900" hidden="1" xr:uid="{BD43CEDC-ED1F-4215-B054-50275AB60FD0}"/>
    <cellStyle name="Followed Hyperlink 41" xfId="10942" hidden="1" xr:uid="{490D19EF-0333-4B6E-9E4F-AF04F6EC8C2C}"/>
    <cellStyle name="Followed Hyperlink 41" xfId="10953" hidden="1" xr:uid="{29078008-758C-4775-B624-A411A54C8B8E}"/>
    <cellStyle name="Followed Hyperlink 41" xfId="10071" hidden="1" xr:uid="{6656C7AC-4CF6-4743-BEE7-D5CBE4AD851B}"/>
    <cellStyle name="Followed Hyperlink 41" xfId="10113" hidden="1" xr:uid="{26764CE9-7173-4080-89D4-F3E0709484C8}"/>
    <cellStyle name="Followed Hyperlink 41" xfId="9874" hidden="1" xr:uid="{EC87DD14-A959-42FA-8748-717AFAE66A2A}"/>
    <cellStyle name="Followed Hyperlink 41" xfId="10155" hidden="1" xr:uid="{77B224D9-9702-4FBC-8D5F-7A799C2446C7}"/>
    <cellStyle name="Followed Hyperlink 41" xfId="10240" hidden="1" xr:uid="{8F85C069-A8F5-4BA0-8C5A-3CC64C46CB8D}"/>
    <cellStyle name="Followed Hyperlink 41" xfId="10282" hidden="1" xr:uid="{07E3EC6E-4456-4569-9469-6ECB72988050}"/>
    <cellStyle name="Followed Hyperlink 41" xfId="9845" hidden="1" xr:uid="{CFE49869-2775-4013-A72A-E519051B8FCA}"/>
    <cellStyle name="Followed Hyperlink 41" xfId="10323" hidden="1" xr:uid="{910E19BF-F914-42F2-B2B3-0F78257697B1}"/>
    <cellStyle name="Followed Hyperlink 41" xfId="9770" hidden="1" xr:uid="{48E03807-C177-4DED-9153-A2012FAC1BB1}"/>
    <cellStyle name="Followed Hyperlink 41" xfId="9812" hidden="1" xr:uid="{1D612612-68B5-42A3-ADB0-680830FF6F75}"/>
    <cellStyle name="Followed Hyperlink 41" xfId="9945" hidden="1" xr:uid="{6587101D-BE4B-400B-8A0D-E8D52327C101}"/>
    <cellStyle name="Followed Hyperlink 41" xfId="9987" hidden="1" xr:uid="{667FDAF1-8D04-4988-9F89-F2190AA509CF}"/>
    <cellStyle name="Followed Hyperlink 41" xfId="9686" hidden="1" xr:uid="{C554D4C1-203B-487E-BF65-0A76B7555F0D}"/>
    <cellStyle name="Followed Hyperlink 41" xfId="9728" hidden="1" xr:uid="{5364CD4E-A2CD-47CD-ABD3-FD30D699B614}"/>
    <cellStyle name="Followed Hyperlink 41" xfId="8553" hidden="1" xr:uid="{D8D5B159-8569-482F-B707-8A5CC0510848}"/>
    <cellStyle name="Followed Hyperlink 41" xfId="11744" hidden="1" xr:uid="{B815D47E-0605-47E7-94E4-17E726271E4B}"/>
    <cellStyle name="Followed Hyperlink 41" xfId="13653" hidden="1" xr:uid="{91910DA1-8178-4577-B95A-8E25397C64D6}"/>
    <cellStyle name="Followed Hyperlink 41" xfId="13204" hidden="1" xr:uid="{84736C86-850B-4831-B5B4-4542C294AD71}"/>
    <cellStyle name="Followed Hyperlink 41" xfId="13695" hidden="1" xr:uid="{16AA1CF3-65B0-4CDE-8CA1-C384CB8291AE}"/>
    <cellStyle name="Followed Hyperlink 41" xfId="13737" hidden="1" xr:uid="{34AD3050-CA2B-43FE-BD99-5C65E602F6D2}"/>
    <cellStyle name="Followed Hyperlink 41" xfId="13779" hidden="1" xr:uid="{35CC9687-CFCC-4572-9D1F-62BC5A4F8EB3}"/>
    <cellStyle name="Followed Hyperlink 41" xfId="13383" hidden="1" xr:uid="{559EF291-B897-4336-8025-E58D59F6A251}"/>
    <cellStyle name="Followed Hyperlink 41" xfId="13821" hidden="1" xr:uid="{C2E2BC61-F03F-4F0F-B997-A4D6516AB537}"/>
    <cellStyle name="Followed Hyperlink 41" xfId="13863" hidden="1" xr:uid="{4DE797A5-2E2A-4475-BD31-BACA428FA2F8}"/>
    <cellStyle name="Followed Hyperlink 41" xfId="13905" hidden="1" xr:uid="{EE49ADB0-F1EE-4495-9527-F1C5333F8174}"/>
    <cellStyle name="Followed Hyperlink 41" xfId="13554" hidden="1" xr:uid="{95CFA262-634C-4204-ADAB-C78EDB476335}"/>
    <cellStyle name="Followed Hyperlink 41" xfId="11996" hidden="1" xr:uid="{F2833474-DA1D-4292-B077-8E3D3FA86B1E}"/>
    <cellStyle name="Followed Hyperlink 41" xfId="12057" hidden="1" xr:uid="{FD2424FB-4F94-4B9D-8017-5695AA0E842E}"/>
    <cellStyle name="Followed Hyperlink 41" xfId="12099" hidden="1" xr:uid="{A97BA4A6-7A80-4377-B691-029F778EF0D5}"/>
    <cellStyle name="Followed Hyperlink 41" xfId="12141" hidden="1" xr:uid="{43DD86D4-69E3-47D8-B2C3-228F91730A8C}"/>
    <cellStyle name="Followed Hyperlink 41" xfId="12183" hidden="1" xr:uid="{A09577D4-B9CE-4E07-95C2-BD7B8644D6BF}"/>
    <cellStyle name="Followed Hyperlink 41" xfId="10408" hidden="1" xr:uid="{E5139FA2-3DBA-4709-B907-B53A7D8E0F63}"/>
    <cellStyle name="Followed Hyperlink 41" xfId="10450" hidden="1" xr:uid="{669A7FC7-DC17-45FA-BE9A-A53FAA09F806}"/>
    <cellStyle name="Followed Hyperlink 41" xfId="10006" hidden="1" xr:uid="{1995EAB2-7943-4CF2-9199-98752E0E09CA}"/>
    <cellStyle name="Followed Hyperlink 41" xfId="10491" hidden="1" xr:uid="{0F920DFA-F307-4F83-9EE0-F5038916A6F8}"/>
    <cellStyle name="Followed Hyperlink 41" xfId="10546" hidden="1" xr:uid="{64A970EA-E22B-4DFA-B0C9-C2306E339601}"/>
    <cellStyle name="Followed Hyperlink 41" xfId="10588" hidden="1" xr:uid="{8CA4E59A-9BA7-4FD7-BDF5-04B180893282}"/>
    <cellStyle name="Followed Hyperlink 41" xfId="10603" hidden="1" xr:uid="{9FC12C1D-0AE9-48EA-80DD-5376A4A0106C}"/>
    <cellStyle name="Followed Hyperlink 41" xfId="10645" hidden="1" xr:uid="{43F1C395-FDA5-4DFB-8211-80CF7778A203}"/>
    <cellStyle name="Followed Hyperlink 41" xfId="10688" hidden="1" xr:uid="{285EB325-841C-485D-97CB-DE4789516370}"/>
    <cellStyle name="Followed Hyperlink 41" xfId="10730" hidden="1" xr:uid="{7BAD3FCF-32D4-489B-95D3-E362C1896B15}"/>
    <cellStyle name="Followed Hyperlink 41" xfId="11618" hidden="1" xr:uid="{E97CB8B0-AF7B-4EB9-B7D0-60307B7644C7}"/>
    <cellStyle name="Followed Hyperlink 41" xfId="11660" hidden="1" xr:uid="{E3B1C86B-796E-4654-A033-725534528B7E}"/>
    <cellStyle name="Followed Hyperlink 41" xfId="11786" hidden="1" xr:uid="{00FF50A0-D5CE-435A-856A-F042A29D32F0}"/>
    <cellStyle name="Followed Hyperlink 41" xfId="11828" hidden="1" xr:uid="{78EE0F2F-4B4F-4A49-B3D7-9D262AA97357}"/>
    <cellStyle name="Followed Hyperlink 41" xfId="11870" hidden="1" xr:uid="{05B24DA1-F493-4878-AFF4-D693C0A586CE}"/>
    <cellStyle name="Followed Hyperlink 41" xfId="11673" hidden="1" xr:uid="{57802AE5-37EB-4313-92A5-EDED859FC301}"/>
    <cellStyle name="Followed Hyperlink 41" xfId="11912" hidden="1" xr:uid="{51C3A2AC-DD06-4DA5-8BD5-39D720110766}"/>
    <cellStyle name="Followed Hyperlink 41" xfId="11954" hidden="1" xr:uid="{73F76F95-6701-4BB0-B644-B70A1FEC84B9}"/>
    <cellStyle name="Followed Hyperlink 41" xfId="11492" hidden="1" xr:uid="{5A9BF2FF-0A3F-4A7D-A03C-ADE0EECD9EE4}"/>
    <cellStyle name="Followed Hyperlink 41" xfId="11534" hidden="1" xr:uid="{EE13EA32-F3E9-4860-A4AB-0EFB23C2405D}"/>
    <cellStyle name="Followed Hyperlink 41" xfId="11183" hidden="1" xr:uid="{EACD1EA5-49C6-4EAB-8C93-D9422BB35E67}"/>
    <cellStyle name="Followed Hyperlink 41" xfId="11576" hidden="1" xr:uid="{560F63B9-D999-46BC-B1B0-C1E3AC98694B}"/>
    <cellStyle name="Followed Hyperlink 41" xfId="11012" hidden="1" xr:uid="{A24360D7-A3B1-4388-8E97-5188B974B5C2}"/>
    <cellStyle name="Followed Hyperlink 41" xfId="11450" hidden="1" xr:uid="{3A12C7CD-3F57-4E42-80BB-23BB17BA8A00}"/>
    <cellStyle name="Followed Hyperlink 41" xfId="11408" hidden="1" xr:uid="{C2A4970E-5C86-4276-8E17-8F403978C051}"/>
    <cellStyle name="Followed Hyperlink 41" xfId="14367" hidden="1" xr:uid="{BB2016FD-86B7-4E7D-87B1-F29AD7F53106}"/>
    <cellStyle name="Followed Hyperlink 41" xfId="18631" hidden="1" xr:uid="{C59A1AB1-A9AD-44BC-AFFC-40213D16EBA2}"/>
    <cellStyle name="Followed Hyperlink 41" xfId="18673" hidden="1" xr:uid="{02BC29DB-AD76-428F-8603-3549A8F26343}"/>
    <cellStyle name="Followed Hyperlink 41" xfId="18756" hidden="1" xr:uid="{F8D32B17-E91F-429D-A6C8-20725DF8B4E3}"/>
    <cellStyle name="Followed Hyperlink 41" xfId="18795" hidden="1" xr:uid="{B91E3C3A-C04C-4645-B372-88AF2E08B4BB}"/>
    <cellStyle name="Followed Hyperlink 41" xfId="18837" hidden="1" xr:uid="{D93E09F9-995B-4168-805C-56CD9DCAA14A}"/>
    <cellStyle name="Followed Hyperlink 41" xfId="18879" hidden="1" xr:uid="{F364E7EB-5B7D-4EF4-B111-81157C3ABB62}"/>
    <cellStyle name="Followed Hyperlink 41" xfId="18685" hidden="1" xr:uid="{076EEC6A-3C16-4D7F-941C-71701B02B309}"/>
    <cellStyle name="Followed Hyperlink 41" xfId="18918" hidden="1" xr:uid="{198C3957-26E8-408C-AFD1-72F1EA366898}"/>
    <cellStyle name="Followed Hyperlink 41" xfId="17347" hidden="1" xr:uid="{EC3F8271-5C67-4D31-800C-F9D46BB3CF78}"/>
    <cellStyle name="Followed Hyperlink 41" xfId="15686" hidden="1" xr:uid="{EE5BC8EB-2DBB-443C-8BF1-FB6A478677EF}"/>
    <cellStyle name="Followed Hyperlink 41" xfId="15767" hidden="1" xr:uid="{F54D25F4-3EE5-487C-8209-CFDC74467E28}"/>
    <cellStyle name="Followed Hyperlink 41" xfId="15809" hidden="1" xr:uid="{634FA5B3-FD10-47C2-BE63-9320536CC792}"/>
    <cellStyle name="Followed Hyperlink 41" xfId="15812" hidden="1" xr:uid="{C0E981C1-4CA5-4219-90A4-FF9ECF3E2163}"/>
    <cellStyle name="Followed Hyperlink 41" xfId="15854" hidden="1" xr:uid="{FCD39F8E-FD7C-4072-B99D-2C0925D4F731}"/>
    <cellStyle name="Followed Hyperlink 41" xfId="15931" hidden="1" xr:uid="{3491B72D-FD24-4F4C-A9A7-7DCA5CDE55D1}"/>
    <cellStyle name="Followed Hyperlink 41" xfId="15972" hidden="1" xr:uid="{C1015974-0041-4E9A-9C27-14601478C812}"/>
    <cellStyle name="Followed Hyperlink 41" xfId="15524" hidden="1" xr:uid="{B65507B9-D9E5-4CD2-856D-72D44CC79E28}"/>
    <cellStyle name="Followed Hyperlink 41" xfId="16014" hidden="1" xr:uid="{6BCC31B9-1608-4BDD-AEAA-BFDDE9B78A50}"/>
    <cellStyle name="Followed Hyperlink 41" xfId="16056" hidden="1" xr:uid="{E354C61F-388D-4F4C-A235-B81297DFBF31}"/>
    <cellStyle name="Followed Hyperlink 41" xfId="17625" hidden="1" xr:uid="{5E31F8DB-3C3E-4359-A667-5A5A1D00B82D}"/>
    <cellStyle name="Followed Hyperlink 41" xfId="17667" hidden="1" xr:uid="{59C36514-A366-4D8C-A0C4-69263DB9DC59}"/>
    <cellStyle name="Followed Hyperlink 41" xfId="17710" hidden="1" xr:uid="{EC81EE12-1A03-45D7-ACD2-F8DCAD1A27DE}"/>
    <cellStyle name="Followed Hyperlink 41" xfId="17752" hidden="1" xr:uid="{2DAEBF72-FADC-4D56-8B0C-D674C969C561}"/>
    <cellStyle name="Followed Hyperlink 41" xfId="17807" hidden="1" xr:uid="{A7670C06-4159-4ADD-B110-E43BEE1416EE}"/>
    <cellStyle name="Followed Hyperlink 41" xfId="17849" hidden="1" xr:uid="{7095A103-73CD-4E84-B1D3-326475286782}"/>
    <cellStyle name="Followed Hyperlink 41" xfId="17922" hidden="1" xr:uid="{4A32E06D-48EA-408D-9277-C6C3E4CE4AB2}"/>
    <cellStyle name="Followed Hyperlink 41" xfId="17962" hidden="1" xr:uid="{67411730-5336-4655-A3BB-87763C4E9982}"/>
    <cellStyle name="Followed Hyperlink 41" xfId="17973" hidden="1" xr:uid="{8AD5E795-CA2D-4E2D-BFBE-B8A2C413CFA7}"/>
    <cellStyle name="Followed Hyperlink 41" xfId="18014" hidden="1" xr:uid="{5AFD604D-9EB5-474D-9932-F93DF256ED84}"/>
    <cellStyle name="Followed Hyperlink 41" xfId="18094" hidden="1" xr:uid="{BC3202CD-4099-46E9-82F5-99011ECD9332}"/>
    <cellStyle name="Followed Hyperlink 41" xfId="18136" hidden="1" xr:uid="{55A2C458-F443-4063-B369-5FD100A1E290}"/>
    <cellStyle name="Followed Hyperlink 41" xfId="18139" hidden="1" xr:uid="{C91C5C31-8550-46AF-8816-49616F9A7CF1}"/>
    <cellStyle name="Followed Hyperlink 41" xfId="18180" hidden="1" xr:uid="{3DEDB80A-27AD-45C1-A673-66F4757A97E9}"/>
    <cellStyle name="Followed Hyperlink 41" xfId="18257" hidden="1" xr:uid="{7459C1B0-6107-4D4E-BAA0-81289FC4F574}"/>
    <cellStyle name="Followed Hyperlink 41" xfId="17306" hidden="1" xr:uid="{6AF928FF-D042-4C93-9611-7FD7CCFBDF06}"/>
    <cellStyle name="Followed Hyperlink 41" xfId="16873" hidden="1" xr:uid="{D4085BD9-44BF-4AAD-9848-28A506350DB7}"/>
    <cellStyle name="Followed Hyperlink 41" xfId="17432" hidden="1" xr:uid="{642CE303-64DE-40E8-B91F-3A6CDCCF49A5}"/>
    <cellStyle name="Followed Hyperlink 41" xfId="17472" hidden="1" xr:uid="{C55252C2-26FE-4940-9519-8A52D24519DE}"/>
    <cellStyle name="Followed Hyperlink 41" xfId="17032" hidden="1" xr:uid="{B4A7C65D-A4AB-4834-A9F4-DA8E452739E8}"/>
    <cellStyle name="Followed Hyperlink 41" xfId="17513" hidden="1" xr:uid="{B157F47B-C5D8-44B4-A5C1-DDEF3342C2DC}"/>
    <cellStyle name="Followed Hyperlink 41" xfId="17568" hidden="1" xr:uid="{48DE0609-B94B-43CF-9948-C0B5F8D66BC6}"/>
    <cellStyle name="Followed Hyperlink 41" xfId="17610" hidden="1" xr:uid="{49CFC566-E2F5-49A1-A658-1F111D38DB51}"/>
    <cellStyle name="Followed Hyperlink 41" xfId="17138" hidden="1" xr:uid="{0D5D4EF9-4A34-4A26-9F4D-A1F8BC0216C8}"/>
    <cellStyle name="Followed Hyperlink 41" xfId="16902" hidden="1" xr:uid="{BD3D41AA-C17F-4853-89B6-3714188C8AC9}"/>
    <cellStyle name="Followed Hyperlink 41" xfId="17180" hidden="1" xr:uid="{883D0FC7-114C-45C0-B971-C8918F4D6377}"/>
    <cellStyle name="Followed Hyperlink 41" xfId="17264" hidden="1" xr:uid="{A3AA5CBE-BA43-4E7A-AC23-A7D98A42EC1E}"/>
    <cellStyle name="Followed Hyperlink 41" xfId="17013" hidden="1" xr:uid="{A0003862-6A60-44FC-B2E0-3C287A80E04B}"/>
    <cellStyle name="Followed Hyperlink 41" xfId="17097" hidden="1" xr:uid="{1E50BB4C-3C27-442B-8A06-3CF0B5AD6DB6}"/>
    <cellStyle name="Followed Hyperlink 41" xfId="16973" hidden="1" xr:uid="{83E2B39D-9BB3-4DDB-9F7B-932207E5EC21}"/>
    <cellStyle name="Followed Hyperlink 41" xfId="18956" hidden="1" xr:uid="{27FF2F33-733A-4D72-8D4D-02BF8B7C7568}"/>
    <cellStyle name="Followed Hyperlink 41" xfId="15476" hidden="1" xr:uid="{5C5486EC-4405-488E-B3B5-440852EA8CC8}"/>
    <cellStyle name="Followed Hyperlink 41" xfId="15518" hidden="1" xr:uid="{DD81470F-054B-48ED-801E-BD0041CD42D9}"/>
    <cellStyle name="Followed Hyperlink 41" xfId="15591" hidden="1" xr:uid="{C11ADB2A-918F-403A-9127-5F80C6E1D750}"/>
    <cellStyle name="Followed Hyperlink 41" xfId="15633" hidden="1" xr:uid="{BF2EE6B3-A623-45F8-BEF8-62AE9AB33FB4}"/>
    <cellStyle name="Followed Hyperlink 41" xfId="15644" hidden="1" xr:uid="{C440C7A8-4300-435C-ACFF-D363AB6ABE37}"/>
    <cellStyle name="Followed Hyperlink 41" xfId="14763" hidden="1" xr:uid="{940157AF-DFE8-47D5-9504-CB7EEDC78B47}"/>
    <cellStyle name="Followed Hyperlink 41" xfId="14805" hidden="1" xr:uid="{01FE007F-48DE-4AB0-A115-4C9B2BC13B30}"/>
    <cellStyle name="Followed Hyperlink 41" xfId="14566" hidden="1" xr:uid="{E36F048B-7694-4416-8D8E-AFF4510FF5E8}"/>
    <cellStyle name="Followed Hyperlink 41" xfId="14847" hidden="1" xr:uid="{66EFB1D1-E73A-4A3F-B39F-6E69FF9A1F92}"/>
    <cellStyle name="Followed Hyperlink 41" xfId="14932" hidden="1" xr:uid="{7D03794C-E68C-4AA0-998A-1BF03D4E5DF6}"/>
    <cellStyle name="Followed Hyperlink 41" xfId="14974" hidden="1" xr:uid="{B4D092FA-2E77-43C7-A441-D4A8321681A0}"/>
    <cellStyle name="Followed Hyperlink 41" xfId="14537" hidden="1" xr:uid="{751128E6-416D-43C5-A2AC-61B69ABB4427}"/>
    <cellStyle name="Followed Hyperlink 41" xfId="15015" hidden="1" xr:uid="{D890854F-E70B-427A-A3D3-E72DC626EFFD}"/>
    <cellStyle name="Followed Hyperlink 41" xfId="14462" hidden="1" xr:uid="{EEC75C55-E212-41C3-982E-5BD95C386370}"/>
    <cellStyle name="Followed Hyperlink 41" xfId="14504" hidden="1" xr:uid="{8705834C-5051-4F08-AA09-DDD55B126DC9}"/>
    <cellStyle name="Followed Hyperlink 41" xfId="14637" hidden="1" xr:uid="{377A9829-7177-4236-A9AC-2DABF27EEED5}"/>
    <cellStyle name="Followed Hyperlink 41" xfId="14679" hidden="1" xr:uid="{CA39BAD9-DC45-46FC-874C-34D2FC4AEB89}"/>
    <cellStyle name="Followed Hyperlink 41" xfId="14268" hidden="1" xr:uid="{40CE70D8-A8EB-4131-B18E-6A2E71D99331}"/>
    <cellStyle name="Followed Hyperlink 41" xfId="14420" hidden="1" xr:uid="{CF64AACC-7F5C-4D3E-B61F-18A4CBF8D940}"/>
    <cellStyle name="Followed Hyperlink 41" xfId="4853" hidden="1" xr:uid="{D9655AD7-4FAF-403E-A16B-9B07C83B1D61}"/>
    <cellStyle name="Followed Hyperlink 41" xfId="16429" hidden="1" xr:uid="{A1133E68-4EA0-4CBA-9FF7-1F321C94C81E}"/>
    <cellStyle name="Followed Hyperlink 41" xfId="18299" hidden="1" xr:uid="{7B54F87A-AC93-4234-9902-53A2D3DD4C33}"/>
    <cellStyle name="Followed Hyperlink 41" xfId="17855" hidden="1" xr:uid="{F2111DC4-67CB-4A3B-B0BC-5F1E8F859ED2}"/>
    <cellStyle name="Followed Hyperlink 41" xfId="18341" hidden="1" xr:uid="{BA6A9313-9B88-44FE-AAAE-90393152D5D9}"/>
    <cellStyle name="Followed Hyperlink 41" xfId="18383" hidden="1" xr:uid="{2276485D-7DA8-4369-A097-20CCC4782F2D}"/>
    <cellStyle name="Followed Hyperlink 41" xfId="18425" hidden="1" xr:uid="{CF0C1071-17A3-477A-B77A-7BBD68DC3D10}"/>
    <cellStyle name="Followed Hyperlink 41" xfId="18030" hidden="1" xr:uid="{D8A20CE7-1E6A-4632-AAFA-A0393C77EB82}"/>
    <cellStyle name="Followed Hyperlink 41" xfId="18466" hidden="1" xr:uid="{FC901EAB-4995-4B4B-A354-2D4978AFA252}"/>
    <cellStyle name="Followed Hyperlink 41" xfId="18508" hidden="1" xr:uid="{A04E4809-0518-4A33-9242-55C5B9016899}"/>
    <cellStyle name="Followed Hyperlink 41" xfId="18550" hidden="1" xr:uid="{64D69978-8AAF-401D-8FE8-F1BE72D93E28}"/>
    <cellStyle name="Followed Hyperlink 41" xfId="18200" hidden="1" xr:uid="{0878A769-C2F3-41EF-B9AD-8B66DE001580}"/>
    <cellStyle name="Followed Hyperlink 41" xfId="16675" hidden="1" xr:uid="{3E2328F0-F66C-446F-95B2-535678E4473D}"/>
    <cellStyle name="Followed Hyperlink 41" xfId="16717" hidden="1" xr:uid="{5FFB98EE-7EF9-4E55-973B-144857BA45F6}"/>
    <cellStyle name="Followed Hyperlink 41" xfId="16759" hidden="1" xr:uid="{B5EB100D-264D-4E8B-8FC3-05CE26D39646}"/>
    <cellStyle name="Followed Hyperlink 41" xfId="16798" hidden="1" xr:uid="{CA1EF53C-5CE2-40DD-B851-94CD4DFBE21D}"/>
    <cellStyle name="Followed Hyperlink 41" xfId="16840" hidden="1" xr:uid="{D51132B0-C287-4601-8784-57F0250E5CE4}"/>
    <cellStyle name="Followed Hyperlink 41" xfId="15100" hidden="1" xr:uid="{AEB5EB69-A132-4E75-B7A4-C2F25E1FEFD7}"/>
    <cellStyle name="Followed Hyperlink 41" xfId="15142" hidden="1" xr:uid="{1CC498BE-4864-4A1D-B44F-5D66100456EF}"/>
    <cellStyle name="Followed Hyperlink 41" xfId="14698" hidden="1" xr:uid="{E8068481-01C5-4BAE-9EEE-AAA4CFC2C982}"/>
    <cellStyle name="Followed Hyperlink 41" xfId="15182" hidden="1" xr:uid="{0E69D158-0F02-4389-9B6C-3A1279AB3887}"/>
    <cellStyle name="Followed Hyperlink 41" xfId="15237" hidden="1" xr:uid="{564C9244-49C4-45EF-A304-F657BEB05FD7}"/>
    <cellStyle name="Followed Hyperlink 41" xfId="15279" hidden="1" xr:uid="{C08FA39B-9B9A-41A8-8E3F-924EDC594DB7}"/>
    <cellStyle name="Followed Hyperlink 41" xfId="15294" hidden="1" xr:uid="{590A3F19-C29F-4311-93CF-43A8C29190B8}"/>
    <cellStyle name="Followed Hyperlink 41" xfId="15336" hidden="1" xr:uid="{5C4B18DE-E1FA-4D61-B76D-9891D58C63D4}"/>
    <cellStyle name="Followed Hyperlink 41" xfId="15379" hidden="1" xr:uid="{E0708352-D176-49D2-A92B-B77366591464}"/>
    <cellStyle name="Followed Hyperlink 41" xfId="15421" hidden="1" xr:uid="{AB1193D7-BD72-4738-8A13-2EBF10DB3E39}"/>
    <cellStyle name="Followed Hyperlink 41" xfId="16305" hidden="1" xr:uid="{304C9265-7BB1-4459-801B-006A21B16F84}"/>
    <cellStyle name="Followed Hyperlink 41" xfId="16346" hidden="1" xr:uid="{F9E64509-0392-4093-9282-E5B80CB41DAB}"/>
    <cellStyle name="Followed Hyperlink 41" xfId="16471" hidden="1" xr:uid="{F9A8E124-C482-463F-A2B0-926B47349784}"/>
    <cellStyle name="Followed Hyperlink 41" xfId="16509" hidden="1" xr:uid="{42BEBD64-6D67-4261-9C98-CD092FC8EB01}"/>
    <cellStyle name="Followed Hyperlink 41" xfId="16551" hidden="1" xr:uid="{CE7B0796-6D6B-419C-9E67-AAEF206F1D12}"/>
    <cellStyle name="Followed Hyperlink 41" xfId="16359" hidden="1" xr:uid="{06F2C0D8-A38A-401A-BF1F-674717EF64C2}"/>
    <cellStyle name="Followed Hyperlink 41" xfId="16593" hidden="1" xr:uid="{ABA4B183-BC3A-4D11-A632-6E07FC62D957}"/>
    <cellStyle name="Followed Hyperlink 41" xfId="16634" hidden="1" xr:uid="{CA1900C4-5594-461F-BD35-54D6FF451EBA}"/>
    <cellStyle name="Followed Hyperlink 41" xfId="16179" hidden="1" xr:uid="{126BB328-A535-4BF2-8CBA-A7A9B8A986B4}"/>
    <cellStyle name="Followed Hyperlink 41" xfId="16221" hidden="1" xr:uid="{A4B855CF-C2F8-4DE5-9FA6-8151F7A7E6ED}"/>
    <cellStyle name="Followed Hyperlink 41" xfId="15874" hidden="1" xr:uid="{D8EB9C39-0322-45C2-B47D-7CD44E7D0EEB}"/>
    <cellStyle name="Followed Hyperlink 41" xfId="16263" hidden="1" xr:uid="{CB04AB38-CA98-471C-A945-0264F81673E7}"/>
    <cellStyle name="Followed Hyperlink 41" xfId="15703" hidden="1" xr:uid="{8EC8DB87-F57E-453D-BB89-BA100E4A15F0}"/>
    <cellStyle name="Followed Hyperlink 41" xfId="16140" hidden="1" xr:uid="{33AEF66C-F811-4749-B3D2-4C1A900D0B8A}"/>
    <cellStyle name="Followed Hyperlink 41" xfId="16098" hidden="1" xr:uid="{FCA4D985-C3B8-4905-8634-FA84215DCE14}"/>
    <cellStyle name="Followed Hyperlink 41" xfId="18998" hidden="1" xr:uid="{CEBC0871-5CD1-44BD-BB85-8B45A1D2A0E6}"/>
    <cellStyle name="Followed Hyperlink 41" xfId="23350" hidden="1" xr:uid="{3557DC11-4804-4CDA-9087-A0DD808BE456}"/>
    <cellStyle name="Followed Hyperlink 41" xfId="23392" hidden="1" xr:uid="{104FAAEA-849C-4F85-BBCD-ED5B31DC0ABD}"/>
    <cellStyle name="Followed Hyperlink 41" xfId="23475" hidden="1" xr:uid="{87639C08-9C03-43D2-9840-C2D8CD7E856B}"/>
    <cellStyle name="Followed Hyperlink 41" xfId="23514" hidden="1" xr:uid="{4EAA819E-163C-4DD9-8DE4-846681D844D5}"/>
    <cellStyle name="Followed Hyperlink 41" xfId="23556" hidden="1" xr:uid="{680A4A7E-0490-448A-A598-916DF1F4FEF2}"/>
    <cellStyle name="Followed Hyperlink 41" xfId="23598" hidden="1" xr:uid="{AC391781-1EDF-4A18-B3CE-9B95BEF343AC}"/>
    <cellStyle name="Followed Hyperlink 41" xfId="23404" hidden="1" xr:uid="{009474E6-BEBA-44A5-8B3E-BD6D856C617D}"/>
    <cellStyle name="Followed Hyperlink 41" xfId="23637" hidden="1" xr:uid="{132A2AE9-6187-40EB-B15D-8130B18D2E1D}"/>
    <cellStyle name="Followed Hyperlink 41" xfId="22066" hidden="1" xr:uid="{B1E834C7-9083-458B-BB05-537B46AB06AA}"/>
    <cellStyle name="Followed Hyperlink 41" xfId="20393" hidden="1" xr:uid="{66833A35-38FC-4030-A35D-9791A704BA49}"/>
    <cellStyle name="Followed Hyperlink 41" xfId="20474" hidden="1" xr:uid="{577209FB-316C-4667-B370-4974DDCA4633}"/>
    <cellStyle name="Followed Hyperlink 41" xfId="20516" hidden="1" xr:uid="{A359AF9C-0863-4154-8B31-1AC500E69A95}"/>
    <cellStyle name="Followed Hyperlink 41" xfId="20519" hidden="1" xr:uid="{0C512EF1-6EB8-4FDB-B74E-B5EBB9A10F5B}"/>
    <cellStyle name="Followed Hyperlink 41" xfId="20561" hidden="1" xr:uid="{EA9A1865-FAF5-4952-A115-62D9A6C5E755}"/>
    <cellStyle name="Followed Hyperlink 41" xfId="20638" hidden="1" xr:uid="{BA118EA4-B77B-4760-983B-46BC54EAB2A6}"/>
    <cellStyle name="Followed Hyperlink 41" xfId="20679" hidden="1" xr:uid="{1895DDE2-B80C-46AD-9C4E-33CA6B080337}"/>
    <cellStyle name="Followed Hyperlink 41" xfId="20231" hidden="1" xr:uid="{EF33FD4E-6A94-4B81-88E3-89DFBBEEFDB3}"/>
    <cellStyle name="Followed Hyperlink 41" xfId="20721" hidden="1" xr:uid="{081B25BC-C223-4346-BDCD-7DCAFA0CCAED}"/>
    <cellStyle name="Followed Hyperlink 41" xfId="20763" hidden="1" xr:uid="{A65AD6EE-192F-41AA-8D4B-AC8845DCBA52}"/>
    <cellStyle name="Followed Hyperlink 41" xfId="22344" hidden="1" xr:uid="{8621167D-A6DC-4153-95E8-20EF08C1F710}"/>
    <cellStyle name="Followed Hyperlink 41" xfId="22386" hidden="1" xr:uid="{12B14DCE-AC07-4CC9-8349-08107FCDD3E1}"/>
    <cellStyle name="Followed Hyperlink 41" xfId="22429" hidden="1" xr:uid="{B49A783C-C6F1-4674-9985-9CDAF6A28F9F}"/>
    <cellStyle name="Followed Hyperlink 41" xfId="22471" hidden="1" xr:uid="{84B7B04B-0170-469C-9CEB-7891E2302F5B}"/>
    <cellStyle name="Followed Hyperlink 41" xfId="22526" hidden="1" xr:uid="{35524970-03F8-42BD-ABBD-490D52855609}"/>
    <cellStyle name="Followed Hyperlink 41" xfId="22568" hidden="1" xr:uid="{363944EF-458B-4C53-9D06-865525D2F2D3}"/>
    <cellStyle name="Followed Hyperlink 41" xfId="22641" hidden="1" xr:uid="{74009194-C3D3-4782-B499-D3325DDBC0F5}"/>
    <cellStyle name="Followed Hyperlink 41" xfId="22681" hidden="1" xr:uid="{BE66D462-9F60-4BFD-9663-7424E68B6F2A}"/>
    <cellStyle name="Followed Hyperlink 41" xfId="22692" hidden="1" xr:uid="{9E8B4C5C-1CF5-45B6-92FC-A6B6C7554AFF}"/>
    <cellStyle name="Followed Hyperlink 41" xfId="22733" hidden="1" xr:uid="{EEF44B86-0BF6-4DE4-B867-927BF16C0DBB}"/>
    <cellStyle name="Followed Hyperlink 41" xfId="22813" hidden="1" xr:uid="{16A4E228-0421-497B-8BBA-34EBE974BB53}"/>
    <cellStyle name="Followed Hyperlink 41" xfId="22855" hidden="1" xr:uid="{9ED93D8D-272A-4E2D-BE9A-C909CB709C48}"/>
    <cellStyle name="Followed Hyperlink 41" xfId="22858" hidden="1" xr:uid="{E546241E-0C69-464E-8FF9-A7E2560CD14D}"/>
    <cellStyle name="Followed Hyperlink 41" xfId="22899" hidden="1" xr:uid="{B3750F59-64E5-4BBF-95E4-8CB03A806EA4}"/>
    <cellStyle name="Followed Hyperlink 41" xfId="22976" hidden="1" xr:uid="{5FDEFD61-27BD-434D-A2B7-4D27CF64E1D4}"/>
    <cellStyle name="Followed Hyperlink 41" xfId="22025" hidden="1" xr:uid="{E66F2A27-9516-4E16-A1A6-C53C9EC0F800}"/>
    <cellStyle name="Followed Hyperlink 41" xfId="21592" hidden="1" xr:uid="{7FA88679-6E37-49C9-8916-D1804770A5AB}"/>
    <cellStyle name="Followed Hyperlink 41" xfId="22151" hidden="1" xr:uid="{D1160F99-4EEF-462A-903A-26F40B53BEF6}"/>
    <cellStyle name="Followed Hyperlink 41" xfId="22191" hidden="1" xr:uid="{02B4D961-EA99-4C96-ADD5-1EB5E7D3A3C7}"/>
    <cellStyle name="Followed Hyperlink 41" xfId="21751" hidden="1" xr:uid="{F1586AF0-20C9-4629-8390-EB20CE9C4EC9}"/>
    <cellStyle name="Followed Hyperlink 41" xfId="22232" hidden="1" xr:uid="{A045CE5F-3F01-4504-9F42-BF1D317DE0D3}"/>
    <cellStyle name="Followed Hyperlink 41" xfId="22287" hidden="1" xr:uid="{69BF4406-D758-44B0-BFB1-878A4696CFAB}"/>
    <cellStyle name="Followed Hyperlink 41" xfId="22329" hidden="1" xr:uid="{72700A85-5AB0-4A7B-AD46-2C6767986A2B}"/>
    <cellStyle name="Followed Hyperlink 41" xfId="21857" hidden="1" xr:uid="{B8D750F8-779F-4914-B985-561EED69C6CA}"/>
    <cellStyle name="Followed Hyperlink 41" xfId="21621" hidden="1" xr:uid="{A492756A-27B8-49FF-A497-A34E4AD40A5E}"/>
    <cellStyle name="Followed Hyperlink 41" xfId="21899" hidden="1" xr:uid="{B91A56DA-4E9D-4EED-9FB9-772B1B18A399}"/>
    <cellStyle name="Followed Hyperlink 41" xfId="21983" hidden="1" xr:uid="{16A113AD-1B76-4159-BD32-309555A94811}"/>
    <cellStyle name="Followed Hyperlink 41" xfId="21732" hidden="1" xr:uid="{C0460CD2-E037-4DAD-892C-841D6AC6ADEE}"/>
    <cellStyle name="Followed Hyperlink 41" xfId="21816" hidden="1" xr:uid="{620F85E9-82EE-4A10-BFED-BD1A5B381F5E}"/>
    <cellStyle name="Followed Hyperlink 41" xfId="21692" hidden="1" xr:uid="{BEF9A9E1-3D24-477B-B79F-ECF98216B791}"/>
    <cellStyle name="Followed Hyperlink 41" xfId="23675" hidden="1" xr:uid="{95C55504-98D4-4FB4-B00A-565BD4EE3E31}"/>
    <cellStyle name="Followed Hyperlink 41" xfId="20183" hidden="1" xr:uid="{DC482E69-A38D-414C-8089-E8F280A7E29C}"/>
    <cellStyle name="Followed Hyperlink 41" xfId="20225" hidden="1" xr:uid="{080C1E2E-C905-4899-8BFE-0D73ED6225F7}"/>
    <cellStyle name="Followed Hyperlink 41" xfId="20298" hidden="1" xr:uid="{0FCC58D4-8D39-4231-BCF0-BB4565520E72}"/>
    <cellStyle name="Followed Hyperlink 41" xfId="20340" hidden="1" xr:uid="{2E64CE37-7C47-41FC-B0CC-5D55FE6EBD67}"/>
    <cellStyle name="Followed Hyperlink 41" xfId="20351" hidden="1" xr:uid="{41E98DE8-5C1E-431A-A3EB-B884507EF20D}"/>
    <cellStyle name="Followed Hyperlink 41" xfId="19470" hidden="1" xr:uid="{5523A560-CEE2-4E4E-A0D5-ACE46D5A32CA}"/>
    <cellStyle name="Followed Hyperlink 41" xfId="19512" hidden="1" xr:uid="{DCE44896-AA15-4F8F-8AB8-00B9B9CE042B}"/>
    <cellStyle name="Followed Hyperlink 41" xfId="19273" hidden="1" xr:uid="{057F9BCC-B542-43DA-A39C-8E551E812A05}"/>
    <cellStyle name="Followed Hyperlink 41" xfId="19554" hidden="1" xr:uid="{3914B333-CF8A-4E8B-B290-21A1BED5F8D3}"/>
    <cellStyle name="Followed Hyperlink 41" xfId="19639" hidden="1" xr:uid="{9F46085B-CB0D-4CF6-AE22-A178E67C9994}"/>
    <cellStyle name="Followed Hyperlink 41" xfId="19681" hidden="1" xr:uid="{44F08EC0-9B46-4260-94BB-178C1A6108B0}"/>
    <cellStyle name="Followed Hyperlink 41" xfId="19244" hidden="1" xr:uid="{714187C3-9A75-4BAE-807E-46AF68308E88}"/>
    <cellStyle name="Followed Hyperlink 41" xfId="19722" hidden="1" xr:uid="{D37BC84B-782E-4DB9-94B8-A6B2712193E9}"/>
    <cellStyle name="Followed Hyperlink 41" xfId="19169" hidden="1" xr:uid="{946A5455-BA01-4A83-AB02-E52414139263}"/>
    <cellStyle name="Followed Hyperlink 41" xfId="19211" hidden="1" xr:uid="{182007C4-0302-4CA2-9772-7CBC0D83CF3D}"/>
    <cellStyle name="Followed Hyperlink 41" xfId="19344" hidden="1" xr:uid="{C847999C-F47A-4A19-92F1-E25EEF11DC6F}"/>
    <cellStyle name="Followed Hyperlink 41" xfId="19386" hidden="1" xr:uid="{201EED81-174F-4C50-B74C-01F2790FC8F3}"/>
    <cellStyle name="Followed Hyperlink 41" xfId="19085" hidden="1" xr:uid="{51CE215F-7814-4867-A13E-F86B3FEABFB0}"/>
    <cellStyle name="Followed Hyperlink 41" xfId="19127" hidden="1" xr:uid="{528FCB97-136C-4697-B943-0DCE384017F0}"/>
    <cellStyle name="Followed Hyperlink 41" xfId="19043" hidden="1" xr:uid="{306AEDA0-3874-4D9D-9C17-276672A52C6F}"/>
    <cellStyle name="Followed Hyperlink 41" xfId="21136" hidden="1" xr:uid="{625FACE8-7559-4B23-875E-E2E6297F5B37}"/>
    <cellStyle name="Followed Hyperlink 41" xfId="23018" hidden="1" xr:uid="{8AD2EF29-9633-4A7D-8A6A-6140BAA44660}"/>
    <cellStyle name="Followed Hyperlink 41" xfId="22574" hidden="1" xr:uid="{16296A44-051E-4677-B56F-7B26ECB883C2}"/>
    <cellStyle name="Followed Hyperlink 41" xfId="23060" hidden="1" xr:uid="{EAA9EB23-D8BE-4B4F-AAC6-AF976CB7748B}"/>
    <cellStyle name="Followed Hyperlink 41" xfId="23102" hidden="1" xr:uid="{DB359805-CABA-4BCF-8F6B-BECDCE1A0DD5}"/>
    <cellStyle name="Followed Hyperlink 41" xfId="23144" hidden="1" xr:uid="{486C5B19-FBD7-4B0D-AD34-32A1485B2257}"/>
    <cellStyle name="Followed Hyperlink 41" xfId="22749" hidden="1" xr:uid="{58B174EC-1DF1-4E7A-9074-95F4AB6B93E4}"/>
    <cellStyle name="Followed Hyperlink 41" xfId="23185" hidden="1" xr:uid="{C75253A0-E074-48BF-8AEB-B535EF07CA7D}"/>
    <cellStyle name="Followed Hyperlink 41" xfId="23227" hidden="1" xr:uid="{0EECB639-A5B7-41D1-AED6-524AAB48FF58}"/>
    <cellStyle name="Followed Hyperlink 41" xfId="23269" hidden="1" xr:uid="{8D96FF52-2F5B-4EC8-9753-0639325C76D8}"/>
    <cellStyle name="Followed Hyperlink 41" xfId="22919" hidden="1" xr:uid="{91FB8DBE-F241-4900-811D-E405D7F5F4A9}"/>
    <cellStyle name="Followed Hyperlink 41" xfId="21382" hidden="1" xr:uid="{657E54ED-03A0-4A7A-AE57-D475F8282DAD}"/>
    <cellStyle name="Followed Hyperlink 41" xfId="21436" hidden="1" xr:uid="{FD5664F7-DC41-40CF-B80A-2CAB62AE16BF}"/>
    <cellStyle name="Followed Hyperlink 41" xfId="21478" hidden="1" xr:uid="{93B06ECD-4487-4F05-A51D-2E04D11240F6}"/>
    <cellStyle name="Followed Hyperlink 41" xfId="21517" hidden="1" xr:uid="{72976C46-3C48-4E21-A1CE-B66391BDDBF4}"/>
    <cellStyle name="Followed Hyperlink 41" xfId="21559" hidden="1" xr:uid="{898C8FFE-E9E3-492E-9C76-D24C3810955A}"/>
    <cellStyle name="Followed Hyperlink 41" xfId="19807" hidden="1" xr:uid="{5C6DAFB7-61BF-494D-B748-FA0F222B59EC}"/>
    <cellStyle name="Followed Hyperlink 41" xfId="19849" hidden="1" xr:uid="{ED6B4CEB-D3EE-43C0-9994-2EF1E7516814}"/>
    <cellStyle name="Followed Hyperlink 41" xfId="19405" hidden="1" xr:uid="{1204210E-3437-4294-86BC-D136ACAC5FDC}"/>
    <cellStyle name="Followed Hyperlink 41" xfId="19889" hidden="1" xr:uid="{8FC22327-FD3F-41AD-8A9F-617B7EAC36A6}"/>
    <cellStyle name="Followed Hyperlink 41" xfId="19944" hidden="1" xr:uid="{2CB28526-6C29-43D4-90F0-B4EF78863F20}"/>
    <cellStyle name="Followed Hyperlink 41" xfId="19986" hidden="1" xr:uid="{84AA3140-E109-48E9-ADB1-33BC05EF113C}"/>
    <cellStyle name="Followed Hyperlink 41" xfId="20001" hidden="1" xr:uid="{549CC907-4574-42C0-B3D3-809F1C5B1BB5}"/>
    <cellStyle name="Followed Hyperlink 41" xfId="20043" hidden="1" xr:uid="{197F0261-C36D-421F-95E7-5AE18083C06A}"/>
    <cellStyle name="Followed Hyperlink 41" xfId="20086" hidden="1" xr:uid="{36004E72-74F7-4EAC-BA88-1B089A1E421C}"/>
    <cellStyle name="Followed Hyperlink 41" xfId="20128" hidden="1" xr:uid="{7AB8F191-1C36-4BCE-9641-D1E22B177333}"/>
    <cellStyle name="Followed Hyperlink 41" xfId="21012" hidden="1" xr:uid="{F24CE2D7-4FD5-4A31-B29B-BE08FC4F0589}"/>
    <cellStyle name="Followed Hyperlink 41" xfId="21053" hidden="1" xr:uid="{28D0A615-6B2F-4F1E-8A89-FCC8C2B4A5CE}"/>
    <cellStyle name="Followed Hyperlink 41" xfId="21178" hidden="1" xr:uid="{3CF3D96E-40A7-4DC8-9186-A57EC058DCA1}"/>
    <cellStyle name="Followed Hyperlink 41" xfId="21216" hidden="1" xr:uid="{AA9D9B44-36FD-4B48-84F0-5DB2932B5FA0}"/>
    <cellStyle name="Followed Hyperlink 41" xfId="21258" hidden="1" xr:uid="{81E5D995-E154-49A6-A302-C1F279D222C3}"/>
    <cellStyle name="Followed Hyperlink 41" xfId="21066" hidden="1" xr:uid="{92A929F5-528A-482D-A631-D0D6AFFA355A}"/>
    <cellStyle name="Followed Hyperlink 41" xfId="21300" hidden="1" xr:uid="{12A4D199-9FF6-439B-8281-FB038716B37E}"/>
    <cellStyle name="Followed Hyperlink 41" xfId="21341" hidden="1" xr:uid="{6E9DD71C-A75B-47A8-ACDC-126EF7C6E79D}"/>
    <cellStyle name="Followed Hyperlink 41" xfId="20886" hidden="1" xr:uid="{0FA98287-B2B1-4F9E-AE7F-B5C090CC9BC9}"/>
    <cellStyle name="Followed Hyperlink 41" xfId="20928" hidden="1" xr:uid="{F9F80EA0-9604-4608-8B21-4DDA48076599}"/>
    <cellStyle name="Followed Hyperlink 41" xfId="20581" hidden="1" xr:uid="{5C265134-F33D-4D41-9D91-A2743635F516}"/>
    <cellStyle name="Followed Hyperlink 41" xfId="20970" hidden="1" xr:uid="{C0D252C7-598F-494C-AE7C-6908DAB6EB32}"/>
    <cellStyle name="Followed Hyperlink 41" xfId="20410" hidden="1" xr:uid="{8CF7CF2A-9C64-43F7-BB08-0F330167A485}"/>
    <cellStyle name="Followed Hyperlink 41" xfId="20847" hidden="1" xr:uid="{1077DDFA-1045-4F48-9F64-8F50FDD2292F}"/>
    <cellStyle name="Followed Hyperlink 41" xfId="20805" hidden="1" xr:uid="{20E4A303-4878-4FC8-8D39-9B393988E617}"/>
    <cellStyle name="Followed Hyperlink 41" xfId="23717" hidden="1" xr:uid="{99AC635E-61E1-44C2-92B9-156FB59A134F}"/>
    <cellStyle name="Followed Hyperlink 41" xfId="28153" hidden="1" xr:uid="{922F644D-EFF6-48E8-BB37-586E85603B48}"/>
    <cellStyle name="Followed Hyperlink 41" xfId="28195" hidden="1" xr:uid="{2CD61745-29A6-4E7D-8947-7943A6D238ED}"/>
    <cellStyle name="Followed Hyperlink 41" xfId="28279" hidden="1" xr:uid="{0D77B008-04D1-401F-8352-038374B2C69E}"/>
    <cellStyle name="Followed Hyperlink 41" xfId="28321" hidden="1" xr:uid="{CE90CF05-605D-4C91-9BBD-908855614C11}"/>
    <cellStyle name="Followed Hyperlink 41" xfId="28363" hidden="1" xr:uid="{6E28BCCB-AF3E-4023-A17C-831F474642BE}"/>
    <cellStyle name="Followed Hyperlink 41" xfId="28405" hidden="1" xr:uid="{EEE298AF-341F-4ADD-A974-D05410E17224}"/>
    <cellStyle name="Followed Hyperlink 41" xfId="28208" hidden="1" xr:uid="{E907D1C4-F734-4A06-8C1E-EC3728E0F4E6}"/>
    <cellStyle name="Followed Hyperlink 41" xfId="28447" hidden="1" xr:uid="{0699F63B-C499-400D-BA2A-D37A48B635EF}"/>
    <cellStyle name="Followed Hyperlink 41" xfId="26858" hidden="1" xr:uid="{8DB8573F-76C5-4F16-92CF-30D5EAF11249}"/>
    <cellStyle name="Followed Hyperlink 41" xfId="25157" hidden="1" xr:uid="{96652F32-24EF-4FAB-A7D3-7BA1B585D112}"/>
    <cellStyle name="Followed Hyperlink 41" xfId="25238" hidden="1" xr:uid="{AAF4B929-CF38-46E5-A180-B035D261A83B}"/>
    <cellStyle name="Followed Hyperlink 41" xfId="25280" hidden="1" xr:uid="{FE2B3B11-8669-4A35-A6C1-B98CD1B31A74}"/>
    <cellStyle name="Followed Hyperlink 41" xfId="25283" hidden="1" xr:uid="{E1ECB432-E528-43CC-BB24-07CC30244475}"/>
    <cellStyle name="Followed Hyperlink 41" xfId="25325" hidden="1" xr:uid="{85362A57-E5D1-40DB-A663-9AEDE9C07FF7}"/>
    <cellStyle name="Followed Hyperlink 41" xfId="25402" hidden="1" xr:uid="{3B7E9E2B-DAD8-4504-8E0D-3522911568FE}"/>
    <cellStyle name="Followed Hyperlink 41" xfId="25444" hidden="1" xr:uid="{B3CBADC9-DA92-4556-9CC4-649652504979}"/>
    <cellStyle name="Followed Hyperlink 41" xfId="24995" hidden="1" xr:uid="{83887D4C-EC19-4BFC-AA24-0FC0033E0A2B}"/>
    <cellStyle name="Followed Hyperlink 41" xfId="25486" hidden="1" xr:uid="{49256679-32A4-4207-B8DB-B42ACA3E7230}"/>
    <cellStyle name="Followed Hyperlink 41" xfId="25528" hidden="1" xr:uid="{DBC1DF51-280D-44AA-9F80-A1DADCB97C68}"/>
    <cellStyle name="Followed Hyperlink 41" xfId="27138" hidden="1" xr:uid="{54EC3A6D-CA44-4654-8AFE-49BBBB16EA53}"/>
    <cellStyle name="Followed Hyperlink 41" xfId="27180" hidden="1" xr:uid="{194F03BE-1E2C-4A18-8817-6552AA7BADD0}"/>
    <cellStyle name="Followed Hyperlink 41" xfId="27223" hidden="1" xr:uid="{8D77EEE6-4B88-4CCF-AC6C-6C62E6403815}"/>
    <cellStyle name="Followed Hyperlink 41" xfId="27265" hidden="1" xr:uid="{D4EF4822-D3F5-4926-85DB-E3556121FDCC}"/>
    <cellStyle name="Followed Hyperlink 41" xfId="27320" hidden="1" xr:uid="{644DB8E1-3A15-4184-8B7C-65E8C4C9F72D}"/>
    <cellStyle name="Followed Hyperlink 41" xfId="27362" hidden="1" xr:uid="{530C70A2-B59B-4532-B6A5-04570488D26A}"/>
    <cellStyle name="Followed Hyperlink 41" xfId="27435" hidden="1" xr:uid="{B923F5B4-99F3-4B6D-A25C-095583D6ABDD}"/>
    <cellStyle name="Followed Hyperlink 41" xfId="27477" hidden="1" xr:uid="{050C85BD-7600-47A2-9364-43A1EED97FA0}"/>
    <cellStyle name="Followed Hyperlink 41" xfId="27488" hidden="1" xr:uid="{46ACACB3-0AB7-4DEA-A5C1-E7873A594996}"/>
    <cellStyle name="Followed Hyperlink 41" xfId="27530" hidden="1" xr:uid="{50D4B0AD-2B37-4EF3-9847-CAD524D7022C}"/>
    <cellStyle name="Followed Hyperlink 41" xfId="27611" hidden="1" xr:uid="{54B583E5-0CE6-4638-AA6F-00DE946FA673}"/>
    <cellStyle name="Followed Hyperlink 41" xfId="27653" hidden="1" xr:uid="{561BD955-D977-4F93-9731-E8D0540117A9}"/>
    <cellStyle name="Followed Hyperlink 41" xfId="27656" hidden="1" xr:uid="{E4E77D22-22AC-431C-B130-EF924CF13A57}"/>
    <cellStyle name="Followed Hyperlink 41" xfId="27698" hidden="1" xr:uid="{D61FB1CC-51A2-48A1-AFA9-8F02E4177B36}"/>
    <cellStyle name="Followed Hyperlink 41" xfId="27775" hidden="1" xr:uid="{BA5CFA0B-7024-4C81-9D31-D2874A1F661F}"/>
    <cellStyle name="Followed Hyperlink 41" xfId="26817" hidden="1" xr:uid="{4DE6BDA8-A4C8-411E-A28E-FF679F3893D3}"/>
    <cellStyle name="Followed Hyperlink 41" xfId="26380" hidden="1" xr:uid="{AFA858C5-79A4-4013-9C6B-F06977BB1362}"/>
    <cellStyle name="Followed Hyperlink 41" xfId="26943" hidden="1" xr:uid="{B96FB74D-603C-4E95-88DC-FF84274AFE20}"/>
    <cellStyle name="Followed Hyperlink 41" xfId="26985" hidden="1" xr:uid="{4B0AD639-5B2F-4E57-908D-64FFDC39D8BC}"/>
    <cellStyle name="Followed Hyperlink 41" xfId="26541" hidden="1" xr:uid="{27D0E8E6-A305-4AF8-9DC1-8A8D06D1F5E0}"/>
    <cellStyle name="Followed Hyperlink 41" xfId="27026" hidden="1" xr:uid="{333EF2BF-5680-43D1-B977-FC300E7793EC}"/>
    <cellStyle name="Followed Hyperlink 41" xfId="27081" hidden="1" xr:uid="{5335685C-FB90-4952-A424-2B00CA4E886E}"/>
    <cellStyle name="Followed Hyperlink 41" xfId="27123" hidden="1" xr:uid="{8CAD048F-20FB-4A73-A741-D583CA301B7A}"/>
    <cellStyle name="Followed Hyperlink 41" xfId="26648" hidden="1" xr:uid="{97E8F25D-9C38-4B78-A761-1B395BB6E97A}"/>
    <cellStyle name="Followed Hyperlink 41" xfId="26409" hidden="1" xr:uid="{CBC42047-26D5-442F-BE39-E1A7A1D60DD3}"/>
    <cellStyle name="Followed Hyperlink 41" xfId="26690" hidden="1" xr:uid="{B9B62A85-2208-42D9-961D-D3744C9C338E}"/>
    <cellStyle name="Followed Hyperlink 41" xfId="26775" hidden="1" xr:uid="{702028CF-ACA5-4FDB-8BA8-E8AA7DDA44AC}"/>
    <cellStyle name="Followed Hyperlink 41" xfId="26522" hidden="1" xr:uid="{1B4B0EDA-5782-4D49-89E6-5CD07775B7B0}"/>
    <cellStyle name="Followed Hyperlink 41" xfId="26606" hidden="1" xr:uid="{99B6901F-3F1F-4F9E-91D7-05E2080AD803}"/>
    <cellStyle name="Followed Hyperlink 41" xfId="26480" hidden="1" xr:uid="{F1270DFE-4B70-4762-BC97-0A4C7A8C52E7}"/>
    <cellStyle name="Followed Hyperlink 41" xfId="28489" hidden="1" xr:uid="{106CF74F-C353-47F5-B106-F7B8A3C939C6}"/>
    <cellStyle name="Followed Hyperlink 41" xfId="24947" hidden="1" xr:uid="{C7EC4ACA-A3D7-420E-8EE9-361840B5585A}"/>
    <cellStyle name="Followed Hyperlink 41" xfId="24989" hidden="1" xr:uid="{20F79306-8F58-4EBD-A145-C491C910D193}"/>
    <cellStyle name="Followed Hyperlink 41" xfId="25062" hidden="1" xr:uid="{905CA776-5D4C-4C05-919A-F1005B7D7FA6}"/>
    <cellStyle name="Followed Hyperlink 41" xfId="25104" hidden="1" xr:uid="{4C4C1704-A472-49A9-8137-CCB100F03AC0}"/>
    <cellStyle name="Followed Hyperlink 41" xfId="25115" hidden="1" xr:uid="{9EDE3F99-76AD-4EB2-A997-B770A23E6971}"/>
    <cellStyle name="Followed Hyperlink 41" xfId="24233" hidden="1" xr:uid="{50EAFACF-D025-4427-9D7C-B1FF7B04522C}"/>
    <cellStyle name="Followed Hyperlink 41" xfId="24275" hidden="1" xr:uid="{036AC79B-04D8-4098-BC0E-CDE27A389B7E}"/>
    <cellStyle name="Followed Hyperlink 41" xfId="24036" hidden="1" xr:uid="{06972B51-A496-40C2-BC80-69313BC52450}"/>
    <cellStyle name="Followed Hyperlink 41" xfId="24317" hidden="1" xr:uid="{4197A43A-4AEC-4F84-9B06-633CCCA907D0}"/>
    <cellStyle name="Followed Hyperlink 41" xfId="24402" hidden="1" xr:uid="{3FA918FB-3FF0-4283-AF54-759E612594E6}"/>
    <cellStyle name="Followed Hyperlink 41" xfId="24444" hidden="1" xr:uid="{9F20BF5E-3ABB-4544-A3C7-680CE63B3C44}"/>
    <cellStyle name="Followed Hyperlink 41" xfId="24007" hidden="1" xr:uid="{20DE5AD7-5167-4905-959E-919742B8F3A5}"/>
    <cellStyle name="Followed Hyperlink 41" xfId="24485" hidden="1" xr:uid="{BF1D2E55-2B25-4F14-A371-03386A70767C}"/>
    <cellStyle name="Followed Hyperlink 41" xfId="23932" hidden="1" xr:uid="{7C89264C-B2BB-480E-A5FE-59B89503CBB1}"/>
    <cellStyle name="Followed Hyperlink 41" xfId="23974" hidden="1" xr:uid="{7262D74E-3194-4736-8F40-1E98A481CBF4}"/>
    <cellStyle name="Followed Hyperlink 41" xfId="24107" hidden="1" xr:uid="{2984DE18-080B-44E0-918B-35E85A618068}"/>
    <cellStyle name="Followed Hyperlink 41" xfId="24149" hidden="1" xr:uid="{47121BA0-9EFA-4F06-8DE8-10D183B84B5F}"/>
    <cellStyle name="Followed Hyperlink 41" xfId="23848" hidden="1" xr:uid="{2F809896-582C-4FD7-A3D4-1035F4F7E958}"/>
    <cellStyle name="Followed Hyperlink 41" xfId="23890" hidden="1" xr:uid="{5AF7C756-41B2-4479-B68B-ABA17938865E}"/>
    <cellStyle name="Followed Hyperlink 41" xfId="23806" hidden="1" xr:uid="{BEC79B73-FC96-4D07-B81D-307451F5CDC9}"/>
    <cellStyle name="Followed Hyperlink 41" xfId="25906" hidden="1" xr:uid="{E79A6FC9-D7E4-4A82-8714-C60AEF6B32EB}"/>
    <cellStyle name="Followed Hyperlink 41" xfId="27817" hidden="1" xr:uid="{4737A7F6-45A8-4997-AB8A-1C35E174D6A9}"/>
    <cellStyle name="Followed Hyperlink 41" xfId="27368" hidden="1" xr:uid="{CFC93C90-0386-49EF-A7B3-DC4EB5BEC43C}"/>
    <cellStyle name="Followed Hyperlink 41" xfId="27859" hidden="1" xr:uid="{B140A823-2EC1-44FC-88EF-83CF004D13C5}"/>
    <cellStyle name="Followed Hyperlink 41" xfId="27901" hidden="1" xr:uid="{C2DFFEDE-FFDA-4F34-8129-49EA293F3519}"/>
    <cellStyle name="Followed Hyperlink 41" xfId="27943" hidden="1" xr:uid="{5CECA965-1368-4002-B69F-E7EBC4D3AE7F}"/>
    <cellStyle name="Followed Hyperlink 41" xfId="27547" hidden="1" xr:uid="{75143406-A5D4-4263-B8B2-9BDB2DAF6275}"/>
    <cellStyle name="Followed Hyperlink 41" xfId="27985" hidden="1" xr:uid="{0231D210-9F34-4765-9BA8-D89C6982138C}"/>
    <cellStyle name="Followed Hyperlink 41" xfId="28027" hidden="1" xr:uid="{7FC1EC63-B01B-4D2D-A12D-2A1AFD80A2EE}"/>
    <cellStyle name="Followed Hyperlink 41" xfId="28069" hidden="1" xr:uid="{2291F4C6-D18A-4CD5-8A1D-AAAA540B62C8}"/>
    <cellStyle name="Followed Hyperlink 41" xfId="27718" hidden="1" xr:uid="{C8951383-D267-4B60-A054-11B8AF435228}"/>
    <cellStyle name="Followed Hyperlink 41" xfId="26158" hidden="1" xr:uid="{62BDC719-2C33-4DB6-8401-022A005F21BA}"/>
    <cellStyle name="Followed Hyperlink 41" xfId="26221" hidden="1" xr:uid="{BECB421F-C6B6-400C-BEF1-159F7D1A11B3}"/>
    <cellStyle name="Followed Hyperlink 41" xfId="26263" hidden="1" xr:uid="{DB0D2A8F-E02E-4EAE-B1B9-63E40C822598}"/>
    <cellStyle name="Followed Hyperlink 41" xfId="26305" hidden="1" xr:uid="{8F99C0C5-0E1A-4217-BC10-24AE8B8F3292}"/>
    <cellStyle name="Followed Hyperlink 41" xfId="26347" hidden="1" xr:uid="{DE10BE71-D177-40ED-9FCD-9E26B4F13BF6}"/>
    <cellStyle name="Followed Hyperlink 41" xfId="24570" hidden="1" xr:uid="{C12D91A8-5245-43D8-8310-3530A0B0A4F7}"/>
    <cellStyle name="Followed Hyperlink 41" xfId="24612" hidden="1" xr:uid="{CAA08D39-EABB-41EA-AD5C-42F1F598F940}"/>
    <cellStyle name="Followed Hyperlink 41" xfId="24168" hidden="1" xr:uid="{97156AFC-CF54-4972-8B45-005A7CCDD739}"/>
    <cellStyle name="Followed Hyperlink 41" xfId="24653" hidden="1" xr:uid="{F136DCD9-5ECE-4535-BC27-E5A74AF8FABC}"/>
    <cellStyle name="Followed Hyperlink 41" xfId="24708" hidden="1" xr:uid="{E13D9794-B0AE-42CA-B3C8-F18FA4AFE685}"/>
    <cellStyle name="Followed Hyperlink 41" xfId="24750" hidden="1" xr:uid="{6D2E1FA6-01AD-4E7B-88B0-DF154669BA36}"/>
    <cellStyle name="Followed Hyperlink 41" xfId="24765" hidden="1" xr:uid="{7708852E-DA48-4C9B-BF78-87D036BA9595}"/>
    <cellStyle name="Followed Hyperlink 41" xfId="24807" hidden="1" xr:uid="{AC758AF4-502E-4ACF-8490-42F6E3045029}"/>
    <cellStyle name="Followed Hyperlink 41" xfId="24850" hidden="1" xr:uid="{236D79DF-3E32-4200-A8B5-D39308402719}"/>
    <cellStyle name="Followed Hyperlink 41" xfId="24892" hidden="1" xr:uid="{8836634F-388E-44FA-A54C-728793D4F545}"/>
    <cellStyle name="Followed Hyperlink 41" xfId="25780" hidden="1" xr:uid="{92001057-E4D0-42B1-A309-7F51BE542FC9}"/>
    <cellStyle name="Followed Hyperlink 41" xfId="25822" hidden="1" xr:uid="{FE5754EC-1397-4CEA-A7A6-FEE12EB7398B}"/>
    <cellStyle name="Followed Hyperlink 41" xfId="25948" hidden="1" xr:uid="{DBEB3A70-EEB7-47E3-965F-259B7539D218}"/>
    <cellStyle name="Followed Hyperlink 41" xfId="25990" hidden="1" xr:uid="{A1DD931B-A54F-4EF5-BAE7-B2B8194C6955}"/>
    <cellStyle name="Followed Hyperlink 41" xfId="26032" hidden="1" xr:uid="{A7D9F948-25C5-4C81-AC86-74D289119EE7}"/>
    <cellStyle name="Followed Hyperlink 41" xfId="25835" hidden="1" xr:uid="{B4CDB0C4-AC64-4019-A66C-05493351124F}"/>
    <cellStyle name="Followed Hyperlink 41" xfId="26074" hidden="1" xr:uid="{E5865E31-68BD-4938-8D3D-A4688823B7BE}"/>
    <cellStyle name="Followed Hyperlink 41" xfId="26116" hidden="1" xr:uid="{F3457456-4BE1-490A-B338-1AC540504B06}"/>
    <cellStyle name="Followed Hyperlink 41" xfId="25654" hidden="1" xr:uid="{2C59DF96-0785-4338-BC5E-82E35D2F3000}"/>
    <cellStyle name="Followed Hyperlink 41" xfId="25696" hidden="1" xr:uid="{BB6AE016-BD51-4C53-A26F-B356F4A9D88C}"/>
    <cellStyle name="Followed Hyperlink 41" xfId="25345" hidden="1" xr:uid="{AAD6D184-CF9C-4B0E-8F7B-93AC1BA225AC}"/>
    <cellStyle name="Followed Hyperlink 41" xfId="25738" hidden="1" xr:uid="{9F6405D0-7381-45B1-B4FC-71DBEAEE1248}"/>
    <cellStyle name="Followed Hyperlink 41" xfId="25174" hidden="1" xr:uid="{B2BA64BE-16DE-4BF4-81B9-2190C73AF30A}"/>
    <cellStyle name="Followed Hyperlink 41" xfId="25612" hidden="1" xr:uid="{250DDABA-FB03-4D1B-BCA5-F7199303989D}"/>
    <cellStyle name="Followed Hyperlink 41" xfId="25570" hidden="1" xr:uid="{E52FB19B-63BE-4B03-AB96-02D1C75A8758}"/>
    <cellStyle name="Followed Hyperlink 41" xfId="28531" hidden="1" xr:uid="{5CA9FDE5-4A49-448B-8CAF-CD7AA3869D2A}"/>
    <cellStyle name="Followed Hyperlink 41" xfId="32895" hidden="1" xr:uid="{021F176D-BE0A-403D-9953-510D34817665}"/>
    <cellStyle name="Followed Hyperlink 41" xfId="32937" hidden="1" xr:uid="{4A4CA079-8CA2-4DC2-B9B1-C43770007A73}"/>
    <cellStyle name="Followed Hyperlink 41" xfId="33021" hidden="1" xr:uid="{829183F8-FD1A-4B81-8C25-DC1C2B019209}"/>
    <cellStyle name="Followed Hyperlink 41" xfId="33063" hidden="1" xr:uid="{B84DC8C8-9B2F-4FE7-AC5F-D4A72DCC236F}"/>
    <cellStyle name="Followed Hyperlink 41" xfId="33105" hidden="1" xr:uid="{F8F132D7-D4E7-4024-88ED-F6B0740A580D}"/>
    <cellStyle name="Followed Hyperlink 41" xfId="33147" hidden="1" xr:uid="{207D99BF-46A5-4DD6-A11F-952B42F5F9E8}"/>
    <cellStyle name="Followed Hyperlink 41" xfId="32950" hidden="1" xr:uid="{0AE0C799-6423-46CF-A9AE-39F8197B6EE1}"/>
    <cellStyle name="Followed Hyperlink 41" xfId="33189" hidden="1" xr:uid="{F9794A40-B966-4749-A481-30713798106D}"/>
    <cellStyle name="Followed Hyperlink 41" xfId="31600" hidden="1" xr:uid="{2E734FC1-D299-4F40-9C78-9DBECD034824}"/>
    <cellStyle name="Followed Hyperlink 41" xfId="29901" hidden="1" xr:uid="{025C3BB3-3EBA-422E-9CC5-F91F3AEA09CA}"/>
    <cellStyle name="Followed Hyperlink 41" xfId="29982" hidden="1" xr:uid="{806790EF-8ED8-4EDD-9FA0-AA470EFD9276}"/>
    <cellStyle name="Followed Hyperlink 41" xfId="30024" hidden="1" xr:uid="{D5B2A00B-D65A-4658-BF53-D9F29D8AD79F}"/>
    <cellStyle name="Followed Hyperlink 41" xfId="30027" hidden="1" xr:uid="{A0F749D1-8FD7-46DA-B7A0-0BC3A949F6D4}"/>
    <cellStyle name="Followed Hyperlink 41" xfId="30069" hidden="1" xr:uid="{81555E86-3476-4E31-9AA8-5418CE308D93}"/>
    <cellStyle name="Followed Hyperlink 41" xfId="30146" hidden="1" xr:uid="{16296367-98C1-4C8F-9C46-99417D8072AE}"/>
    <cellStyle name="Followed Hyperlink 41" xfId="30188" hidden="1" xr:uid="{5D64A436-2841-4A1D-B3BD-8CAD773B3634}"/>
    <cellStyle name="Followed Hyperlink 41" xfId="29739" hidden="1" xr:uid="{BF1D9CC8-52B0-4D73-BE37-B21E51954924}"/>
    <cellStyle name="Followed Hyperlink 41" xfId="30230" hidden="1" xr:uid="{A9F18C0B-CC12-4111-959B-305B92BC8E68}"/>
    <cellStyle name="Followed Hyperlink 41" xfId="30272" hidden="1" xr:uid="{41C0E628-F686-4511-B818-9E69CFA36790}"/>
    <cellStyle name="Followed Hyperlink 41" xfId="31880" hidden="1" xr:uid="{15234CC8-0235-4464-AF44-3AA6186EA3F5}"/>
    <cellStyle name="Followed Hyperlink 41" xfId="31922" hidden="1" xr:uid="{416A1C55-D118-44CE-AD2C-4A0C529407BC}"/>
    <cellStyle name="Followed Hyperlink 41" xfId="31965" hidden="1" xr:uid="{3E18702F-905F-4F87-8FB2-1C1925146C2A}"/>
    <cellStyle name="Followed Hyperlink 41" xfId="32007" hidden="1" xr:uid="{83B3CDAC-CA02-4BD6-8651-34F95DD4154A}"/>
    <cellStyle name="Followed Hyperlink 41" xfId="32062" hidden="1" xr:uid="{931760FC-8BC2-40F9-BA5A-AFE690E5DC51}"/>
    <cellStyle name="Followed Hyperlink 41" xfId="32104" hidden="1" xr:uid="{FC9E7B48-BDAD-46E2-98A1-B77537CE2CA4}"/>
    <cellStyle name="Followed Hyperlink 41" xfId="32177" hidden="1" xr:uid="{5A8CD5C4-C6E0-4576-BE1B-696FB6C720F5}"/>
    <cellStyle name="Followed Hyperlink 41" xfId="32219" hidden="1" xr:uid="{37CDFDDB-0EFE-41BB-915C-12B76CB722F9}"/>
    <cellStyle name="Followed Hyperlink 41" xfId="32230" hidden="1" xr:uid="{9171C7EE-CC6C-4556-86A4-C9272FEFE86F}"/>
    <cellStyle name="Followed Hyperlink 41" xfId="32272" hidden="1" xr:uid="{21B1277B-F541-41DF-8B50-C276A6D75B3C}"/>
    <cellStyle name="Followed Hyperlink 41" xfId="32353" hidden="1" xr:uid="{EFB0DF1A-4379-4726-BA18-F6339499F2AA}"/>
    <cellStyle name="Followed Hyperlink 41" xfId="32395" hidden="1" xr:uid="{55DC1A69-B564-4B40-BBD8-0D06BEB22D3F}"/>
    <cellStyle name="Followed Hyperlink 41" xfId="32398" hidden="1" xr:uid="{B0DE13DA-2D4A-4424-B957-BDFD3DE87B05}"/>
    <cellStyle name="Followed Hyperlink 41" xfId="32440" hidden="1" xr:uid="{A6399AF2-0B5B-445E-987C-CAC2B403AC8B}"/>
    <cellStyle name="Followed Hyperlink 41" xfId="32517" hidden="1" xr:uid="{3B7B69DC-F8CB-4648-89BD-279194407A6A}"/>
    <cellStyle name="Followed Hyperlink 41" xfId="31559" hidden="1" xr:uid="{D8460C18-C146-4301-9433-C006DFCF8DE8}"/>
    <cellStyle name="Followed Hyperlink 41" xfId="31122" hidden="1" xr:uid="{51AC90BC-8E24-4F37-ABE3-9C32ECD19BDF}"/>
    <cellStyle name="Followed Hyperlink 41" xfId="31685" hidden="1" xr:uid="{48F8A757-1B62-42E1-8A6C-5E742B14476A}"/>
    <cellStyle name="Followed Hyperlink 41" xfId="31727" hidden="1" xr:uid="{5AEA234F-C8F8-452D-A679-39D2E179D349}"/>
    <cellStyle name="Followed Hyperlink 41" xfId="31283" hidden="1" xr:uid="{8237B408-0967-4269-A1F0-0CCD44DA2FE5}"/>
    <cellStyle name="Followed Hyperlink 41" xfId="31768" hidden="1" xr:uid="{842E86D1-BEBE-494F-B413-5A685BFFB17B}"/>
    <cellStyle name="Followed Hyperlink 41" xfId="31823" hidden="1" xr:uid="{C3C0415F-692F-4A45-B1EF-CD7DA8A9E9D3}"/>
    <cellStyle name="Followed Hyperlink 41" xfId="31865" hidden="1" xr:uid="{AD0CEB89-0A6D-43D5-BE9A-E0DF5F59E5FA}"/>
    <cellStyle name="Followed Hyperlink 41" xfId="31390" hidden="1" xr:uid="{D6353231-734F-4016-9036-9D496D0B1301}"/>
    <cellStyle name="Followed Hyperlink 41" xfId="31151" hidden="1" xr:uid="{F9F86BDA-B1B1-478B-8042-B47EE012DDE6}"/>
    <cellStyle name="Followed Hyperlink 41" xfId="31432" hidden="1" xr:uid="{27F6A64F-F6D8-4522-81BC-B4AA70F955E8}"/>
    <cellStyle name="Followed Hyperlink 41" xfId="31517" hidden="1" xr:uid="{A2538BFF-694E-4422-ABEE-F0349F389289}"/>
    <cellStyle name="Followed Hyperlink 41" xfId="31264" hidden="1" xr:uid="{D2C2CD10-B546-4077-AF6B-BA0D4195AFE3}"/>
    <cellStyle name="Followed Hyperlink 41" xfId="31348" hidden="1" xr:uid="{3D97AF3B-D176-4CCC-AA0A-BC1008E62973}"/>
    <cellStyle name="Followed Hyperlink 41" xfId="31222" hidden="1" xr:uid="{35BB9B1E-435F-4C31-A2F7-12154B177F6B}"/>
    <cellStyle name="Followed Hyperlink 41" xfId="33231" hidden="1" xr:uid="{DAA50D3E-A269-4279-AEBF-6E05A3365126}"/>
    <cellStyle name="Followed Hyperlink 41" xfId="29691" hidden="1" xr:uid="{707E98AF-3DFD-4A90-9355-9C9F2557A8C5}"/>
    <cellStyle name="Followed Hyperlink 41" xfId="29733" hidden="1" xr:uid="{35AC33B1-F638-425C-98E0-6EE1B7CAD143}"/>
    <cellStyle name="Followed Hyperlink 41" xfId="29806" hidden="1" xr:uid="{23EF7182-F2C5-4CA1-8E94-02CC37E160D3}"/>
    <cellStyle name="Followed Hyperlink 41" xfId="29848" hidden="1" xr:uid="{88C6D8CC-C0A9-40AF-8A1F-DB06DB7172D1}"/>
    <cellStyle name="Followed Hyperlink 41" xfId="29859" hidden="1" xr:uid="{A2A4DD1B-D223-4BCD-800A-C16F80781444}"/>
    <cellStyle name="Followed Hyperlink 41" xfId="28977" hidden="1" xr:uid="{35557487-C000-4BBB-BBF4-6EEDEA27ABD7}"/>
    <cellStyle name="Followed Hyperlink 41" xfId="29019" hidden="1" xr:uid="{B6229B78-9000-4373-A74F-E5DDFCEB0DA2}"/>
    <cellStyle name="Followed Hyperlink 41" xfId="28780" hidden="1" xr:uid="{AEFE6EAF-7A8C-47A0-A3FD-D75E8BB86341}"/>
    <cellStyle name="Followed Hyperlink 41" xfId="29061" hidden="1" xr:uid="{319350A2-0DFB-4391-8493-8E3AC41D2B66}"/>
    <cellStyle name="Followed Hyperlink 41" xfId="29146" hidden="1" xr:uid="{533655E6-49C6-43C9-A929-D240B2ECF7F4}"/>
    <cellStyle name="Followed Hyperlink 41" xfId="29188" hidden="1" xr:uid="{63DCA97A-EF3A-4480-8D25-7B59C9105A9D}"/>
    <cellStyle name="Followed Hyperlink 41" xfId="28751" hidden="1" xr:uid="{F1BF979C-887A-4239-9AE1-BF5EDD3446E3}"/>
    <cellStyle name="Followed Hyperlink 41" xfId="29229" hidden="1" xr:uid="{8A6E71A3-93C3-444B-A7C2-7A7A5ACC43BE}"/>
    <cellStyle name="Followed Hyperlink 41" xfId="28676" hidden="1" xr:uid="{E9522A58-870E-4F5D-AFA1-A8355D3ED50D}"/>
    <cellStyle name="Followed Hyperlink 41" xfId="28718" hidden="1" xr:uid="{1AFD49AD-A208-4698-B31C-BF62EC93DD3A}"/>
    <cellStyle name="Followed Hyperlink 41" xfId="28851" hidden="1" xr:uid="{0F3D0FE1-0903-4033-8703-3FBF9C7CB126}"/>
    <cellStyle name="Followed Hyperlink 41" xfId="28893" hidden="1" xr:uid="{7D59B109-13FA-4964-BB61-0344169B1916}"/>
    <cellStyle name="Followed Hyperlink 41" xfId="28592" hidden="1" xr:uid="{E06BB069-B837-48AB-8971-561FC6639444}"/>
    <cellStyle name="Followed Hyperlink 41" xfId="28634" hidden="1" xr:uid="{08AC7340-3CE3-4F93-9091-C8DAB9488B08}"/>
    <cellStyle name="Followed Hyperlink 41" xfId="27460" hidden="1" xr:uid="{F9672303-5D9A-4FA1-9F5C-DBFA4DE79A73}"/>
    <cellStyle name="Followed Hyperlink 41" xfId="30650" hidden="1" xr:uid="{D761E0AE-D0BF-463F-AD3F-CD58C7C6CE1A}"/>
    <cellStyle name="Followed Hyperlink 41" xfId="32559" hidden="1" xr:uid="{2FD9CCB3-B499-486A-895E-F971FAAA46A4}"/>
    <cellStyle name="Followed Hyperlink 41" xfId="32110" hidden="1" xr:uid="{A325E17F-C914-4EB5-9835-E3C690FD3CE1}"/>
    <cellStyle name="Followed Hyperlink 41" xfId="32601" hidden="1" xr:uid="{EC982D00-F9A1-4F2F-A903-9FED37B14770}"/>
    <cellStyle name="Followed Hyperlink 41" xfId="32643" hidden="1" xr:uid="{505811EE-A5E1-4351-913A-1B5A0C93FD78}"/>
    <cellStyle name="Followed Hyperlink 41" xfId="32685" hidden="1" xr:uid="{8FCE1018-DCC8-455B-ACB0-727EB79BC072}"/>
    <cellStyle name="Followed Hyperlink 41" xfId="32289" hidden="1" xr:uid="{405A5585-488D-4205-A0AB-05C73070BB81}"/>
    <cellStyle name="Followed Hyperlink 41" xfId="32727" hidden="1" xr:uid="{E7828019-486D-462E-92AE-5779E8DB8C99}"/>
    <cellStyle name="Followed Hyperlink 41" xfId="32769" hidden="1" xr:uid="{AF5AAE50-6F5E-400F-9E60-6A496383BBD9}"/>
    <cellStyle name="Followed Hyperlink 41" xfId="32811" hidden="1" xr:uid="{35CD3DFB-DE59-4B2F-8C99-510015A3FD8D}"/>
    <cellStyle name="Followed Hyperlink 41" xfId="32460" hidden="1" xr:uid="{2DB3E07E-AFE0-4DFB-9C97-C707FD2DD708}"/>
    <cellStyle name="Followed Hyperlink 41" xfId="30902" hidden="1" xr:uid="{1B62B180-0F9F-404A-9DEB-D001C5739741}"/>
    <cellStyle name="Followed Hyperlink 41" xfId="30963" hidden="1" xr:uid="{70D241F7-C446-4A20-878E-0A1F894DAB7F}"/>
    <cellStyle name="Followed Hyperlink 41" xfId="31005" hidden="1" xr:uid="{19ABB41A-43C3-481D-B9CF-C583275279F3}"/>
    <cellStyle name="Followed Hyperlink 41" xfId="31047" hidden="1" xr:uid="{1F1103D4-A0A9-474E-B07D-54589001247C}"/>
    <cellStyle name="Followed Hyperlink 41" xfId="31089" hidden="1" xr:uid="{01162023-C4E2-47C4-9CE4-B5F836F1135C}"/>
    <cellStyle name="Followed Hyperlink 41" xfId="29314" hidden="1" xr:uid="{D6506A81-7854-492F-910C-C118EDF52C80}"/>
    <cellStyle name="Followed Hyperlink 41" xfId="29356" hidden="1" xr:uid="{F03E21A2-9F83-4FC1-990C-D2C7FF030BF8}"/>
    <cellStyle name="Followed Hyperlink 41" xfId="28912" hidden="1" xr:uid="{4A1FD5FD-B55C-4A24-8CBF-9C5C2FB342E3}"/>
    <cellStyle name="Followed Hyperlink 41" xfId="29397" hidden="1" xr:uid="{8714963E-4D39-4821-8399-2CAC3C997932}"/>
    <cellStyle name="Followed Hyperlink 41" xfId="29452" hidden="1" xr:uid="{E9CB5710-6A61-42C9-A5B7-5DE335048B4C}"/>
    <cellStyle name="Followed Hyperlink 41" xfId="29494" hidden="1" xr:uid="{9783AC49-1BF2-41D9-92E3-3668F2F231C5}"/>
    <cellStyle name="Followed Hyperlink 41" xfId="29509" hidden="1" xr:uid="{62AC1845-1CBC-455A-AAA9-EC8400A3E38D}"/>
    <cellStyle name="Followed Hyperlink 41" xfId="29551" hidden="1" xr:uid="{1FF628AA-6A83-4C07-A73A-82146EF0C380}"/>
    <cellStyle name="Followed Hyperlink 41" xfId="29594" hidden="1" xr:uid="{28BF8DDA-9D61-42E6-B3F8-C0A968E34D03}"/>
    <cellStyle name="Followed Hyperlink 41" xfId="29636" hidden="1" xr:uid="{A661C8C8-1543-4C29-9EFA-8F0F46DE5F58}"/>
    <cellStyle name="Followed Hyperlink 41" xfId="30524" hidden="1" xr:uid="{B74ABB08-CF41-483A-89F7-C95412316CB3}"/>
    <cellStyle name="Followed Hyperlink 41" xfId="30566" hidden="1" xr:uid="{CC93BCDE-9795-4354-859C-EA66C32A5B1A}"/>
    <cellStyle name="Followed Hyperlink 41" xfId="30692" hidden="1" xr:uid="{51CBE279-765E-4506-9FDF-99B9E98EB36C}"/>
    <cellStyle name="Followed Hyperlink 41" xfId="30734" hidden="1" xr:uid="{2D8AC92E-8831-4B17-8CB9-5DD9F2A0EF96}"/>
    <cellStyle name="Followed Hyperlink 41" xfId="30776" hidden="1" xr:uid="{C7EC2949-5712-40D8-936C-E00C7C9EB965}"/>
    <cellStyle name="Followed Hyperlink 41" xfId="30579" hidden="1" xr:uid="{81D9C7B1-5EA3-4508-B8C8-BD30821C74E1}"/>
    <cellStyle name="Followed Hyperlink 41" xfId="30818" hidden="1" xr:uid="{E8133F64-7F5B-4A75-A119-0A224438DB9C}"/>
    <cellStyle name="Followed Hyperlink 41" xfId="30860" hidden="1" xr:uid="{40DB97BF-E300-4BFC-A945-1A0FC64424DD}"/>
    <cellStyle name="Followed Hyperlink 41" xfId="30398" hidden="1" xr:uid="{B5C12562-B8A2-4EAB-9A09-04696A8C810D}"/>
    <cellStyle name="Followed Hyperlink 41" xfId="30440" hidden="1" xr:uid="{5AF41D9A-416A-4207-B486-30E3F0EDAE2D}"/>
    <cellStyle name="Followed Hyperlink 41" xfId="30089" hidden="1" xr:uid="{7B30DA25-4915-4ED5-A8D0-AF5A50AD90DC}"/>
    <cellStyle name="Followed Hyperlink 41" xfId="30482" hidden="1" xr:uid="{91836661-BAF9-4256-A9D2-33635658EF29}"/>
    <cellStyle name="Followed Hyperlink 41" xfId="29918" hidden="1" xr:uid="{ACA9BA9E-6C6A-4DC7-A6D9-7816208DF397}"/>
    <cellStyle name="Followed Hyperlink 41" xfId="30356" hidden="1" xr:uid="{7A442306-59E0-4355-ACBB-254D88DAA6FF}"/>
    <cellStyle name="Followed Hyperlink 41" xfId="30314" hidden="1" xr:uid="{81FB2CAE-8DE6-4293-B225-5A25061BBE9A}"/>
    <cellStyle name="Followed Hyperlink 41" xfId="33273" hidden="1" xr:uid="{807CA92F-3EC0-46D4-81E2-E4A3E5612913}"/>
    <cellStyle name="Followed Hyperlink 41" xfId="37537" hidden="1" xr:uid="{44B9A0CF-EC08-4918-85D9-4356C753004B}"/>
    <cellStyle name="Followed Hyperlink 41" xfId="37579" hidden="1" xr:uid="{F8FAD45E-34DC-4F51-AB59-3FF6D31DA5F2}"/>
    <cellStyle name="Followed Hyperlink 41" xfId="37662" hidden="1" xr:uid="{03CA382C-E68E-4450-AFA4-72C256C6F82D}"/>
    <cellStyle name="Followed Hyperlink 41" xfId="37701" hidden="1" xr:uid="{2B64AF9A-0885-4725-9D51-8FE61524DFD0}"/>
    <cellStyle name="Followed Hyperlink 41" xfId="37743" hidden="1" xr:uid="{32EF37D8-CEBE-4D8C-9202-D6D6864F1325}"/>
    <cellStyle name="Followed Hyperlink 41" xfId="37785" hidden="1" xr:uid="{EBDC91E4-8A67-45A8-99A9-3E94FCCE1F4B}"/>
    <cellStyle name="Followed Hyperlink 41" xfId="37591" hidden="1" xr:uid="{4E19553B-EAAF-4FDA-94F8-184C736B071A}"/>
    <cellStyle name="Followed Hyperlink 41" xfId="37824" hidden="1" xr:uid="{CF128D18-526C-4299-93C6-702CFBA6CE5E}"/>
    <cellStyle name="Followed Hyperlink 41" xfId="36253" hidden="1" xr:uid="{9FE453A6-3478-4C6A-B2D0-DEE8A9CF37EC}"/>
    <cellStyle name="Followed Hyperlink 41" xfId="34592" hidden="1" xr:uid="{1B4941CD-6D1E-4C60-AEEA-D9F42D509623}"/>
    <cellStyle name="Followed Hyperlink 41" xfId="34673" hidden="1" xr:uid="{0258B1DC-3A18-464B-999C-B6C6835C809D}"/>
    <cellStyle name="Followed Hyperlink 41" xfId="34715" hidden="1" xr:uid="{729422E5-6603-4E75-B6C0-5057B4467F67}"/>
    <cellStyle name="Followed Hyperlink 41" xfId="34718" hidden="1" xr:uid="{5430D644-193E-453B-8B40-457AC4F71905}"/>
    <cellStyle name="Followed Hyperlink 41" xfId="34760" hidden="1" xr:uid="{60464D14-5A50-48F7-9368-C8D8CBC7145D}"/>
    <cellStyle name="Followed Hyperlink 41" xfId="34837" hidden="1" xr:uid="{A2B27D9C-088B-4270-B7D0-D46238F682A3}"/>
    <cellStyle name="Followed Hyperlink 41" xfId="34878" hidden="1" xr:uid="{CCE33E44-E516-477F-A6F2-BE9E1185AE60}"/>
    <cellStyle name="Followed Hyperlink 41" xfId="34430" hidden="1" xr:uid="{7245CCA8-C62E-434B-9E9B-4B2A12EF0F16}"/>
    <cellStyle name="Followed Hyperlink 41" xfId="34920" hidden="1" xr:uid="{F69D4E23-C55F-4E48-9464-428A646595C9}"/>
    <cellStyle name="Followed Hyperlink 41" xfId="34962" hidden="1" xr:uid="{5CAD25A9-1A9F-4469-BFA8-E6B74568E603}"/>
    <cellStyle name="Followed Hyperlink 41" xfId="36531" hidden="1" xr:uid="{97D53800-18AB-4ED5-AC8F-4CE4B6BCDDBC}"/>
    <cellStyle name="Followed Hyperlink 41" xfId="36573" hidden="1" xr:uid="{33C15814-FD95-41C6-A355-85DB34EAD08B}"/>
    <cellStyle name="Followed Hyperlink 41" xfId="36616" hidden="1" xr:uid="{729101C5-6530-4850-B3BE-371626959F6C}"/>
    <cellStyle name="Followed Hyperlink 41" xfId="36658" hidden="1" xr:uid="{D428735C-A296-4A3F-8A9C-0C860CBC134F}"/>
    <cellStyle name="Followed Hyperlink 41" xfId="36713" hidden="1" xr:uid="{BF0B272E-F4B1-4CE6-95BC-6643E9E80C7B}"/>
    <cellStyle name="Followed Hyperlink 41" xfId="36755" hidden="1" xr:uid="{9203B152-8C00-4938-B2B0-0530374CF238}"/>
    <cellStyle name="Followed Hyperlink 41" xfId="36828" hidden="1" xr:uid="{20E0D6C0-FF5A-414E-9EA4-45337ECD4037}"/>
    <cellStyle name="Followed Hyperlink 41" xfId="36868" hidden="1" xr:uid="{FD7AA878-EB6D-4FEC-B8B7-10F08A35BC66}"/>
    <cellStyle name="Followed Hyperlink 41" xfId="36879" hidden="1" xr:uid="{856CC230-7EE1-40DE-8B54-1A8EF70E3E72}"/>
    <cellStyle name="Followed Hyperlink 41" xfId="36920" hidden="1" xr:uid="{62C52286-AE30-4CA9-8C52-AA6B7130FD9D}"/>
    <cellStyle name="Followed Hyperlink 41" xfId="37000" hidden="1" xr:uid="{6D43BD38-9134-47D2-B74A-64D4C844B8F2}"/>
    <cellStyle name="Followed Hyperlink 41" xfId="37042" hidden="1" xr:uid="{EE906720-1A44-4271-8645-47E434B4C32E}"/>
    <cellStyle name="Followed Hyperlink 41" xfId="37045" hidden="1" xr:uid="{7BB08290-F9A7-4C44-B182-F67F44980000}"/>
    <cellStyle name="Followed Hyperlink 41" xfId="37086" hidden="1" xr:uid="{CEF6D223-7D07-4C63-ADCA-DC784D16FEB5}"/>
    <cellStyle name="Followed Hyperlink 41" xfId="37163" hidden="1" xr:uid="{5B928F82-AB2B-4F6E-9E2C-E180AB23B7E6}"/>
    <cellStyle name="Followed Hyperlink 41" xfId="36212" hidden="1" xr:uid="{AE667009-9F9C-462F-8F3E-BBBBCEF4F343}"/>
    <cellStyle name="Followed Hyperlink 41" xfId="35779" hidden="1" xr:uid="{6D938C91-EDFD-4FD2-8312-49B9BB0BA788}"/>
    <cellStyle name="Followed Hyperlink 41" xfId="36338" hidden="1" xr:uid="{270CD967-AACA-4015-81EF-006CD82FD9AE}"/>
    <cellStyle name="Followed Hyperlink 41" xfId="36378" hidden="1" xr:uid="{8A42F884-3C3A-492A-870E-9B8CC0410925}"/>
    <cellStyle name="Followed Hyperlink 41" xfId="35938" hidden="1" xr:uid="{E7C15017-E9CD-46A9-9740-894FCDDDA73E}"/>
    <cellStyle name="Followed Hyperlink 41" xfId="36419" hidden="1" xr:uid="{D2CEAC6C-54E8-4312-B5F0-DD348E9ED1E8}"/>
    <cellStyle name="Followed Hyperlink 41" xfId="36474" hidden="1" xr:uid="{42AA3ED9-D85D-4030-A622-1106AE9F6A88}"/>
    <cellStyle name="Followed Hyperlink 41" xfId="36516" hidden="1" xr:uid="{5433C506-4838-4B0A-A191-57617642B3A0}"/>
    <cellStyle name="Followed Hyperlink 41" xfId="36044" hidden="1" xr:uid="{7CB301D6-86E7-4222-B33F-0D34A7C45DEF}"/>
    <cellStyle name="Followed Hyperlink 41" xfId="35808" hidden="1" xr:uid="{8A00013F-3C9E-4D24-8D61-AE052CAF86B7}"/>
    <cellStyle name="Followed Hyperlink 41" xfId="36086" hidden="1" xr:uid="{3FB73A76-2080-49FC-956D-7DE89E14E8C9}"/>
    <cellStyle name="Followed Hyperlink 41" xfId="36170" hidden="1" xr:uid="{3EC642D0-5AE5-4C59-B171-56C201EB3067}"/>
    <cellStyle name="Followed Hyperlink 41" xfId="35919" hidden="1" xr:uid="{8D6906E9-84C5-4AEF-90BA-6B172778AA75}"/>
    <cellStyle name="Followed Hyperlink 41" xfId="36003" hidden="1" xr:uid="{8E9022F6-86B9-4DE1-A680-9549926114A4}"/>
    <cellStyle name="Followed Hyperlink 41" xfId="35879" hidden="1" xr:uid="{CB506F9A-7A25-47E6-98F1-6C9E803F32C5}"/>
    <cellStyle name="Followed Hyperlink 41" xfId="37862" hidden="1" xr:uid="{D8C3AA69-3E85-4A55-8AE9-67F57032624B}"/>
    <cellStyle name="Followed Hyperlink 41" xfId="34382" hidden="1" xr:uid="{8BE26233-1965-48FC-A176-ED958D3CC657}"/>
    <cellStyle name="Followed Hyperlink 41" xfId="34424" hidden="1" xr:uid="{B7743561-8F35-40B7-9F0E-C5D517FBF7BC}"/>
    <cellStyle name="Followed Hyperlink 41" xfId="34497" hidden="1" xr:uid="{99D25D19-421D-4450-88B0-D174923BF600}"/>
    <cellStyle name="Followed Hyperlink 41" xfId="34539" hidden="1" xr:uid="{8F64D455-4E0B-4255-BC15-955FCBA6FEAD}"/>
    <cellStyle name="Followed Hyperlink 41" xfId="34550" hidden="1" xr:uid="{2045CC41-AEEA-45DE-9615-FC9B89B39334}"/>
    <cellStyle name="Followed Hyperlink 41" xfId="33669" hidden="1" xr:uid="{8BDB6105-8034-44D5-A949-522B3EF99218}"/>
    <cellStyle name="Followed Hyperlink 41" xfId="33711" hidden="1" xr:uid="{F67DCA61-0517-4AEC-BD84-544ECB6663AE}"/>
    <cellStyle name="Followed Hyperlink 41" xfId="33472" hidden="1" xr:uid="{6735F6C2-8100-4964-BE0F-FABC4347627F}"/>
    <cellStyle name="Followed Hyperlink 41" xfId="33753" hidden="1" xr:uid="{81CBC13A-689E-4E1E-AC7C-4928B79A56D7}"/>
    <cellStyle name="Followed Hyperlink 41" xfId="33838" hidden="1" xr:uid="{EEFB7DC9-A781-438A-915A-0EA74A2E0F02}"/>
    <cellStyle name="Followed Hyperlink 41" xfId="33880" hidden="1" xr:uid="{CF9E4408-8B72-4CD6-876B-1BFEE99A0FDC}"/>
    <cellStyle name="Followed Hyperlink 41" xfId="33443" hidden="1" xr:uid="{8747A614-4458-4DEE-A0E7-ED1A6013FF12}"/>
    <cellStyle name="Followed Hyperlink 41" xfId="33921" hidden="1" xr:uid="{F0A770B9-9E22-4A79-A0E3-80BADDE55D09}"/>
    <cellStyle name="Followed Hyperlink 41" xfId="33368" hidden="1" xr:uid="{EC9E2FCE-2691-4F82-97CE-593796E0D018}"/>
    <cellStyle name="Followed Hyperlink 41" xfId="33410" hidden="1" xr:uid="{5F4ABC27-26D1-46A9-8BE3-A4988519992F}"/>
    <cellStyle name="Followed Hyperlink 41" xfId="33543" hidden="1" xr:uid="{DFC4E7C1-B23D-4A5A-B383-A526587A5F52}"/>
    <cellStyle name="Followed Hyperlink 41" xfId="33585" hidden="1" xr:uid="{37E30BBA-28FC-4EF3-BFD3-CB0471B75278}"/>
    <cellStyle name="Followed Hyperlink 41" xfId="33174" hidden="1" xr:uid="{54464294-DAB2-4051-B38A-A887E57EFD16}"/>
    <cellStyle name="Followed Hyperlink 41" xfId="33326" hidden="1" xr:uid="{6DE9204D-8FBA-40D9-8E9D-C138413F5DA2}"/>
    <cellStyle name="Followed Hyperlink 41" xfId="23760" hidden="1" xr:uid="{E6722FFB-5880-483F-9E41-14DD0F006A97}"/>
    <cellStyle name="Followed Hyperlink 41" xfId="35335" hidden="1" xr:uid="{E50409C8-3A71-4A0A-9901-D5724287EE22}"/>
    <cellStyle name="Followed Hyperlink 41" xfId="37205" hidden="1" xr:uid="{7E1320A6-3DD4-4DBD-A7CB-39F4EDD08D75}"/>
    <cellStyle name="Followed Hyperlink 41" xfId="36761" hidden="1" xr:uid="{06FF3B8D-AF5B-4692-8FC4-B0DAD439B0B1}"/>
    <cellStyle name="Followed Hyperlink 41" xfId="37247" hidden="1" xr:uid="{572D948F-E79A-4284-A342-17A041BE45F4}"/>
    <cellStyle name="Followed Hyperlink 41" xfId="37289" hidden="1" xr:uid="{1DCACB32-1C72-4B16-8143-F24712D03008}"/>
    <cellStyle name="Followed Hyperlink 41" xfId="37331" hidden="1" xr:uid="{AAE23388-5796-44CA-B528-619F5C06CAFE}"/>
    <cellStyle name="Followed Hyperlink 41" xfId="36936" hidden="1" xr:uid="{38D6C28E-A754-4F74-9BDE-2969738A9523}"/>
    <cellStyle name="Followed Hyperlink 41" xfId="37372" hidden="1" xr:uid="{B084D140-D26E-4A91-9601-18F7DF5989E9}"/>
    <cellStyle name="Followed Hyperlink 41" xfId="37414" hidden="1" xr:uid="{134917A7-C862-47CB-B57C-6292B8CFD6CA}"/>
    <cellStyle name="Followed Hyperlink 41" xfId="37456" hidden="1" xr:uid="{E94960DF-3E12-4515-A34D-582B5473AEBB}"/>
    <cellStyle name="Followed Hyperlink 41" xfId="37106" hidden="1" xr:uid="{7677AF5B-5F1B-4478-A705-CB4CD1346FF8}"/>
    <cellStyle name="Followed Hyperlink 41" xfId="35581" hidden="1" xr:uid="{5EB60976-3D37-4B87-BC7A-A0026BEE6B50}"/>
    <cellStyle name="Followed Hyperlink 41" xfId="35623" hidden="1" xr:uid="{37A51DD5-539A-43A8-AFFA-FBB6E1E8508B}"/>
    <cellStyle name="Followed Hyperlink 41" xfId="35665" hidden="1" xr:uid="{62A4F27F-076F-415A-8BB2-85FC18993AF6}"/>
    <cellStyle name="Followed Hyperlink 41" xfId="35704" hidden="1" xr:uid="{95854812-E1E3-4FED-B404-7AD927FB6150}"/>
    <cellStyle name="Followed Hyperlink 41" xfId="35746" hidden="1" xr:uid="{100A7605-0F24-4425-8222-863D79419076}"/>
    <cellStyle name="Followed Hyperlink 41" xfId="34006" hidden="1" xr:uid="{0C87E7E6-816B-448E-B22C-B90DD148F954}"/>
    <cellStyle name="Followed Hyperlink 41" xfId="34048" hidden="1" xr:uid="{D517D4BB-A57E-44B5-9587-7CDE222AF59E}"/>
    <cellStyle name="Followed Hyperlink 41" xfId="33604" hidden="1" xr:uid="{67B66BE3-1BDD-4621-8729-05D0EEAC8BAD}"/>
    <cellStyle name="Followed Hyperlink 41" xfId="34088" hidden="1" xr:uid="{C30BF4F3-8C75-4938-A900-02232D4C74C4}"/>
    <cellStyle name="Followed Hyperlink 41" xfId="34143" hidden="1" xr:uid="{12C474D0-77F2-45C6-B21D-AE8D9B2A0E87}"/>
    <cellStyle name="Followed Hyperlink 41" xfId="34185" hidden="1" xr:uid="{6DA8FE1C-D4E0-4927-9CB4-D8D1DA6E52FF}"/>
    <cellStyle name="Followed Hyperlink 41" xfId="34200" hidden="1" xr:uid="{1370F58C-7BBD-4DF4-8F43-DE2A8DA45776}"/>
    <cellStyle name="Followed Hyperlink 41" xfId="34242" hidden="1" xr:uid="{B659C6A3-3492-4AB9-9900-2C32AAAF69EB}"/>
    <cellStyle name="Followed Hyperlink 41" xfId="34285" hidden="1" xr:uid="{224C2F12-667C-45E4-877D-09624CB96227}"/>
    <cellStyle name="Followed Hyperlink 41" xfId="34327" hidden="1" xr:uid="{E3355D3B-6FD5-46AF-BFC0-3F4B87942089}"/>
    <cellStyle name="Followed Hyperlink 41" xfId="35211" hidden="1" xr:uid="{DDFF3F98-D8A1-4E9D-B00B-8B9C896014D7}"/>
    <cellStyle name="Followed Hyperlink 41" xfId="35252" hidden="1" xr:uid="{32FB27C1-BB62-430F-AB38-2E4EF85F1936}"/>
    <cellStyle name="Followed Hyperlink 41" xfId="35377" hidden="1" xr:uid="{CF98E711-6483-4EEA-95A0-32FE73D3B817}"/>
    <cellStyle name="Followed Hyperlink 41" xfId="35415" hidden="1" xr:uid="{5345C4F5-EFD4-4EA9-A3BF-FF78E448AFDC}"/>
    <cellStyle name="Followed Hyperlink 41" xfId="35457" hidden="1" xr:uid="{E8A3B06E-8CF0-4289-9EB4-97C1D70E191E}"/>
    <cellStyle name="Followed Hyperlink 41" xfId="35265" hidden="1" xr:uid="{337114D9-4A05-4055-8913-703EBCC72C44}"/>
    <cellStyle name="Followed Hyperlink 41" xfId="35499" hidden="1" xr:uid="{79C02A9B-E073-4C26-963B-E308C07F103C}"/>
    <cellStyle name="Followed Hyperlink 41" xfId="35540" hidden="1" xr:uid="{DB221424-A475-4F39-B11A-90ADDEE7FC96}"/>
    <cellStyle name="Followed Hyperlink 41" xfId="35085" hidden="1" xr:uid="{9CA11B7D-8818-43C2-A385-72255F85FCAD}"/>
    <cellStyle name="Followed Hyperlink 41" xfId="35127" hidden="1" xr:uid="{F8B5CF0A-8A37-45F5-B38F-076109B96153}"/>
    <cellStyle name="Followed Hyperlink 41" xfId="34780" hidden="1" xr:uid="{046ADBB0-EF04-4673-A2D7-EF25795C9A6D}"/>
    <cellStyle name="Followed Hyperlink 41" xfId="35169" hidden="1" xr:uid="{D5C10FB0-E494-4C70-8458-4E8B9D1F53D8}"/>
    <cellStyle name="Followed Hyperlink 41" xfId="34609" hidden="1" xr:uid="{EA6282C8-4A7B-41DB-A860-C468348C1FFC}"/>
    <cellStyle name="Followed Hyperlink 41" xfId="35046" hidden="1" xr:uid="{F3A0CEC0-2EB0-4AD0-901B-19978E6464DF}"/>
    <cellStyle name="Followed Hyperlink 41" xfId="35004" hidden="1" xr:uid="{9D5EFC40-1452-4C46-91B8-D61FF5FB1204}"/>
    <cellStyle name="Followed Hyperlink 41" xfId="37904" xr:uid="{F0312C49-3158-40E9-99DE-E30370E90012}"/>
    <cellStyle name="Followed Hyperlink 42" xfId="4481" hidden="1" xr:uid="{00000000-0005-0000-0000-0000F50F0000}"/>
    <cellStyle name="Followed Hyperlink 42" xfId="4722" hidden="1" xr:uid="{00000000-0005-0000-0000-0000F60F0000}"/>
    <cellStyle name="Followed Hyperlink 42" xfId="4764" hidden="1" xr:uid="{00000000-0005-0000-0000-0000F70F0000}"/>
    <cellStyle name="Followed Hyperlink 42" xfId="3763" hidden="1" xr:uid="{00000000-0005-0000-0000-0000DD0F0000}"/>
    <cellStyle name="Followed Hyperlink 42" xfId="1509" hidden="1" xr:uid="{00000000-0005-0000-0000-0000A70F0000}"/>
    <cellStyle name="Followed Hyperlink 42" xfId="1551" hidden="1" xr:uid="{00000000-0005-0000-0000-0000A80F0000}"/>
    <cellStyle name="Followed Hyperlink 42" xfId="1554" hidden="1" xr:uid="{00000000-0005-0000-0000-0000A90F0000}"/>
    <cellStyle name="Followed Hyperlink 42" xfId="1596" hidden="1" xr:uid="{00000000-0005-0000-0000-0000AA0F0000}"/>
    <cellStyle name="Followed Hyperlink 42" xfId="1673" hidden="1" xr:uid="{00000000-0005-0000-0000-0000AB0F0000}"/>
    <cellStyle name="Followed Hyperlink 42" xfId="1715" hidden="1" xr:uid="{00000000-0005-0000-0000-0000AC0F0000}"/>
    <cellStyle name="Followed Hyperlink 42" xfId="1266" hidden="1" xr:uid="{00000000-0005-0000-0000-0000AD0F0000}"/>
    <cellStyle name="Followed Hyperlink 42" xfId="1757" hidden="1" xr:uid="{00000000-0005-0000-0000-0000AE0F0000}"/>
    <cellStyle name="Followed Hyperlink 42" xfId="1799" hidden="1" xr:uid="{00000000-0005-0000-0000-0000AF0F0000}"/>
    <cellStyle name="Followed Hyperlink 42" xfId="1841" hidden="1" xr:uid="{00000000-0005-0000-0000-0000B00F0000}"/>
    <cellStyle name="Followed Hyperlink 42" xfId="1445" hidden="1" xr:uid="{00000000-0005-0000-0000-0000B10F0000}"/>
    <cellStyle name="Followed Hyperlink 42" xfId="1883" hidden="1" xr:uid="{00000000-0005-0000-0000-0000B20F0000}"/>
    <cellStyle name="Followed Hyperlink 42" xfId="1925" hidden="1" xr:uid="{00000000-0005-0000-0000-0000B30F0000}"/>
    <cellStyle name="Followed Hyperlink 42" xfId="1967" hidden="1" xr:uid="{00000000-0005-0000-0000-0000B40F0000}"/>
    <cellStyle name="Followed Hyperlink 42" xfId="3455" hidden="1" xr:uid="{00000000-0005-0000-0000-0000D60F0000}"/>
    <cellStyle name="Followed Hyperlink 42" xfId="3498" hidden="1" xr:uid="{00000000-0005-0000-0000-0000D70F0000}"/>
    <cellStyle name="Followed Hyperlink 42" xfId="3540" hidden="1" xr:uid="{00000000-0005-0000-0000-0000D80F0000}"/>
    <cellStyle name="Followed Hyperlink 42" xfId="3595" hidden="1" xr:uid="{00000000-0005-0000-0000-0000D90F0000}"/>
    <cellStyle name="Followed Hyperlink 42" xfId="3710" hidden="1" xr:uid="{00000000-0005-0000-0000-0000DB0F0000}"/>
    <cellStyle name="Followed Hyperlink 42" xfId="3752" hidden="1" xr:uid="{00000000-0005-0000-0000-0000DC0F0000}"/>
    <cellStyle name="Followed Hyperlink 42" xfId="3805" hidden="1" xr:uid="{00000000-0005-0000-0000-0000DE0F0000}"/>
    <cellStyle name="Followed Hyperlink 42" xfId="3886" hidden="1" xr:uid="{00000000-0005-0000-0000-0000DF0F0000}"/>
    <cellStyle name="Followed Hyperlink 42" xfId="3928" hidden="1" xr:uid="{00000000-0005-0000-0000-0000E00F0000}"/>
    <cellStyle name="Followed Hyperlink 42" xfId="3931" hidden="1" xr:uid="{00000000-0005-0000-0000-0000E10F0000}"/>
    <cellStyle name="Followed Hyperlink 42" xfId="3973" hidden="1" xr:uid="{00000000-0005-0000-0000-0000E20F0000}"/>
    <cellStyle name="Followed Hyperlink 42" xfId="4050" hidden="1" xr:uid="{00000000-0005-0000-0000-0000E30F0000}"/>
    <cellStyle name="Followed Hyperlink 42" xfId="4092" hidden="1" xr:uid="{00000000-0005-0000-0000-0000E40F0000}"/>
    <cellStyle name="Followed Hyperlink 42" xfId="3643" hidden="1" xr:uid="{00000000-0005-0000-0000-0000E50F0000}"/>
    <cellStyle name="Followed Hyperlink 42" xfId="4134" hidden="1" xr:uid="{00000000-0005-0000-0000-0000E60F0000}"/>
    <cellStyle name="Followed Hyperlink 42" xfId="3133" hidden="1" xr:uid="{00000000-0005-0000-0000-0000CE0F0000}"/>
    <cellStyle name="Followed Hyperlink 42" xfId="3218" hidden="1" xr:uid="{00000000-0005-0000-0000-0000CF0F0000}"/>
    <cellStyle name="Followed Hyperlink 42" xfId="3260" hidden="1" xr:uid="{00000000-0005-0000-0000-0000D00F0000}"/>
    <cellStyle name="Followed Hyperlink 42" xfId="2816" hidden="1" xr:uid="{00000000-0005-0000-0000-0000D10F0000}"/>
    <cellStyle name="Followed Hyperlink 42" xfId="3301" hidden="1" xr:uid="{00000000-0005-0000-0000-0000D20F0000}"/>
    <cellStyle name="Followed Hyperlink 42" xfId="3356" hidden="1" xr:uid="{00000000-0005-0000-0000-0000D30F0000}"/>
    <cellStyle name="Followed Hyperlink 42" xfId="3398" hidden="1" xr:uid="{00000000-0005-0000-0000-0000D40F0000}"/>
    <cellStyle name="Followed Hyperlink 42" xfId="3413" hidden="1" xr:uid="{00000000-0005-0000-0000-0000D50F0000}"/>
    <cellStyle name="Followed Hyperlink 42" xfId="2965" hidden="1" xr:uid="{00000000-0005-0000-0000-0000CA0F0000}"/>
    <cellStyle name="Followed Hyperlink 42" xfId="3050" hidden="1" xr:uid="{00000000-0005-0000-0000-0000CB0F0000}"/>
    <cellStyle name="Followed Hyperlink 42" xfId="3092" hidden="1" xr:uid="{00000000-0005-0000-0000-0000CC0F0000}"/>
    <cellStyle name="Followed Hyperlink 42" xfId="2655" hidden="1" xr:uid="{00000000-0005-0000-0000-0000CD0F0000}"/>
    <cellStyle name="Followed Hyperlink 42" xfId="2923" hidden="1" xr:uid="{00000000-0005-0000-0000-0000C80F0000}"/>
    <cellStyle name="Followed Hyperlink 42" xfId="2682" hidden="1" xr:uid="{00000000-0005-0000-0000-0000C90F0000}"/>
    <cellStyle name="Followed Hyperlink 42" xfId="2881" hidden="1" xr:uid="{00000000-0005-0000-0000-0000C70F0000}"/>
    <cellStyle name="Followed Hyperlink 42" xfId="3637" hidden="1" xr:uid="{00000000-0005-0000-0000-0000DA0F0000}"/>
    <cellStyle name="Followed Hyperlink 42" xfId="1386" hidden="1" xr:uid="{00000000-0005-0000-0000-0000A50F0000}"/>
    <cellStyle name="Followed Hyperlink 42" xfId="1428" hidden="1" xr:uid="{00000000-0005-0000-0000-0000A60F0000}"/>
    <cellStyle name="Followed Hyperlink 42" xfId="504" hidden="1" xr:uid="{00000000-0005-0000-0000-00008F0F0000}"/>
    <cellStyle name="Followed Hyperlink 42" xfId="546" hidden="1" xr:uid="{00000000-0005-0000-0000-0000900F0000}"/>
    <cellStyle name="Followed Hyperlink 42" xfId="305" hidden="1" xr:uid="{00000000-0005-0000-0000-0000910F0000}"/>
    <cellStyle name="Followed Hyperlink 42" xfId="588" hidden="1" xr:uid="{00000000-0005-0000-0000-0000920F0000}"/>
    <cellStyle name="Followed Hyperlink 42" xfId="673" hidden="1" xr:uid="{00000000-0005-0000-0000-0000930F0000}"/>
    <cellStyle name="Followed Hyperlink 42" xfId="715" hidden="1" xr:uid="{00000000-0005-0000-0000-0000940F0000}"/>
    <cellStyle name="Followed Hyperlink 42" xfId="278" hidden="1" xr:uid="{00000000-0005-0000-0000-0000950F0000}"/>
    <cellStyle name="Followed Hyperlink 42" xfId="756" hidden="1" xr:uid="{00000000-0005-0000-0000-0000960F0000}"/>
    <cellStyle name="Followed Hyperlink 42" xfId="203" hidden="1" xr:uid="{00000000-0005-0000-0000-00008B0F0000}"/>
    <cellStyle name="Followed Hyperlink 42" xfId="245" hidden="1" xr:uid="{00000000-0005-0000-0000-00008C0F0000}"/>
    <cellStyle name="Followed Hyperlink 42" xfId="378" hidden="1" xr:uid="{00000000-0005-0000-0000-00008D0F0000}"/>
    <cellStyle name="Followed Hyperlink 42" xfId="420" hidden="1" xr:uid="{00000000-0005-0000-0000-00008E0F0000}"/>
    <cellStyle name="Followed Hyperlink 42" xfId="119" hidden="1" xr:uid="{00000000-0005-0000-0000-0000890F0000}"/>
    <cellStyle name="Followed Hyperlink 42" xfId="161" hidden="1" xr:uid="{00000000-0005-0000-0000-00008A0F0000}"/>
    <cellStyle name="Followed Hyperlink 42" xfId="77" hidden="1" xr:uid="{00000000-0005-0000-0000-0000880F0000}"/>
    <cellStyle name="Followed Hyperlink 42" xfId="979" hidden="1" xr:uid="{00000000-0005-0000-0000-00009B0F0000}"/>
    <cellStyle name="Followed Hyperlink 42" xfId="4176" hidden="1" xr:uid="{00000000-0005-0000-0000-0000E70F0000}"/>
    <cellStyle name="Followed Hyperlink 42" xfId="4218" hidden="1" xr:uid="{00000000-0005-0000-0000-0000E80F0000}"/>
    <cellStyle name="Followed Hyperlink 42" xfId="3822" hidden="1" xr:uid="{00000000-0005-0000-0000-0000E90F0000}"/>
    <cellStyle name="Followed Hyperlink 42" xfId="4260" hidden="1" xr:uid="{00000000-0005-0000-0000-0000EA0F0000}"/>
    <cellStyle name="Followed Hyperlink 42" xfId="4302" hidden="1" xr:uid="{00000000-0005-0000-0000-0000EB0F0000}"/>
    <cellStyle name="Followed Hyperlink 42" xfId="4344" hidden="1" xr:uid="{00000000-0005-0000-0000-0000EC0F0000}"/>
    <cellStyle name="Followed Hyperlink 42" xfId="3993" hidden="1" xr:uid="{00000000-0005-0000-0000-0000ED0F0000}"/>
    <cellStyle name="Followed Hyperlink 42" xfId="4386" hidden="1" xr:uid="{00000000-0005-0000-0000-0000EE0F0000}"/>
    <cellStyle name="Followed Hyperlink 42" xfId="4428" hidden="1" xr:uid="{00000000-0005-0000-0000-0000EF0F0000}"/>
    <cellStyle name="Followed Hyperlink 42" xfId="4470" hidden="1" xr:uid="{00000000-0005-0000-0000-0000F00F0000}"/>
    <cellStyle name="Followed Hyperlink 42" xfId="4554" hidden="1" xr:uid="{00000000-0005-0000-0000-0000F10F0000}"/>
    <cellStyle name="Followed Hyperlink 42" xfId="4596" hidden="1" xr:uid="{00000000-0005-0000-0000-0000F20F0000}"/>
    <cellStyle name="Followed Hyperlink 42" xfId="4638" hidden="1" xr:uid="{00000000-0005-0000-0000-0000F30F0000}"/>
    <cellStyle name="Followed Hyperlink 42" xfId="4680" hidden="1" xr:uid="{00000000-0005-0000-0000-0000F40F0000}"/>
    <cellStyle name="Followed Hyperlink 42" xfId="2622" hidden="1" xr:uid="{00000000-0005-0000-0000-0000C40F0000}"/>
    <cellStyle name="Followed Hyperlink 42" xfId="2755" hidden="1" xr:uid="{00000000-0005-0000-0000-0000C50F0000}"/>
    <cellStyle name="Followed Hyperlink 42" xfId="2797" hidden="1" xr:uid="{00000000-0005-0000-0000-0000C60F0000}"/>
    <cellStyle name="Followed Hyperlink 42" xfId="841" hidden="1" xr:uid="{00000000-0005-0000-0000-0000970F0000}"/>
    <cellStyle name="Followed Hyperlink 42" xfId="883" hidden="1" xr:uid="{00000000-0005-0000-0000-0000980F0000}"/>
    <cellStyle name="Followed Hyperlink 42" xfId="439" hidden="1" xr:uid="{00000000-0005-0000-0000-0000990F0000}"/>
    <cellStyle name="Followed Hyperlink 42" xfId="924" hidden="1" xr:uid="{00000000-0005-0000-0000-00009A0F0000}"/>
    <cellStyle name="Followed Hyperlink 42" xfId="1021" hidden="1" xr:uid="{00000000-0005-0000-0000-00009C0F0000}"/>
    <cellStyle name="Followed Hyperlink 42" xfId="1036" hidden="1" xr:uid="{00000000-0005-0000-0000-00009D0F0000}"/>
    <cellStyle name="Followed Hyperlink 42" xfId="1078" hidden="1" xr:uid="{00000000-0005-0000-0000-00009E0F0000}"/>
    <cellStyle name="Followed Hyperlink 42" xfId="1121" hidden="1" xr:uid="{00000000-0005-0000-0000-00009F0F0000}"/>
    <cellStyle name="Followed Hyperlink 42" xfId="1163" hidden="1" xr:uid="{00000000-0005-0000-0000-0000A00F0000}"/>
    <cellStyle name="Followed Hyperlink 42" xfId="1218" hidden="1" xr:uid="{00000000-0005-0000-0000-0000A10F0000}"/>
    <cellStyle name="Followed Hyperlink 42" xfId="1260" hidden="1" xr:uid="{00000000-0005-0000-0000-0000A20F0000}"/>
    <cellStyle name="Followed Hyperlink 42" xfId="1333" hidden="1" xr:uid="{00000000-0005-0000-0000-0000A30F0000}"/>
    <cellStyle name="Followed Hyperlink 42" xfId="1375" hidden="1" xr:uid="{00000000-0005-0000-0000-0000A40F0000}"/>
    <cellStyle name="Followed Hyperlink 42" xfId="2303" hidden="1" xr:uid="{00000000-0005-0000-0000-0000BC0F0000}"/>
    <cellStyle name="Followed Hyperlink 42" xfId="2104" hidden="1" xr:uid="{00000000-0005-0000-0000-0000BD0F0000}"/>
    <cellStyle name="Followed Hyperlink 42" xfId="2345" hidden="1" xr:uid="{00000000-0005-0000-0000-0000BE0F0000}"/>
    <cellStyle name="Followed Hyperlink 42" xfId="2387" hidden="1" xr:uid="{00000000-0005-0000-0000-0000BF0F0000}"/>
    <cellStyle name="Followed Hyperlink 42" xfId="2429" hidden="1" xr:uid="{00000000-0005-0000-0000-0000C00F0000}"/>
    <cellStyle name="Followed Hyperlink 42" xfId="2495" hidden="1" xr:uid="{00000000-0005-0000-0000-0000C10F0000}"/>
    <cellStyle name="Followed Hyperlink 42" xfId="2537" hidden="1" xr:uid="{00000000-0005-0000-0000-0000C20F0000}"/>
    <cellStyle name="Followed Hyperlink 42" xfId="2580" hidden="1" xr:uid="{00000000-0005-0000-0000-0000C30F0000}"/>
    <cellStyle name="Followed Hyperlink 42" xfId="2093" hidden="1" xr:uid="{00000000-0005-0000-0000-0000B80F0000}"/>
    <cellStyle name="Followed Hyperlink 42" xfId="2177" hidden="1" xr:uid="{00000000-0005-0000-0000-0000B90F0000}"/>
    <cellStyle name="Followed Hyperlink 42" xfId="2219" hidden="1" xr:uid="{00000000-0005-0000-0000-0000BA0F0000}"/>
    <cellStyle name="Followed Hyperlink 42" xfId="2261" hidden="1" xr:uid="{00000000-0005-0000-0000-0000BB0F0000}"/>
    <cellStyle name="Followed Hyperlink 42" xfId="2009" hidden="1" xr:uid="{00000000-0005-0000-0000-0000B60F0000}"/>
    <cellStyle name="Followed Hyperlink 42" xfId="2051" hidden="1" xr:uid="{00000000-0005-0000-0000-0000B70F0000}"/>
    <cellStyle name="Followed Hyperlink 42" xfId="1616" hidden="1" xr:uid="{00000000-0005-0000-0000-0000B50F0000}"/>
    <cellStyle name="Followed Hyperlink 42" xfId="4806" hidden="1" xr:uid="{00000000-0005-0000-0000-0000F80F0000}"/>
    <cellStyle name="Followed Hyperlink 42" xfId="9541" hidden="1" xr:uid="{AFE16BE6-C8F2-4882-B41E-74E73B9681D5}"/>
    <cellStyle name="Followed Hyperlink 42" xfId="9583" hidden="1" xr:uid="{FA9DA8A3-7E31-48EC-8FC9-57B526449DCD}"/>
    <cellStyle name="Followed Hyperlink 42" xfId="8582" hidden="1" xr:uid="{A157FD26-C802-45CA-AC8F-4FAF5368E6AF}"/>
    <cellStyle name="Followed Hyperlink 42" xfId="6332" hidden="1" xr:uid="{FE17C433-E4D0-4AF3-9C0F-B2C2741EABC9}"/>
    <cellStyle name="Followed Hyperlink 42" xfId="6374" hidden="1" xr:uid="{5EFC8FB3-2056-4325-977C-1D5DDFC99747}"/>
    <cellStyle name="Followed Hyperlink 42" xfId="6377" hidden="1" xr:uid="{D2BC1A47-DD59-4431-A2E0-8EE388F1E367}"/>
    <cellStyle name="Followed Hyperlink 42" xfId="6419" hidden="1" xr:uid="{6CBF016B-F2CD-4E5D-886E-7866E1B90777}"/>
    <cellStyle name="Followed Hyperlink 42" xfId="6496" hidden="1" xr:uid="{0FFF7C71-5DFD-49F1-89EA-EFDDC8571757}"/>
    <cellStyle name="Followed Hyperlink 42" xfId="6538" hidden="1" xr:uid="{D558D3CB-079B-4523-B115-DA87DC4F42AD}"/>
    <cellStyle name="Followed Hyperlink 42" xfId="6089" hidden="1" xr:uid="{D9D4D718-3134-44A4-B028-B9641CC764AD}"/>
    <cellStyle name="Followed Hyperlink 42" xfId="6580" hidden="1" xr:uid="{828C0DA1-73E7-42EA-BA44-B3714975F789}"/>
    <cellStyle name="Followed Hyperlink 42" xfId="6622" hidden="1" xr:uid="{54DBF545-D882-42EB-B9DB-58655072F7C2}"/>
    <cellStyle name="Followed Hyperlink 42" xfId="6664" hidden="1" xr:uid="{D85E0399-ACA6-4A86-8A60-0766BAD0336A}"/>
    <cellStyle name="Followed Hyperlink 42" xfId="6268" hidden="1" xr:uid="{CDF875C8-E65B-4EEE-B4D4-4E3BB5D14EF8}"/>
    <cellStyle name="Followed Hyperlink 42" xfId="6706" hidden="1" xr:uid="{D78FB9C9-98B0-43E6-B6ED-9839D7B9F4AF}"/>
    <cellStyle name="Followed Hyperlink 42" xfId="6748" hidden="1" xr:uid="{4AF20645-11B9-41ED-B851-2684B94CEAB8}"/>
    <cellStyle name="Followed Hyperlink 42" xfId="6790" hidden="1" xr:uid="{BE85C8D5-CAC1-4DDA-A0B2-00F300A7753D}"/>
    <cellStyle name="Followed Hyperlink 42" xfId="8274" hidden="1" xr:uid="{BD46AC66-66EF-4B7B-9A5F-52F19E3E2C9C}"/>
    <cellStyle name="Followed Hyperlink 42" xfId="8317" hidden="1" xr:uid="{AAA3EEAD-D698-4A5F-81EE-9AB7270AA6EE}"/>
    <cellStyle name="Followed Hyperlink 42" xfId="8359" hidden="1" xr:uid="{80873093-49F0-4DBA-9B04-F6A1A84F6B3C}"/>
    <cellStyle name="Followed Hyperlink 42" xfId="8414" hidden="1" xr:uid="{95EEB1C6-DC5A-4074-8FE4-A02332C754A4}"/>
    <cellStyle name="Followed Hyperlink 42" xfId="8529" hidden="1" xr:uid="{DD972CE8-B9B2-4A47-88E1-DCB440058047}"/>
    <cellStyle name="Followed Hyperlink 42" xfId="8571" hidden="1" xr:uid="{7393ED0F-E5B3-4819-9744-212512D58776}"/>
    <cellStyle name="Followed Hyperlink 42" xfId="8624" hidden="1" xr:uid="{75C3C22D-B0D0-40FC-AE95-2E1C0B52FCCD}"/>
    <cellStyle name="Followed Hyperlink 42" xfId="8705" hidden="1" xr:uid="{7DECEAD6-A664-43C9-B90E-B90C3E55F451}"/>
    <cellStyle name="Followed Hyperlink 42" xfId="8747" hidden="1" xr:uid="{750F9101-04BF-4921-8B44-E15F48A9C9C2}"/>
    <cellStyle name="Followed Hyperlink 42" xfId="8750" hidden="1" xr:uid="{5BCAFDF4-912A-4FDD-8F7C-D213A6B9E5A8}"/>
    <cellStyle name="Followed Hyperlink 42" xfId="8792" hidden="1" xr:uid="{8A9D8718-720D-4919-B6F2-905AE9ECF824}"/>
    <cellStyle name="Followed Hyperlink 42" xfId="8869" hidden="1" xr:uid="{90F66F76-DAA3-41EA-AC44-71EBCF2EA4D7}"/>
    <cellStyle name="Followed Hyperlink 42" xfId="8911" hidden="1" xr:uid="{DF62280F-4FB0-46BA-ADD5-3A0DFF2A6A49}"/>
    <cellStyle name="Followed Hyperlink 42" xfId="8462" hidden="1" xr:uid="{BA04BF2E-33C2-4B81-BEB1-9C33994D0E60}"/>
    <cellStyle name="Followed Hyperlink 42" xfId="8953" hidden="1" xr:uid="{E9FF2402-93EC-490A-AEB7-BB5982553AF8}"/>
    <cellStyle name="Followed Hyperlink 42" xfId="7952" hidden="1" xr:uid="{5638C7BD-A4BC-483D-B75A-0C7DBDE98C4B}"/>
    <cellStyle name="Followed Hyperlink 42" xfId="8037" hidden="1" xr:uid="{5F19ABEC-E124-46C8-A03C-6581880236D8}"/>
    <cellStyle name="Followed Hyperlink 42" xfId="8079" hidden="1" xr:uid="{85A1D44C-A7AA-473F-B3E7-98039BCDB46E}"/>
    <cellStyle name="Followed Hyperlink 42" xfId="7635" hidden="1" xr:uid="{F8A49677-7FE3-440E-A817-0710C6C3BA62}"/>
    <cellStyle name="Followed Hyperlink 42" xfId="8120" hidden="1" xr:uid="{09D1CFDA-DCE7-41A9-B649-1131467521BE}"/>
    <cellStyle name="Followed Hyperlink 42" xfId="8175" hidden="1" xr:uid="{6CBDEC23-EF9E-4DA9-805A-6EC72B9301EB}"/>
    <cellStyle name="Followed Hyperlink 42" xfId="8217" hidden="1" xr:uid="{DDE89304-81EE-4038-B3F0-D35FCE40BE5A}"/>
    <cellStyle name="Followed Hyperlink 42" xfId="8232" hidden="1" xr:uid="{590141A8-E3C8-403A-B9A4-578B58533F59}"/>
    <cellStyle name="Followed Hyperlink 42" xfId="7784" hidden="1" xr:uid="{E6BCD32F-73A8-48CC-8F31-9735474A3ED5}"/>
    <cellStyle name="Followed Hyperlink 42" xfId="7869" hidden="1" xr:uid="{22F62768-99FF-4CC8-A4AA-C1FF271015F3}"/>
    <cellStyle name="Followed Hyperlink 42" xfId="7911" hidden="1" xr:uid="{2321480E-D336-4BE4-A24F-C059FD89F0A2}"/>
    <cellStyle name="Followed Hyperlink 42" xfId="7474" hidden="1" xr:uid="{21DAAA53-A1E9-42B0-A467-21D9556CF36C}"/>
    <cellStyle name="Followed Hyperlink 42" xfId="7742" hidden="1" xr:uid="{994DD9B1-003F-4AD4-BCFA-5BA51E802FEC}"/>
    <cellStyle name="Followed Hyperlink 42" xfId="7501" hidden="1" xr:uid="{BDFD5948-9604-42BD-B76E-2A2120D6368F}"/>
    <cellStyle name="Followed Hyperlink 42" xfId="7700" hidden="1" xr:uid="{7EC3594C-5EA6-4E13-88F4-B72483BB8AB9}"/>
    <cellStyle name="Followed Hyperlink 42" xfId="8456" hidden="1" xr:uid="{D8555F13-0C90-433C-BF5D-0610ED9B8E0A}"/>
    <cellStyle name="Followed Hyperlink 42" xfId="6209" hidden="1" xr:uid="{F500C3EC-614F-4B19-BFFC-F862B0945CDC}"/>
    <cellStyle name="Followed Hyperlink 42" xfId="6251" hidden="1" xr:uid="{BBDDCDB7-D3E1-44DE-BE22-6A26B7F7E944}"/>
    <cellStyle name="Followed Hyperlink 42" xfId="5327" hidden="1" xr:uid="{28CA7C75-932F-4179-A2DD-8A7F4C7D9169}"/>
    <cellStyle name="Followed Hyperlink 42" xfId="5369" hidden="1" xr:uid="{ACD67160-0E7A-4182-908D-905F9DFCEFF1}"/>
    <cellStyle name="Followed Hyperlink 42" xfId="5128" hidden="1" xr:uid="{7D1D0DF8-3431-4977-84AE-8AE778D3BEBA}"/>
    <cellStyle name="Followed Hyperlink 42" xfId="5411" hidden="1" xr:uid="{5F26FC58-3459-4F47-8EFE-796DF0BFA17F}"/>
    <cellStyle name="Followed Hyperlink 42" xfId="5496" hidden="1" xr:uid="{A8CEBF78-EBF9-46FB-A240-F92D4038AD99}"/>
    <cellStyle name="Followed Hyperlink 42" xfId="5538" hidden="1" xr:uid="{74899A09-3CAD-42D4-970D-ACCDC850C1A1}"/>
    <cellStyle name="Followed Hyperlink 42" xfId="5101" hidden="1" xr:uid="{26C92422-96FC-4ADE-93CD-A6ED6BDD1C7E}"/>
    <cellStyle name="Followed Hyperlink 42" xfId="5579" hidden="1" xr:uid="{6EB22CAD-70AD-4358-8033-67A21927ECBE}"/>
    <cellStyle name="Followed Hyperlink 42" xfId="5026" hidden="1" xr:uid="{503238D8-4870-4A51-90C0-C9F6015DEC8C}"/>
    <cellStyle name="Followed Hyperlink 42" xfId="5068" hidden="1" xr:uid="{8A2F567F-00F7-4AE0-A85A-35AFF28C7A1D}"/>
    <cellStyle name="Followed Hyperlink 42" xfId="5201" hidden="1" xr:uid="{BD7D0FFB-D24A-41E1-9DE0-65EBA23392D7}"/>
    <cellStyle name="Followed Hyperlink 42" xfId="5243" hidden="1" xr:uid="{52BB0511-3DC5-4FE4-B1D0-90728C142E84}"/>
    <cellStyle name="Followed Hyperlink 42" xfId="4942" hidden="1" xr:uid="{D7C20B35-98BB-4719-87D6-5002257B4C4B}"/>
    <cellStyle name="Followed Hyperlink 42" xfId="4984" hidden="1" xr:uid="{15D5C5A4-BC0E-491F-A4FC-DD6955E44507}"/>
    <cellStyle name="Followed Hyperlink 42" xfId="4900" hidden="1" xr:uid="{85408D68-BFB6-43FB-B38C-20DC1C2AB499}"/>
    <cellStyle name="Followed Hyperlink 42" xfId="5802" hidden="1" xr:uid="{9032F8C1-D950-4F35-9055-B65C799F7F59}"/>
    <cellStyle name="Followed Hyperlink 42" xfId="8995" hidden="1" xr:uid="{48C4528C-6857-49E7-81D3-544E68ABE39E}"/>
    <cellStyle name="Followed Hyperlink 42" xfId="9037" hidden="1" xr:uid="{91ABAB2F-95B0-424E-B946-19C672325A99}"/>
    <cellStyle name="Followed Hyperlink 42" xfId="8641" hidden="1" xr:uid="{5F4E4CAC-6968-40EE-A187-224AC21377F7}"/>
    <cellStyle name="Followed Hyperlink 42" xfId="9079" hidden="1" xr:uid="{FA2372BD-8CB2-4068-BDDF-3AACA69C6759}"/>
    <cellStyle name="Followed Hyperlink 42" xfId="9121" hidden="1" xr:uid="{4D4373F0-9E32-48F6-8DA4-BEA62B64F14A}"/>
    <cellStyle name="Followed Hyperlink 42" xfId="9163" hidden="1" xr:uid="{A49F1AA9-633C-4339-93A2-E5E8135AA4E9}"/>
    <cellStyle name="Followed Hyperlink 42" xfId="8812" hidden="1" xr:uid="{E3DFF642-733A-4127-B6C2-C66F8656FE27}"/>
    <cellStyle name="Followed Hyperlink 42" xfId="9205" hidden="1" xr:uid="{BA3697EE-A098-47C0-8233-B1F896B60BAA}"/>
    <cellStyle name="Followed Hyperlink 42" xfId="9247" hidden="1" xr:uid="{94D7C5DE-276F-48D6-ABE8-83768C2F60C3}"/>
    <cellStyle name="Followed Hyperlink 42" xfId="9289" hidden="1" xr:uid="{A8C9CCD5-CEEC-46AC-91F0-6310BEBDE44D}"/>
    <cellStyle name="Followed Hyperlink 42" xfId="9373" hidden="1" xr:uid="{2D06C926-E92B-4BC1-957D-6722AEB2FCBD}"/>
    <cellStyle name="Followed Hyperlink 42" xfId="9415" hidden="1" xr:uid="{EC184EB3-5371-4F74-8328-7CAE1E4BD214}"/>
    <cellStyle name="Followed Hyperlink 42" xfId="9457" hidden="1" xr:uid="{293EF916-77E7-408D-BC95-DC3B3211771A}"/>
    <cellStyle name="Followed Hyperlink 42" xfId="9499" hidden="1" xr:uid="{5819A6FB-A3FD-47D7-B8E8-93BD4006BF8E}"/>
    <cellStyle name="Followed Hyperlink 42" xfId="7441" hidden="1" xr:uid="{F081A9DB-246C-496E-934A-CED140454E3D}"/>
    <cellStyle name="Followed Hyperlink 42" xfId="7574" hidden="1" xr:uid="{F4486DDC-77C1-4126-847A-FE2297D2895D}"/>
    <cellStyle name="Followed Hyperlink 42" xfId="7616" hidden="1" xr:uid="{9B77EC00-5DB8-464A-9FD4-846A32188A7F}"/>
    <cellStyle name="Followed Hyperlink 42" xfId="5664" hidden="1" xr:uid="{DCE010DF-3107-447C-A9FB-8AC17840010B}"/>
    <cellStyle name="Followed Hyperlink 42" xfId="5706" hidden="1" xr:uid="{2D91D225-1525-4E78-A030-5614E4A7A761}"/>
    <cellStyle name="Followed Hyperlink 42" xfId="5262" hidden="1" xr:uid="{3E52E6F9-BAB7-4FE1-8BA3-FE587E42C8E7}"/>
    <cellStyle name="Followed Hyperlink 42" xfId="5747" hidden="1" xr:uid="{F0968221-E2E2-4BED-A477-BE2711BE974C}"/>
    <cellStyle name="Followed Hyperlink 42" xfId="5844" hidden="1" xr:uid="{BBDB5320-B6B3-41E3-819C-79B6B2E8EA35}"/>
    <cellStyle name="Followed Hyperlink 42" xfId="5859" hidden="1" xr:uid="{10B81712-764D-4A92-BC12-D1655C26F8D4}"/>
    <cellStyle name="Followed Hyperlink 42" xfId="5901" hidden="1" xr:uid="{354337C3-2BB2-48EE-B319-2DDFB0C0DF8A}"/>
    <cellStyle name="Followed Hyperlink 42" xfId="5944" hidden="1" xr:uid="{64B80758-EC2B-4498-927B-7A57E5C9E97E}"/>
    <cellStyle name="Followed Hyperlink 42" xfId="5986" hidden="1" xr:uid="{69E48F40-0641-4D6D-8272-8ECB69482E96}"/>
    <cellStyle name="Followed Hyperlink 42" xfId="6041" hidden="1" xr:uid="{3AAC52F1-662D-456E-B48F-0970D3D6AD2D}"/>
    <cellStyle name="Followed Hyperlink 42" xfId="6083" hidden="1" xr:uid="{77FABE65-ED51-4489-B64E-C71B12B4696F}"/>
    <cellStyle name="Followed Hyperlink 42" xfId="6156" hidden="1" xr:uid="{4CD7925B-6B86-43A1-8535-D0D904D6744B}"/>
    <cellStyle name="Followed Hyperlink 42" xfId="6198" hidden="1" xr:uid="{3442AE59-4A1C-4FAC-AF12-3A4F0B6AD0BA}"/>
    <cellStyle name="Followed Hyperlink 42" xfId="7126" hidden="1" xr:uid="{F9B79869-48C3-45F2-BF63-3D62BBB190A2}"/>
    <cellStyle name="Followed Hyperlink 42" xfId="6927" hidden="1" xr:uid="{E04403C9-659A-4CAC-9B84-39665AC6CAC8}"/>
    <cellStyle name="Followed Hyperlink 42" xfId="7168" hidden="1" xr:uid="{E2579EB0-90FE-4A7F-B807-8EFD4211C8D9}"/>
    <cellStyle name="Followed Hyperlink 42" xfId="7210" hidden="1" xr:uid="{20474F31-D981-44E9-BFBF-DB9915E1852D}"/>
    <cellStyle name="Followed Hyperlink 42" xfId="7252" hidden="1" xr:uid="{F85A41A7-4F2A-4D92-AD43-F5BC6D52437A}"/>
    <cellStyle name="Followed Hyperlink 42" xfId="7315" hidden="1" xr:uid="{9A595B59-6DBD-4DB0-8E8E-4D028F270B5B}"/>
    <cellStyle name="Followed Hyperlink 42" xfId="7357" hidden="1" xr:uid="{F8D8F5F0-AF0B-4316-82DA-2280648EBB2F}"/>
    <cellStyle name="Followed Hyperlink 42" xfId="7399" hidden="1" xr:uid="{6271AABE-418F-4D12-BC5C-FC59E07EC025}"/>
    <cellStyle name="Followed Hyperlink 42" xfId="6916" hidden="1" xr:uid="{F7A688B0-5F6D-48A4-AE79-1915552ACD08}"/>
    <cellStyle name="Followed Hyperlink 42" xfId="7000" hidden="1" xr:uid="{9D686D1D-55AC-4841-A8F6-32945AA7E86D}"/>
    <cellStyle name="Followed Hyperlink 42" xfId="7042" hidden="1" xr:uid="{8FE54E00-78F4-4717-B5EE-55C99E4F706D}"/>
    <cellStyle name="Followed Hyperlink 42" xfId="7084" hidden="1" xr:uid="{91EA5F0E-43A9-4DED-8CB8-539A456D2921}"/>
    <cellStyle name="Followed Hyperlink 42" xfId="6832" hidden="1" xr:uid="{BEC19F05-A644-467F-A90F-07F1049C23A5}"/>
    <cellStyle name="Followed Hyperlink 42" xfId="6874" hidden="1" xr:uid="{7CF7732A-E4F5-4EB3-A9C5-2518AB244D4A}"/>
    <cellStyle name="Followed Hyperlink 42" xfId="6439" hidden="1" xr:uid="{4420B4FA-0DE3-480A-9B0B-E365D77224FF}"/>
    <cellStyle name="Followed Hyperlink 42" xfId="9625" hidden="1" xr:uid="{5F927FEB-0E8C-4D4E-AB30-656A38DFA3E6}"/>
    <cellStyle name="Followed Hyperlink 42" xfId="14284" hidden="1" xr:uid="{551F3D52-9D70-411F-81C2-64F0E693DF1A}"/>
    <cellStyle name="Followed Hyperlink 42" xfId="14326" hidden="1" xr:uid="{FB0F7568-FC0B-4E0C-981C-CFDA6827C037}"/>
    <cellStyle name="Followed Hyperlink 42" xfId="13325" hidden="1" xr:uid="{7CC838F1-62B4-4B90-BD40-2A3CF4331FDF}"/>
    <cellStyle name="Followed Hyperlink 42" xfId="11077" hidden="1" xr:uid="{F11CC836-AC05-4099-B871-FF9CE98A447A}"/>
    <cellStyle name="Followed Hyperlink 42" xfId="11119" hidden="1" xr:uid="{F933CAD9-A92E-43CB-84CA-384228E4F36D}"/>
    <cellStyle name="Followed Hyperlink 42" xfId="11122" hidden="1" xr:uid="{9C26FDF2-7988-4DF8-9A59-0C3D7BD53177}"/>
    <cellStyle name="Followed Hyperlink 42" xfId="11164" hidden="1" xr:uid="{5E742350-A785-469C-BC08-BBDFFFB44633}"/>
    <cellStyle name="Followed Hyperlink 42" xfId="11241" hidden="1" xr:uid="{C891F406-88FE-406E-BEA0-76C6EE1ADBEB}"/>
    <cellStyle name="Followed Hyperlink 42" xfId="11283" hidden="1" xr:uid="{B8D260E3-F9EE-4E3D-BD66-7EC0FFE3277C}"/>
    <cellStyle name="Followed Hyperlink 42" xfId="10834" hidden="1" xr:uid="{0E90DE69-09D8-439D-9C9A-624E93A53778}"/>
    <cellStyle name="Followed Hyperlink 42" xfId="11325" hidden="1" xr:uid="{A34D8E1E-9189-4E9B-9F81-C9FA9C1C7ED4}"/>
    <cellStyle name="Followed Hyperlink 42" xfId="11367" hidden="1" xr:uid="{1943DE65-19DE-480A-850D-1D5C5992F95F}"/>
    <cellStyle name="Followed Hyperlink 42" xfId="11409" hidden="1" xr:uid="{B4E472C7-E0E2-428E-AF19-818C2FAB0B39}"/>
    <cellStyle name="Followed Hyperlink 42" xfId="11013" hidden="1" xr:uid="{B9F40517-0EF7-46AF-A6B2-6B804AF9A8B8}"/>
    <cellStyle name="Followed Hyperlink 42" xfId="11451" hidden="1" xr:uid="{7564BFCE-B964-4269-956B-CE3803EE5697}"/>
    <cellStyle name="Followed Hyperlink 42" xfId="11493" hidden="1" xr:uid="{712B94E4-CF24-4D62-92A9-6E9D84EE6517}"/>
    <cellStyle name="Followed Hyperlink 42" xfId="11535" hidden="1" xr:uid="{25EF4CAA-89BE-4A00-B119-AE3D7F82E618}"/>
    <cellStyle name="Followed Hyperlink 42" xfId="13017" hidden="1" xr:uid="{7D0EC850-CCF5-4AE1-9FAA-E840FAFFDF89}"/>
    <cellStyle name="Followed Hyperlink 42" xfId="13060" hidden="1" xr:uid="{D18068D1-581D-436E-9143-CD534E86A56A}"/>
    <cellStyle name="Followed Hyperlink 42" xfId="13102" hidden="1" xr:uid="{2B166F79-7533-42EF-868D-80C17D8B1B0F}"/>
    <cellStyle name="Followed Hyperlink 42" xfId="13157" hidden="1" xr:uid="{42B635D3-9EB0-40F7-B95C-084AE2350250}"/>
    <cellStyle name="Followed Hyperlink 42" xfId="13272" hidden="1" xr:uid="{CC07CDA1-0C32-409B-A908-B2ABD5496823}"/>
    <cellStyle name="Followed Hyperlink 42" xfId="13314" hidden="1" xr:uid="{86FD57C2-7BAB-4DBD-BAAA-F8B93C0495F4}"/>
    <cellStyle name="Followed Hyperlink 42" xfId="13367" hidden="1" xr:uid="{702F5662-F820-4FA6-91A9-34048ACB8C00}"/>
    <cellStyle name="Followed Hyperlink 42" xfId="13448" hidden="1" xr:uid="{0E33B2B4-34AE-42C9-B632-69208459C5F6}"/>
    <cellStyle name="Followed Hyperlink 42" xfId="13490" hidden="1" xr:uid="{439BA401-43A9-448F-8AE9-07EB1E89BE9E}"/>
    <cellStyle name="Followed Hyperlink 42" xfId="13493" hidden="1" xr:uid="{ED11A9A1-21C5-4256-9174-8D7B18C415EE}"/>
    <cellStyle name="Followed Hyperlink 42" xfId="13535" hidden="1" xr:uid="{3CFD68F2-B684-4673-9CBE-415F9A12A00E}"/>
    <cellStyle name="Followed Hyperlink 42" xfId="13612" hidden="1" xr:uid="{913B59A5-27D1-4157-874C-8403A1DB1678}"/>
    <cellStyle name="Followed Hyperlink 42" xfId="13654" hidden="1" xr:uid="{2D328852-C85D-4E3E-8D83-263D842AF71E}"/>
    <cellStyle name="Followed Hyperlink 42" xfId="13205" hidden="1" xr:uid="{A2C0EDFA-0571-4A4D-B020-412C8784EAD4}"/>
    <cellStyle name="Followed Hyperlink 42" xfId="13696" hidden="1" xr:uid="{D1E47590-19A6-4B8B-918A-CDFE7A9E9635}"/>
    <cellStyle name="Followed Hyperlink 42" xfId="12695" hidden="1" xr:uid="{B130BAC5-A136-45EF-83EE-8DF4C5C393B4}"/>
    <cellStyle name="Followed Hyperlink 42" xfId="12780" hidden="1" xr:uid="{BF5FF20A-0297-4E62-93D1-8512B51FE6D4}"/>
    <cellStyle name="Followed Hyperlink 42" xfId="12822" hidden="1" xr:uid="{59AFCE43-EC06-40B8-B0D1-8FD29BE1F602}"/>
    <cellStyle name="Followed Hyperlink 42" xfId="12378" hidden="1" xr:uid="{8AFB2F2C-1349-4779-AD21-B48F650E6EC9}"/>
    <cellStyle name="Followed Hyperlink 42" xfId="12863" hidden="1" xr:uid="{8A106CE6-6929-4FC1-B7AA-57349FFC9C0A}"/>
    <cellStyle name="Followed Hyperlink 42" xfId="12918" hidden="1" xr:uid="{8E9F61E0-AFAE-498D-9D5F-325E1B949E81}"/>
    <cellStyle name="Followed Hyperlink 42" xfId="12960" hidden="1" xr:uid="{651EF3AD-FDEC-4786-839D-C210F3C8D0D2}"/>
    <cellStyle name="Followed Hyperlink 42" xfId="12975" hidden="1" xr:uid="{885078FD-E23F-4D34-9157-CDD1C2E12ADE}"/>
    <cellStyle name="Followed Hyperlink 42" xfId="12527" hidden="1" xr:uid="{30F735E6-DECB-44A1-914E-D339165A697F}"/>
    <cellStyle name="Followed Hyperlink 42" xfId="12612" hidden="1" xr:uid="{950563D5-D788-4411-A343-CDA0B299939F}"/>
    <cellStyle name="Followed Hyperlink 42" xfId="12654" hidden="1" xr:uid="{5B99E1EA-8425-430C-A0AD-B4B407A20AAB}"/>
    <cellStyle name="Followed Hyperlink 42" xfId="12217" hidden="1" xr:uid="{53E3DBBA-7DD3-48F9-BF86-B58ABB5475DB}"/>
    <cellStyle name="Followed Hyperlink 42" xfId="12485" hidden="1" xr:uid="{3D230E86-0D92-44B6-8E45-982ED9CE2AF8}"/>
    <cellStyle name="Followed Hyperlink 42" xfId="12244" hidden="1" xr:uid="{6E589CF4-11A2-4BC4-899A-53B72F802789}"/>
    <cellStyle name="Followed Hyperlink 42" xfId="12443" hidden="1" xr:uid="{9041E491-0B4F-4DCC-B34F-EB6EA5F65A83}"/>
    <cellStyle name="Followed Hyperlink 42" xfId="13199" hidden="1" xr:uid="{C711A976-7249-4DDE-A784-0C69C924D3FA}"/>
    <cellStyle name="Followed Hyperlink 42" xfId="10954" hidden="1" xr:uid="{7D4716CD-FB1F-4A46-88BA-8211B282F208}"/>
    <cellStyle name="Followed Hyperlink 42" xfId="10996" hidden="1" xr:uid="{5DB4BC70-3871-44E7-92B5-BF21877EB71F}"/>
    <cellStyle name="Followed Hyperlink 42" xfId="10072" hidden="1" xr:uid="{F7DB58FF-94CA-40F6-9B6A-B36F652E489A}"/>
    <cellStyle name="Followed Hyperlink 42" xfId="10114" hidden="1" xr:uid="{2452C475-0A43-4862-80EF-50DD2DAB5551}"/>
    <cellStyle name="Followed Hyperlink 42" xfId="9873" hidden="1" xr:uid="{C7BED3A5-7F31-419F-9FD7-4F03954FD7DB}"/>
    <cellStyle name="Followed Hyperlink 42" xfId="10156" hidden="1" xr:uid="{4A7C6C26-0246-4DD7-AD9E-C3CEDC60E9E2}"/>
    <cellStyle name="Followed Hyperlink 42" xfId="10241" hidden="1" xr:uid="{1A9690C7-1395-42B0-B530-F715912653F8}"/>
    <cellStyle name="Followed Hyperlink 42" xfId="10283" hidden="1" xr:uid="{BFCFFB90-0807-4C11-BD69-2FB8EECC59C7}"/>
    <cellStyle name="Followed Hyperlink 42" xfId="9846" hidden="1" xr:uid="{793C9C49-1113-41B6-973D-1AE7E24595D4}"/>
    <cellStyle name="Followed Hyperlink 42" xfId="10324" hidden="1" xr:uid="{785C460F-584F-4B9E-A179-33BC52F4A040}"/>
    <cellStyle name="Followed Hyperlink 42" xfId="9771" hidden="1" xr:uid="{3FF33DC1-9C94-48F6-8627-C9E7C56170AF}"/>
    <cellStyle name="Followed Hyperlink 42" xfId="9813" hidden="1" xr:uid="{90B748BD-7344-49BE-AB60-0273BAFD3869}"/>
    <cellStyle name="Followed Hyperlink 42" xfId="9946" hidden="1" xr:uid="{3BDC67E5-171C-48B1-B654-199E4318FCC7}"/>
    <cellStyle name="Followed Hyperlink 42" xfId="9988" hidden="1" xr:uid="{346CCA1E-A1B7-42C9-AFDF-4D1197F6F39A}"/>
    <cellStyle name="Followed Hyperlink 42" xfId="9687" hidden="1" xr:uid="{765723F2-5FCA-49CB-9E36-E6525A2C1AC7}"/>
    <cellStyle name="Followed Hyperlink 42" xfId="9729" hidden="1" xr:uid="{3B4F4667-936A-4780-BFE2-E729859E83C0}"/>
    <cellStyle name="Followed Hyperlink 42" xfId="9522" hidden="1" xr:uid="{48E63DCA-1D5D-46CE-B967-48EFE34C4A48}"/>
    <cellStyle name="Followed Hyperlink 42" xfId="10547" hidden="1" xr:uid="{97193346-E7AB-48E1-BA8B-03CB64EC938D}"/>
    <cellStyle name="Followed Hyperlink 42" xfId="13738" hidden="1" xr:uid="{14EF5931-4EE2-4850-A1F9-1E7C79AEB84F}"/>
    <cellStyle name="Followed Hyperlink 42" xfId="13780" hidden="1" xr:uid="{3EA8D112-EF01-4140-9D6A-134D73D8659C}"/>
    <cellStyle name="Followed Hyperlink 42" xfId="13384" hidden="1" xr:uid="{7EF49102-B8E2-4FAB-BCC8-B0C008C8E5D1}"/>
    <cellStyle name="Followed Hyperlink 42" xfId="13822" hidden="1" xr:uid="{347EE598-0A36-4A99-A97D-9C2D4C9C182B}"/>
    <cellStyle name="Followed Hyperlink 42" xfId="13864" hidden="1" xr:uid="{899E60E1-DDED-4CEE-97F2-4A3EAA49800D}"/>
    <cellStyle name="Followed Hyperlink 42" xfId="13906" hidden="1" xr:uid="{4B76B232-36A1-4EA7-81A7-E625B04B90E2}"/>
    <cellStyle name="Followed Hyperlink 42" xfId="13555" hidden="1" xr:uid="{AA9C75B8-1831-40D6-9AB6-6079A5E559F3}"/>
    <cellStyle name="Followed Hyperlink 42" xfId="13948" hidden="1" xr:uid="{A0C417DF-3DC1-4741-86F2-17BC5C6AEC8B}"/>
    <cellStyle name="Followed Hyperlink 42" xfId="13990" hidden="1" xr:uid="{16960DE4-CCE8-45B4-9152-96B74972B484}"/>
    <cellStyle name="Followed Hyperlink 42" xfId="14032" hidden="1" xr:uid="{156A45BC-E87D-4E88-A48F-A27D3247CF8E}"/>
    <cellStyle name="Followed Hyperlink 42" xfId="14116" hidden="1" xr:uid="{EF02C60C-97A9-4FD2-B732-AD46A0CC1E98}"/>
    <cellStyle name="Followed Hyperlink 42" xfId="14158" hidden="1" xr:uid="{EB5E9629-8D19-49EB-A664-79074FB648CE}"/>
    <cellStyle name="Followed Hyperlink 42" xfId="14200" hidden="1" xr:uid="{A37D0E5E-DC62-4BED-9B61-E927EE54068E}"/>
    <cellStyle name="Followed Hyperlink 42" xfId="14242" hidden="1" xr:uid="{6F8B717B-2900-455E-B6A4-705A9A3753A2}"/>
    <cellStyle name="Followed Hyperlink 42" xfId="12184" hidden="1" xr:uid="{50900159-56AB-4764-BAAF-65E2BC141744}"/>
    <cellStyle name="Followed Hyperlink 42" xfId="12317" hidden="1" xr:uid="{6010B654-4EA7-4B94-8C96-48CB1A16B478}"/>
    <cellStyle name="Followed Hyperlink 42" xfId="12359" hidden="1" xr:uid="{ACB885A4-BE9D-4F8C-AAE7-9953EDD8C379}"/>
    <cellStyle name="Followed Hyperlink 42" xfId="10409" hidden="1" xr:uid="{9E9762E1-EF72-4BEA-88C6-476E5CB1E0AA}"/>
    <cellStyle name="Followed Hyperlink 42" xfId="10451" hidden="1" xr:uid="{D68264DB-F59A-4F95-8BB1-6DE52A746437}"/>
    <cellStyle name="Followed Hyperlink 42" xfId="10007" hidden="1" xr:uid="{28F70DC7-2B07-4A71-98F5-B6BCCF77306B}"/>
    <cellStyle name="Followed Hyperlink 42" xfId="10492" hidden="1" xr:uid="{DE731E9B-4CEA-48D0-A034-35B5FF25497B}"/>
    <cellStyle name="Followed Hyperlink 42" xfId="10589" hidden="1" xr:uid="{09DCA952-BE78-4495-AA40-02FE6F94EC43}"/>
    <cellStyle name="Followed Hyperlink 42" xfId="10604" hidden="1" xr:uid="{B6B06065-7A3C-4B84-9BD4-7EDC38AA7F8B}"/>
    <cellStyle name="Followed Hyperlink 42" xfId="10646" hidden="1" xr:uid="{493846BE-046F-4896-B3BD-EF1F26B13743}"/>
    <cellStyle name="Followed Hyperlink 42" xfId="10689" hidden="1" xr:uid="{3443CBD3-37D4-4B33-9A69-92ECF8D48B06}"/>
    <cellStyle name="Followed Hyperlink 42" xfId="10731" hidden="1" xr:uid="{BBC300DD-F731-44D1-8F0A-B36F0D9A9EBF}"/>
    <cellStyle name="Followed Hyperlink 42" xfId="10786" hidden="1" xr:uid="{CC9B000F-2168-48FB-8745-C3AF31F69D96}"/>
    <cellStyle name="Followed Hyperlink 42" xfId="10828" hidden="1" xr:uid="{6405F875-30A6-41A9-BD0E-B2D05AC414B9}"/>
    <cellStyle name="Followed Hyperlink 42" xfId="10901" hidden="1" xr:uid="{B946C105-D666-4FE8-A22D-C6A16651B43A}"/>
    <cellStyle name="Followed Hyperlink 42" xfId="10943" hidden="1" xr:uid="{8B216919-489D-44E2-AF01-432F16611351}"/>
    <cellStyle name="Followed Hyperlink 42" xfId="11871" hidden="1" xr:uid="{410E68A1-579A-44A1-AE8D-6BE40A9AFA0F}"/>
    <cellStyle name="Followed Hyperlink 42" xfId="11672" hidden="1" xr:uid="{08C93908-69A8-4915-9468-977B081A1C00}"/>
    <cellStyle name="Followed Hyperlink 42" xfId="11913" hidden="1" xr:uid="{ED861354-8FDF-44E6-820C-0CE4873E91E8}"/>
    <cellStyle name="Followed Hyperlink 42" xfId="11955" hidden="1" xr:uid="{70A34EFF-DFF3-4E44-9850-A8209425DF2E}"/>
    <cellStyle name="Followed Hyperlink 42" xfId="11997" hidden="1" xr:uid="{DBA80F93-E27D-4594-A805-B90B264F02B4}"/>
    <cellStyle name="Followed Hyperlink 42" xfId="12058" hidden="1" xr:uid="{EB04EC3A-B5F4-4FC3-B8F6-E32FC1776DFF}"/>
    <cellStyle name="Followed Hyperlink 42" xfId="12100" hidden="1" xr:uid="{D21C3528-DEC7-46BC-8379-A1C45E107E6E}"/>
    <cellStyle name="Followed Hyperlink 42" xfId="12142" hidden="1" xr:uid="{47D3E7FE-7455-4384-923D-94709B0D9736}"/>
    <cellStyle name="Followed Hyperlink 42" xfId="11661" hidden="1" xr:uid="{58F0F49C-BAB4-4C0A-A70A-A30903842CEA}"/>
    <cellStyle name="Followed Hyperlink 42" xfId="11745" hidden="1" xr:uid="{6437D980-3CC8-4A43-B18F-AF3E5F217106}"/>
    <cellStyle name="Followed Hyperlink 42" xfId="11787" hidden="1" xr:uid="{299B7792-7341-4723-A61D-5AB2A2B1ABB9}"/>
    <cellStyle name="Followed Hyperlink 42" xfId="11829" hidden="1" xr:uid="{BF691507-0DFF-4F86-9593-5F8C1110E84C}"/>
    <cellStyle name="Followed Hyperlink 42" xfId="11577" hidden="1" xr:uid="{F83200C8-C1C0-4A0B-AEF5-EBA82F29178D}"/>
    <cellStyle name="Followed Hyperlink 42" xfId="11619" hidden="1" xr:uid="{5AD01CCA-01C4-43AE-A359-30CF7E0CC3A2}"/>
    <cellStyle name="Followed Hyperlink 42" xfId="11184" hidden="1" xr:uid="{9C50D2C0-294A-4F84-BB1A-EBE862223003}"/>
    <cellStyle name="Followed Hyperlink 42" xfId="14368" hidden="1" xr:uid="{43242460-66C4-48EB-8061-DC5CDEB7E901}"/>
    <cellStyle name="Followed Hyperlink 42" xfId="18919" hidden="1" xr:uid="{88E857A9-A603-4BAB-A56B-7F64FAD6EF73}"/>
    <cellStyle name="Followed Hyperlink 42" xfId="18957" hidden="1" xr:uid="{3509422B-D0E6-45AB-AF40-237A54E3302B}"/>
    <cellStyle name="Followed Hyperlink 42" xfId="17974" hidden="1" xr:uid="{4FD16B2B-AE88-4C0D-B041-9705CEBE5499}"/>
    <cellStyle name="Followed Hyperlink 42" xfId="15768" hidden="1" xr:uid="{335DB532-457A-4A5F-B338-FB3BC168C3ED}"/>
    <cellStyle name="Followed Hyperlink 42" xfId="15810" hidden="1" xr:uid="{3E0577F6-C529-4D90-B80D-4A3A7BD7E146}"/>
    <cellStyle name="Followed Hyperlink 42" xfId="15813" hidden="1" xr:uid="{6CCB5274-61A5-417C-9C75-816F8250ED95}"/>
    <cellStyle name="Followed Hyperlink 42" xfId="15855" hidden="1" xr:uid="{9E281607-0044-4F4C-9AF8-F12B19F7AD2C}"/>
    <cellStyle name="Followed Hyperlink 42" xfId="15932" hidden="1" xr:uid="{6967943E-FC7A-4E0B-BD3A-D74F340A9222}"/>
    <cellStyle name="Followed Hyperlink 42" xfId="15973" hidden="1" xr:uid="{1CFBFD6B-BEFC-4352-BAE4-F8C786EFDBAB}"/>
    <cellStyle name="Followed Hyperlink 42" xfId="15525" hidden="1" xr:uid="{822FF328-5412-4EE5-A1AB-E0BE2E1687D8}"/>
    <cellStyle name="Followed Hyperlink 42" xfId="16015" hidden="1" xr:uid="{16F4AF85-4DC7-45A9-A002-AE5E9AF100E1}"/>
    <cellStyle name="Followed Hyperlink 42" xfId="16057" hidden="1" xr:uid="{4C2DE184-B379-4626-AFD4-F106FCFD56B9}"/>
    <cellStyle name="Followed Hyperlink 42" xfId="16099" hidden="1" xr:uid="{2AE9EA99-BDC5-471A-A712-B08A803D64E1}"/>
    <cellStyle name="Followed Hyperlink 42" xfId="15704" hidden="1" xr:uid="{F8FBA042-9C7F-4843-BFBB-D828D6E87EA4}"/>
    <cellStyle name="Followed Hyperlink 42" xfId="16141" hidden="1" xr:uid="{C375F1F7-BDF8-423F-A331-358CDF347EEE}"/>
    <cellStyle name="Followed Hyperlink 42" xfId="16180" hidden="1" xr:uid="{E6D4F26B-2967-4E8E-A446-2F1551F9638D}"/>
    <cellStyle name="Followed Hyperlink 42" xfId="16222" hidden="1" xr:uid="{587C1BA7-93B2-463C-9527-AB7B8959E3DB}"/>
    <cellStyle name="Followed Hyperlink 42" xfId="17668" hidden="1" xr:uid="{E9F5D0A0-83D2-48AA-9501-9DAE65A85785}"/>
    <cellStyle name="Followed Hyperlink 42" xfId="17711" hidden="1" xr:uid="{78EAAAFA-1F5E-4144-BAA3-B63E2ECE165E}"/>
    <cellStyle name="Followed Hyperlink 42" xfId="17753" hidden="1" xr:uid="{05053B79-C56F-41CF-9F19-8962B1E658EF}"/>
    <cellStyle name="Followed Hyperlink 42" xfId="17808" hidden="1" xr:uid="{3AC5C464-4DC2-467B-B594-D89A81E62D6F}"/>
    <cellStyle name="Followed Hyperlink 42" xfId="17923" hidden="1" xr:uid="{DCBC68E7-1740-40F8-AE32-38A1AFC670DF}"/>
    <cellStyle name="Followed Hyperlink 42" xfId="17963" hidden="1" xr:uid="{B5365817-6EE7-416A-B75E-3C657798C1AF}"/>
    <cellStyle name="Followed Hyperlink 42" xfId="18015" hidden="1" xr:uid="{F3319CDB-5B67-422F-947D-C033C76416FF}"/>
    <cellStyle name="Followed Hyperlink 42" xfId="18095" hidden="1" xr:uid="{6A5A8367-F15B-4FB2-958E-67E8FFC45BEA}"/>
    <cellStyle name="Followed Hyperlink 42" xfId="18137" hidden="1" xr:uid="{440A5F25-D7E7-4FAE-B240-03D80DD5D787}"/>
    <cellStyle name="Followed Hyperlink 42" xfId="18140" hidden="1" xr:uid="{29D546CC-06B0-4BE0-8BA4-83062ECCB9D3}"/>
    <cellStyle name="Followed Hyperlink 42" xfId="18181" hidden="1" xr:uid="{509F06D6-E97D-48D5-8FA8-A0D752CF609F}"/>
    <cellStyle name="Followed Hyperlink 42" xfId="18258" hidden="1" xr:uid="{CB624E95-92EA-46A7-B8EB-9B50C3BFB783}"/>
    <cellStyle name="Followed Hyperlink 42" xfId="18300" hidden="1" xr:uid="{90337DB2-6A0A-468F-9D93-594C57E041E6}"/>
    <cellStyle name="Followed Hyperlink 42" xfId="17856" hidden="1" xr:uid="{D49D6F39-846D-4B99-8867-5AD99545C316}"/>
    <cellStyle name="Followed Hyperlink 42" xfId="18342" hidden="1" xr:uid="{13A50D29-5210-413F-99FE-58810D71030C}"/>
    <cellStyle name="Followed Hyperlink 42" xfId="17348" hidden="1" xr:uid="{B51D4719-5BB9-414B-9948-8D7F5922C1D0}"/>
    <cellStyle name="Followed Hyperlink 42" xfId="17433" hidden="1" xr:uid="{7D6C588F-BF4C-4245-A192-EE6A96BFF61B}"/>
    <cellStyle name="Followed Hyperlink 42" xfId="17473" hidden="1" xr:uid="{709A21FC-D61F-4914-BAD8-C1293DE17B01}"/>
    <cellStyle name="Followed Hyperlink 42" xfId="17033" hidden="1" xr:uid="{A93A50AB-1E2E-4BFD-A268-B59703453CBB}"/>
    <cellStyle name="Followed Hyperlink 42" xfId="17514" hidden="1" xr:uid="{F1F3A900-5206-491B-A323-01AD6ED799BD}"/>
    <cellStyle name="Followed Hyperlink 42" xfId="17569" hidden="1" xr:uid="{9DD30479-6767-4C37-9013-C9CDF721ECFD}"/>
    <cellStyle name="Followed Hyperlink 42" xfId="17611" hidden="1" xr:uid="{0C065B86-331E-47D9-8E06-9E666D5AAA37}"/>
    <cellStyle name="Followed Hyperlink 42" xfId="17626" hidden="1" xr:uid="{92CFD0F4-E6C2-4E47-A508-A1BFA796355E}"/>
    <cellStyle name="Followed Hyperlink 42" xfId="17181" hidden="1" xr:uid="{254EF80F-6FAC-4703-9C3E-EEB7FC54D13A}"/>
    <cellStyle name="Followed Hyperlink 42" xfId="17265" hidden="1" xr:uid="{8779244E-6BA0-4DAD-8D78-5ED4D014515B}"/>
    <cellStyle name="Followed Hyperlink 42" xfId="17307" hidden="1" xr:uid="{9C3ADFEA-2F6C-4884-9D4F-CCDA504058A3}"/>
    <cellStyle name="Followed Hyperlink 42" xfId="16874" hidden="1" xr:uid="{8695CEFE-700E-4848-AC3D-794A667022DB}"/>
    <cellStyle name="Followed Hyperlink 42" xfId="17139" hidden="1" xr:uid="{EED358B2-323B-408B-A806-F865A391733B}"/>
    <cellStyle name="Followed Hyperlink 42" xfId="16901" hidden="1" xr:uid="{07BD6F0B-3543-4A7D-9C35-566DD3853FD1}"/>
    <cellStyle name="Followed Hyperlink 42" xfId="17098" hidden="1" xr:uid="{632FF40B-0C21-4D70-8EF0-EBC577AEECE7}"/>
    <cellStyle name="Followed Hyperlink 42" xfId="17850" hidden="1" xr:uid="{DA51CAC3-680C-4407-AC14-805AFD4A3508}"/>
    <cellStyle name="Followed Hyperlink 42" xfId="15645" hidden="1" xr:uid="{B07556BE-BD18-474A-BE0A-41C569F6C663}"/>
    <cellStyle name="Followed Hyperlink 42" xfId="15687" hidden="1" xr:uid="{451511D9-9BCB-4262-B9AF-A91B2AE6A119}"/>
    <cellStyle name="Followed Hyperlink 42" xfId="14764" hidden="1" xr:uid="{B79160B7-C73A-4DC0-91DD-6EA27EBB71F6}"/>
    <cellStyle name="Followed Hyperlink 42" xfId="14806" hidden="1" xr:uid="{3AA98A70-25D7-452E-9E01-56269DA1DC00}"/>
    <cellStyle name="Followed Hyperlink 42" xfId="14565" hidden="1" xr:uid="{81F46B98-0D54-4A28-B01F-95F4AD3D836E}"/>
    <cellStyle name="Followed Hyperlink 42" xfId="14848" hidden="1" xr:uid="{537890BD-2206-4EA7-8B48-021638D1C3A3}"/>
    <cellStyle name="Followed Hyperlink 42" xfId="14933" hidden="1" xr:uid="{2C9CCE67-FADB-4184-A51E-928B3F561AB4}"/>
    <cellStyle name="Followed Hyperlink 42" xfId="14975" hidden="1" xr:uid="{7E5A4784-B7FD-4DD8-BC2D-2C39713260C1}"/>
    <cellStyle name="Followed Hyperlink 42" xfId="14538" hidden="1" xr:uid="{A1DA5055-01C5-4FB1-B49E-FD28AC983D28}"/>
    <cellStyle name="Followed Hyperlink 42" xfId="15016" hidden="1" xr:uid="{8F661566-905B-40B4-807B-E71C0A885BB9}"/>
    <cellStyle name="Followed Hyperlink 42" xfId="14463" hidden="1" xr:uid="{EF93A1C0-43EA-4F97-B89F-8FAD29439F4B}"/>
    <cellStyle name="Followed Hyperlink 42" xfId="14505" hidden="1" xr:uid="{808CC71F-3471-4477-AF03-48EBAEF13A51}"/>
    <cellStyle name="Followed Hyperlink 42" xfId="14638" hidden="1" xr:uid="{45EF2F70-3208-44A6-8827-A9FA0CC1E57F}"/>
    <cellStyle name="Followed Hyperlink 42" xfId="14680" hidden="1" xr:uid="{18BD689C-AD59-426D-9179-C55ABB1E2403}"/>
    <cellStyle name="Followed Hyperlink 42" xfId="13805" hidden="1" xr:uid="{246D0AD6-7466-47C7-AE5E-0689D9D2F8B8}"/>
    <cellStyle name="Followed Hyperlink 42" xfId="14421" hidden="1" xr:uid="{83A32071-5954-47A2-ADDD-37BA5DB5EDE1}"/>
    <cellStyle name="Followed Hyperlink 42" xfId="12010" hidden="1" xr:uid="{DD07346B-5B1E-47C3-918A-352AFBB57F34}"/>
    <cellStyle name="Followed Hyperlink 42" xfId="15238" hidden="1" xr:uid="{4442C505-032F-429F-BCB0-3D16C884DD96}"/>
    <cellStyle name="Followed Hyperlink 42" xfId="18384" hidden="1" xr:uid="{C733E740-3957-4B0B-8F4C-01A50E72E306}"/>
    <cellStyle name="Followed Hyperlink 42" xfId="18426" hidden="1" xr:uid="{2F6B1787-43D6-45E4-9CFC-B0E151E8F926}"/>
    <cellStyle name="Followed Hyperlink 42" xfId="18031" hidden="1" xr:uid="{3B0A31C3-9F80-441C-8062-090B9C3FE621}"/>
    <cellStyle name="Followed Hyperlink 42" xfId="18467" hidden="1" xr:uid="{28D7D024-BA43-4276-8473-2228EBB2D951}"/>
    <cellStyle name="Followed Hyperlink 42" xfId="18509" hidden="1" xr:uid="{28BB6655-F456-43CC-B292-255636A8BF32}"/>
    <cellStyle name="Followed Hyperlink 42" xfId="18551" hidden="1" xr:uid="{509C5ED1-64B8-42E8-B37F-246ECBC977E2}"/>
    <cellStyle name="Followed Hyperlink 42" xfId="18201" hidden="1" xr:uid="{4A1CBE8C-DCBA-4FED-B585-97F5DA51B6B0}"/>
    <cellStyle name="Followed Hyperlink 42" xfId="18591" hidden="1" xr:uid="{52BFC3EC-70F0-4155-9FDF-41EB0DCA6104}"/>
    <cellStyle name="Followed Hyperlink 42" xfId="18632" hidden="1" xr:uid="{E59960DC-A655-4A95-B2AC-BF625BB3B03B}"/>
    <cellStyle name="Followed Hyperlink 42" xfId="18674" hidden="1" xr:uid="{242051C1-4F08-49B2-88AD-48770DFAF40E}"/>
    <cellStyle name="Followed Hyperlink 42" xfId="18757" hidden="1" xr:uid="{02514E55-91FC-4039-8B23-EBD7F4250300}"/>
    <cellStyle name="Followed Hyperlink 42" xfId="18796" hidden="1" xr:uid="{5C118EC4-0109-4C9B-A6DF-5D614745C224}"/>
    <cellStyle name="Followed Hyperlink 42" xfId="18838" hidden="1" xr:uid="{0BF979CF-D3DB-429E-8133-B0B63FA0538E}"/>
    <cellStyle name="Followed Hyperlink 42" xfId="18880" hidden="1" xr:uid="{5A88FBD1-AEFB-4698-B3FF-920B39DB0E78}"/>
    <cellStyle name="Followed Hyperlink 42" xfId="16841" hidden="1" xr:uid="{35485D78-A202-49DE-8C75-D8B11114A979}"/>
    <cellStyle name="Followed Hyperlink 42" xfId="16974" hidden="1" xr:uid="{40B6B2B6-1B4D-4744-84B7-895C467104BF}"/>
    <cellStyle name="Followed Hyperlink 42" xfId="17014" hidden="1" xr:uid="{EAC1602E-E501-463B-A14C-4BB6CAB0047A}"/>
    <cellStyle name="Followed Hyperlink 42" xfId="15101" hidden="1" xr:uid="{3B685F47-574E-431A-98D2-B852B4ABD8C4}"/>
    <cellStyle name="Followed Hyperlink 42" xfId="15143" hidden="1" xr:uid="{DAF8983D-E419-4558-94EF-5E348653079B}"/>
    <cellStyle name="Followed Hyperlink 42" xfId="14699" hidden="1" xr:uid="{97E8F3EF-3250-415C-9726-A66926683F78}"/>
    <cellStyle name="Followed Hyperlink 42" xfId="15183" hidden="1" xr:uid="{B2DA7FC3-89C8-42EC-AB0A-30388E835E28}"/>
    <cellStyle name="Followed Hyperlink 42" xfId="15280" hidden="1" xr:uid="{5AC2C0F0-4A32-46E3-865F-32185FAB3CE4}"/>
    <cellStyle name="Followed Hyperlink 42" xfId="15295" hidden="1" xr:uid="{6A2E64EF-D0BA-4294-A989-95AEADEEF3C0}"/>
    <cellStyle name="Followed Hyperlink 42" xfId="15337" hidden="1" xr:uid="{45CA906A-6EF6-435A-BE86-088015D578E7}"/>
    <cellStyle name="Followed Hyperlink 42" xfId="15380" hidden="1" xr:uid="{A73F9B2C-3558-49A4-8700-65357A449E3A}"/>
    <cellStyle name="Followed Hyperlink 42" xfId="15422" hidden="1" xr:uid="{4D68CBB9-0A3F-48ED-90CF-6F6A5AB7AE1C}"/>
    <cellStyle name="Followed Hyperlink 42" xfId="15477" hidden="1" xr:uid="{4E4F7237-F0C0-4DDD-B897-02DA0965DA48}"/>
    <cellStyle name="Followed Hyperlink 42" xfId="15519" hidden="1" xr:uid="{31C90EFD-1CE8-421C-9BFA-57E10EE76704}"/>
    <cellStyle name="Followed Hyperlink 42" xfId="15592" hidden="1" xr:uid="{91CAD6B0-BDE3-4DA8-891E-C1BF7C417A78}"/>
    <cellStyle name="Followed Hyperlink 42" xfId="15634" hidden="1" xr:uid="{94646DF0-9F6A-49F3-B450-84AF52CD7633}"/>
    <cellStyle name="Followed Hyperlink 42" xfId="16552" hidden="1" xr:uid="{BAB61603-6E85-4B7D-B5F6-4A83336EA380}"/>
    <cellStyle name="Followed Hyperlink 42" xfId="16358" hidden="1" xr:uid="{84D1B5CB-4B73-4546-A147-72078E90AE48}"/>
    <cellStyle name="Followed Hyperlink 42" xfId="16594" hidden="1" xr:uid="{887CF30E-259A-44FB-8080-F8B04DC47682}"/>
    <cellStyle name="Followed Hyperlink 42" xfId="16635" hidden="1" xr:uid="{F4DFC2EE-6B86-47A5-A482-B027BA44EF94}"/>
    <cellStyle name="Followed Hyperlink 42" xfId="16676" hidden="1" xr:uid="{CFDE76A3-E83C-4249-ADE8-0E41A0B6FC26}"/>
    <cellStyle name="Followed Hyperlink 42" xfId="16718" hidden="1" xr:uid="{E14BE50E-ABCE-4D80-AC4D-067C0D590739}"/>
    <cellStyle name="Followed Hyperlink 42" xfId="16760" hidden="1" xr:uid="{728B8DA6-2BCB-44AA-97C2-7DC802BB179B}"/>
    <cellStyle name="Followed Hyperlink 42" xfId="16799" hidden="1" xr:uid="{D870D285-B664-4967-8667-C848B4552067}"/>
    <cellStyle name="Followed Hyperlink 42" xfId="16347" hidden="1" xr:uid="{60CDC8BE-139D-46B4-BA47-E75AC6EADE1A}"/>
    <cellStyle name="Followed Hyperlink 42" xfId="16430" hidden="1" xr:uid="{60624679-97C9-4AAC-8D73-CB0DA4C1931B}"/>
    <cellStyle name="Followed Hyperlink 42" xfId="16472" hidden="1" xr:uid="{C7A5E409-229E-45AB-8CDB-AA91EFDCCDF4}"/>
    <cellStyle name="Followed Hyperlink 42" xfId="16510" hidden="1" xr:uid="{C048A0E0-A5FC-46BB-8328-450310A4E338}"/>
    <cellStyle name="Followed Hyperlink 42" xfId="16264" hidden="1" xr:uid="{5764B14D-E707-4F2A-8E68-D06FF5958A5B}"/>
    <cellStyle name="Followed Hyperlink 42" xfId="16306" hidden="1" xr:uid="{4F38894A-D935-4689-945D-853CC977E19D}"/>
    <cellStyle name="Followed Hyperlink 42" xfId="15875" hidden="1" xr:uid="{67DCC713-A057-4ADB-8026-EB01BF382247}"/>
    <cellStyle name="Followed Hyperlink 42" xfId="18999" hidden="1" xr:uid="{066A1137-92E6-48DB-94C9-74C10530120D}"/>
    <cellStyle name="Followed Hyperlink 42" xfId="23638" hidden="1" xr:uid="{AB144FF2-EE3F-4AE9-8022-8BF53871B62C}"/>
    <cellStyle name="Followed Hyperlink 42" xfId="23676" hidden="1" xr:uid="{C3DFFBE2-CE22-49BC-A1C5-845F9DDB7509}"/>
    <cellStyle name="Followed Hyperlink 42" xfId="22693" hidden="1" xr:uid="{D579626C-326E-4193-8C35-FFD39318D7C7}"/>
    <cellStyle name="Followed Hyperlink 42" xfId="20475" hidden="1" xr:uid="{FEDF36C8-8D6C-43F2-9302-A3C54DB467D8}"/>
    <cellStyle name="Followed Hyperlink 42" xfId="20517" hidden="1" xr:uid="{E2B69005-0B1B-4268-B285-A63168501921}"/>
    <cellStyle name="Followed Hyperlink 42" xfId="20520" hidden="1" xr:uid="{F1145D4B-DEDC-49B8-981C-2C9C5EDA2334}"/>
    <cellStyle name="Followed Hyperlink 42" xfId="20562" hidden="1" xr:uid="{3C7617AF-420B-49B9-9BF6-6E74E2B17EE5}"/>
    <cellStyle name="Followed Hyperlink 42" xfId="20639" hidden="1" xr:uid="{D364AA8C-C709-45D5-AEFE-F968FC025D5D}"/>
    <cellStyle name="Followed Hyperlink 42" xfId="20680" hidden="1" xr:uid="{96D1FDD8-4BEE-45D1-A657-E5987A458ECC}"/>
    <cellStyle name="Followed Hyperlink 42" xfId="20232" hidden="1" xr:uid="{FB72C68C-B576-4483-AA9D-4ED1223A5996}"/>
    <cellStyle name="Followed Hyperlink 42" xfId="20722" hidden="1" xr:uid="{6DE93ADA-5161-4523-AA52-C24EBD9F5305}"/>
    <cellStyle name="Followed Hyperlink 42" xfId="20764" hidden="1" xr:uid="{D307AD89-8390-4BFC-8ADC-18DACE291CA7}"/>
    <cellStyle name="Followed Hyperlink 42" xfId="20806" hidden="1" xr:uid="{4260C781-5551-4CBA-983B-2F60B8D088B0}"/>
    <cellStyle name="Followed Hyperlink 42" xfId="20411" hidden="1" xr:uid="{45ED2281-9D1C-4305-B8C7-E40CC5F81A52}"/>
    <cellStyle name="Followed Hyperlink 42" xfId="20848" hidden="1" xr:uid="{19737267-1784-483E-9A72-E99A5F2C32CE}"/>
    <cellStyle name="Followed Hyperlink 42" xfId="20887" hidden="1" xr:uid="{099541F9-DA15-48A4-B21E-32219400EEE4}"/>
    <cellStyle name="Followed Hyperlink 42" xfId="20929" hidden="1" xr:uid="{B8ACB64C-D58E-4172-837B-65DD01E84813}"/>
    <cellStyle name="Followed Hyperlink 42" xfId="22387" hidden="1" xr:uid="{0E087605-98B1-4012-8396-3E46C33A7BE1}"/>
    <cellStyle name="Followed Hyperlink 42" xfId="22430" hidden="1" xr:uid="{3F97AB42-57B3-47D7-A19D-3BE7D590FEC1}"/>
    <cellStyle name="Followed Hyperlink 42" xfId="22472" hidden="1" xr:uid="{A909C3E5-64E2-4115-98BF-D82383B06EB0}"/>
    <cellStyle name="Followed Hyperlink 42" xfId="22527" hidden="1" xr:uid="{93EC7D16-25F5-4F28-A8B4-AF1FFAC8FC09}"/>
    <cellStyle name="Followed Hyperlink 42" xfId="22642" hidden="1" xr:uid="{6EBD7B80-A28D-4417-B008-6F2C6DD61120}"/>
    <cellStyle name="Followed Hyperlink 42" xfId="22682" hidden="1" xr:uid="{AAA4F20E-BEB5-4077-8629-472E5C372349}"/>
    <cellStyle name="Followed Hyperlink 42" xfId="22734" hidden="1" xr:uid="{31AEC169-3D48-4E3B-B4E4-60051B7A7C2C}"/>
    <cellStyle name="Followed Hyperlink 42" xfId="22814" hidden="1" xr:uid="{366E0A62-73B3-40B0-B515-7138EEA177CB}"/>
    <cellStyle name="Followed Hyperlink 42" xfId="22856" hidden="1" xr:uid="{A5AD9E67-170A-437D-9117-FAB37B655CE1}"/>
    <cellStyle name="Followed Hyperlink 42" xfId="22859" hidden="1" xr:uid="{72D73CDC-B5E2-459E-B1D2-D4CF4CD9527C}"/>
    <cellStyle name="Followed Hyperlink 42" xfId="22900" hidden="1" xr:uid="{0FBEEEFA-6A3D-4EFF-9C5F-AB1E44281DE6}"/>
    <cellStyle name="Followed Hyperlink 42" xfId="22977" hidden="1" xr:uid="{745FC3E2-AFAC-4868-8B49-5636376EE332}"/>
    <cellStyle name="Followed Hyperlink 42" xfId="23019" hidden="1" xr:uid="{CD4FB808-4439-4D62-A0DC-2F9D443173BA}"/>
    <cellStyle name="Followed Hyperlink 42" xfId="22575" hidden="1" xr:uid="{8B79701F-F0DE-4277-9371-438E7AD1B03E}"/>
    <cellStyle name="Followed Hyperlink 42" xfId="23061" hidden="1" xr:uid="{38EC5546-360D-4074-82D3-AA9EC21D262B}"/>
    <cellStyle name="Followed Hyperlink 42" xfId="22067" hidden="1" xr:uid="{B084AAE2-3212-4CE3-B5AF-E1710DBCF3AD}"/>
    <cellStyle name="Followed Hyperlink 42" xfId="22152" hidden="1" xr:uid="{A00D5C05-6457-494B-B2A7-73EB6F36CB8D}"/>
    <cellStyle name="Followed Hyperlink 42" xfId="22192" hidden="1" xr:uid="{6391DFBD-2C2B-4367-BA6A-6C1ABF214B34}"/>
    <cellStyle name="Followed Hyperlink 42" xfId="21752" hidden="1" xr:uid="{CF577900-C5B4-4BD5-9E99-18155DDB0FE0}"/>
    <cellStyle name="Followed Hyperlink 42" xfId="22233" hidden="1" xr:uid="{2835EC12-0CDC-49CC-A204-55DE9E5A339D}"/>
    <cellStyle name="Followed Hyperlink 42" xfId="22288" hidden="1" xr:uid="{8245E0D3-B511-4A2E-960F-AD0E67045698}"/>
    <cellStyle name="Followed Hyperlink 42" xfId="22330" hidden="1" xr:uid="{A1AFA233-009E-4FCF-A509-CA329C36808B}"/>
    <cellStyle name="Followed Hyperlink 42" xfId="22345" hidden="1" xr:uid="{611658B0-3BE7-4275-AA8E-8E8451B3F6CB}"/>
    <cellStyle name="Followed Hyperlink 42" xfId="21900" hidden="1" xr:uid="{09C9EB36-BF31-444D-B154-6596F89422C9}"/>
    <cellStyle name="Followed Hyperlink 42" xfId="21984" hidden="1" xr:uid="{C8230E5E-E2C9-4E5A-BE98-74E83F4B75B2}"/>
    <cellStyle name="Followed Hyperlink 42" xfId="22026" hidden="1" xr:uid="{56487525-E17C-4704-AA03-08E1E9E43F2F}"/>
    <cellStyle name="Followed Hyperlink 42" xfId="21593" hidden="1" xr:uid="{E47C8851-8659-4E2E-8989-BC4DE69BB4FB}"/>
    <cellStyle name="Followed Hyperlink 42" xfId="21858" hidden="1" xr:uid="{F0349191-71FD-4023-A2B9-125B7C5B95C3}"/>
    <cellStyle name="Followed Hyperlink 42" xfId="21620" hidden="1" xr:uid="{FFB977B8-E23D-4CA7-AC3A-4740578E96C6}"/>
    <cellStyle name="Followed Hyperlink 42" xfId="21817" hidden="1" xr:uid="{336C198F-E1DF-48B7-96B7-2C9DB82386D3}"/>
    <cellStyle name="Followed Hyperlink 42" xfId="22569" hidden="1" xr:uid="{DF467593-9737-4C31-84C9-22C2DB2DF214}"/>
    <cellStyle name="Followed Hyperlink 42" xfId="20352" hidden="1" xr:uid="{999F17C9-6F66-4A28-864C-BF1B5AA00979}"/>
    <cellStyle name="Followed Hyperlink 42" xfId="20394" hidden="1" xr:uid="{7E1E2DD9-65F9-42AD-991A-57EB03BD56DB}"/>
    <cellStyle name="Followed Hyperlink 42" xfId="19471" hidden="1" xr:uid="{AFCBC90F-4D0E-41A5-80D0-D418F4625B4E}"/>
    <cellStyle name="Followed Hyperlink 42" xfId="19513" hidden="1" xr:uid="{C4CE1EEF-9A1D-4812-8BEB-F65ACCF19B3C}"/>
    <cellStyle name="Followed Hyperlink 42" xfId="19272" hidden="1" xr:uid="{D1AE6003-3888-4294-BFCC-BCCE03B7C358}"/>
    <cellStyle name="Followed Hyperlink 42" xfId="19555" hidden="1" xr:uid="{9FB4583D-6F17-47D5-A4A4-B5B95B299EFD}"/>
    <cellStyle name="Followed Hyperlink 42" xfId="19640" hidden="1" xr:uid="{79FF5309-8559-4992-B5E1-63ACFB618E04}"/>
    <cellStyle name="Followed Hyperlink 42" xfId="19682" hidden="1" xr:uid="{B06796B5-CBA8-47D7-9D43-B297E84714BE}"/>
    <cellStyle name="Followed Hyperlink 42" xfId="19245" hidden="1" xr:uid="{5E12EE95-7A5E-4177-944D-2E791F84276F}"/>
    <cellStyle name="Followed Hyperlink 42" xfId="19723" hidden="1" xr:uid="{61A1CD10-E792-4CA5-96D5-94351B9DE24C}"/>
    <cellStyle name="Followed Hyperlink 42" xfId="19170" hidden="1" xr:uid="{DA20887E-D22A-49D1-AF94-CE808F6F6CD3}"/>
    <cellStyle name="Followed Hyperlink 42" xfId="19212" hidden="1" xr:uid="{1F2D90A6-2F50-4395-83B9-6FD5E055AB63}"/>
    <cellStyle name="Followed Hyperlink 42" xfId="19345" hidden="1" xr:uid="{6C97212B-F87A-40F6-9079-2E889F9DBE5D}"/>
    <cellStyle name="Followed Hyperlink 42" xfId="19387" hidden="1" xr:uid="{40EB4CCA-3956-4712-A767-590F624D4317}"/>
    <cellStyle name="Followed Hyperlink 42" xfId="19086" hidden="1" xr:uid="{BC99926E-0892-4A61-BE0B-D2392FE9D4B4}"/>
    <cellStyle name="Followed Hyperlink 42" xfId="19128" hidden="1" xr:uid="{40937030-819C-4E81-95ED-3395DDC0F686}"/>
    <cellStyle name="Followed Hyperlink 42" xfId="19044" hidden="1" xr:uid="{F9B23C53-6CB1-4F6D-A93D-561F984715F4}"/>
    <cellStyle name="Followed Hyperlink 42" xfId="19945" hidden="1" xr:uid="{959BA09B-C018-4FA7-A138-DF6F4AE60474}"/>
    <cellStyle name="Followed Hyperlink 42" xfId="23103" hidden="1" xr:uid="{3DA02FA6-ACF0-49B7-89DB-69A7F23F4D12}"/>
    <cellStyle name="Followed Hyperlink 42" xfId="23145" hidden="1" xr:uid="{07932E47-C42B-4138-BB8E-A476E922DD2F}"/>
    <cellStyle name="Followed Hyperlink 42" xfId="22750" hidden="1" xr:uid="{C8962ED1-7002-4316-85D3-8522B81961C8}"/>
    <cellStyle name="Followed Hyperlink 42" xfId="23186" hidden="1" xr:uid="{1C84BB94-6B66-4464-BA96-23C223A3FBD8}"/>
    <cellStyle name="Followed Hyperlink 42" xfId="23228" hidden="1" xr:uid="{1CE6D28D-9E1F-472F-B6CE-A9B2BBA28A64}"/>
    <cellStyle name="Followed Hyperlink 42" xfId="23270" hidden="1" xr:uid="{DBF57FF1-913D-4936-B589-6603807C3F3F}"/>
    <cellStyle name="Followed Hyperlink 42" xfId="22920" hidden="1" xr:uid="{FF5A8CBD-4203-42AB-9CE3-B2CE4E5145FB}"/>
    <cellStyle name="Followed Hyperlink 42" xfId="23310" hidden="1" xr:uid="{55891599-8FD4-4546-8277-3E220FBB7220}"/>
    <cellStyle name="Followed Hyperlink 42" xfId="23351" hidden="1" xr:uid="{F4FFFF19-9275-4E25-822D-203AB64B8EC1}"/>
    <cellStyle name="Followed Hyperlink 42" xfId="23393" hidden="1" xr:uid="{A1BAAD97-80D5-4723-8E46-ED2B441C2403}"/>
    <cellStyle name="Followed Hyperlink 42" xfId="23476" hidden="1" xr:uid="{DE870992-B5BE-46F8-90BF-A51176034928}"/>
    <cellStyle name="Followed Hyperlink 42" xfId="23515" hidden="1" xr:uid="{BF81197A-1F7C-4BBF-8135-29F102319A2C}"/>
    <cellStyle name="Followed Hyperlink 42" xfId="23557" hidden="1" xr:uid="{904C2926-40BF-4260-92E5-8B8D2AD6C01B}"/>
    <cellStyle name="Followed Hyperlink 42" xfId="23599" hidden="1" xr:uid="{0797AAB2-E9EA-44D6-86E4-C96E25D07CFF}"/>
    <cellStyle name="Followed Hyperlink 42" xfId="21560" hidden="1" xr:uid="{01744EA5-DBFC-4A52-9E65-67261783959A}"/>
    <cellStyle name="Followed Hyperlink 42" xfId="21693" hidden="1" xr:uid="{35F2FD16-0D56-4D4B-9925-51DE05A25B16}"/>
    <cellStyle name="Followed Hyperlink 42" xfId="21733" hidden="1" xr:uid="{B7F962C8-5EED-4525-9F1E-736486958AEB}"/>
    <cellStyle name="Followed Hyperlink 42" xfId="19808" hidden="1" xr:uid="{870AB3F3-A8FC-43CA-9AEC-AEEBFF39DD1E}"/>
    <cellStyle name="Followed Hyperlink 42" xfId="19850" hidden="1" xr:uid="{539E072B-4AB4-417F-8912-9CAF6EA21D76}"/>
    <cellStyle name="Followed Hyperlink 42" xfId="19406" hidden="1" xr:uid="{D8826DF5-BB47-4E6E-A370-F42D2FB53285}"/>
    <cellStyle name="Followed Hyperlink 42" xfId="19890" hidden="1" xr:uid="{15241531-34B8-440C-8859-2AD82E2189C6}"/>
    <cellStyle name="Followed Hyperlink 42" xfId="19987" hidden="1" xr:uid="{0027FD19-7734-464A-9968-0E026683828F}"/>
    <cellStyle name="Followed Hyperlink 42" xfId="20002" hidden="1" xr:uid="{CAB633BF-F711-483A-B462-312A75E60808}"/>
    <cellStyle name="Followed Hyperlink 42" xfId="20044" hidden="1" xr:uid="{669D50B3-2903-4FB3-903F-8E00135773EF}"/>
    <cellStyle name="Followed Hyperlink 42" xfId="20087" hidden="1" xr:uid="{E861F1FF-E136-4E45-9596-2E11CE5D44FE}"/>
    <cellStyle name="Followed Hyperlink 42" xfId="20129" hidden="1" xr:uid="{523E352D-1722-4BBE-AAA5-0211DC55B2E0}"/>
    <cellStyle name="Followed Hyperlink 42" xfId="20184" hidden="1" xr:uid="{DFD27392-8751-493B-847B-2FF82EAE9EE9}"/>
    <cellStyle name="Followed Hyperlink 42" xfId="20226" hidden="1" xr:uid="{A4DF7892-0F43-4552-A958-A73A58196C1D}"/>
    <cellStyle name="Followed Hyperlink 42" xfId="20299" hidden="1" xr:uid="{504DD434-CF21-4DC6-B83D-C4BD547F93DB}"/>
    <cellStyle name="Followed Hyperlink 42" xfId="20341" hidden="1" xr:uid="{55FC41AD-C5A7-4C75-B233-3D8EC2269594}"/>
    <cellStyle name="Followed Hyperlink 42" xfId="21259" hidden="1" xr:uid="{07CD9E98-86D6-48A1-8DA4-99092639AF31}"/>
    <cellStyle name="Followed Hyperlink 42" xfId="21065" hidden="1" xr:uid="{E604B872-64BB-445D-B787-F61512180AC7}"/>
    <cellStyle name="Followed Hyperlink 42" xfId="21301" hidden="1" xr:uid="{F55D3C1D-4FA8-419C-B06F-19FA491E7F33}"/>
    <cellStyle name="Followed Hyperlink 42" xfId="21342" hidden="1" xr:uid="{AA2F82B9-39EA-478C-BC10-1C2318293B8E}"/>
    <cellStyle name="Followed Hyperlink 42" xfId="21383" hidden="1" xr:uid="{546F032B-F23C-4A78-813C-02B0E26E6ACD}"/>
    <cellStyle name="Followed Hyperlink 42" xfId="21437" hidden="1" xr:uid="{E22A8BE2-1D24-4EB4-B4B8-553FF0560305}"/>
    <cellStyle name="Followed Hyperlink 42" xfId="21479" hidden="1" xr:uid="{6FE2454A-1553-4C76-906C-3BFBB1CC162D}"/>
    <cellStyle name="Followed Hyperlink 42" xfId="21518" hidden="1" xr:uid="{8363D278-135B-4CA9-9D8A-B1A3D810BB7D}"/>
    <cellStyle name="Followed Hyperlink 42" xfId="21054" hidden="1" xr:uid="{EDC1D2A7-5328-4241-877D-D89AF71423D5}"/>
    <cellStyle name="Followed Hyperlink 42" xfId="21137" hidden="1" xr:uid="{68C80C84-BA11-4CD8-93FB-46E92BA4C82A}"/>
    <cellStyle name="Followed Hyperlink 42" xfId="21179" hidden="1" xr:uid="{1C9C10A4-5B3D-4514-8765-8B4651E54C72}"/>
    <cellStyle name="Followed Hyperlink 42" xfId="21217" hidden="1" xr:uid="{15FB2072-2102-4272-9078-8A767983E3E5}"/>
    <cellStyle name="Followed Hyperlink 42" xfId="20971" hidden="1" xr:uid="{C77D2D2C-AD9B-4734-BA27-AD799059EA39}"/>
    <cellStyle name="Followed Hyperlink 42" xfId="21013" hidden="1" xr:uid="{BE83293D-E186-4D45-AB61-80CD015F5A74}"/>
    <cellStyle name="Followed Hyperlink 42" xfId="20582" hidden="1" xr:uid="{9AE6C531-6A38-4F1D-87FB-965FB6D33DC0}"/>
    <cellStyle name="Followed Hyperlink 42" xfId="23718" hidden="1" xr:uid="{812BC968-B987-4668-91C5-0B05DB13C931}"/>
    <cellStyle name="Followed Hyperlink 42" xfId="28448" hidden="1" xr:uid="{B96D0F67-A27D-4D09-9F40-3E2291CB954C}"/>
    <cellStyle name="Followed Hyperlink 42" xfId="28490" hidden="1" xr:uid="{7CDC9BF8-080B-4FCB-9F22-35E37BFA1782}"/>
    <cellStyle name="Followed Hyperlink 42" xfId="27489" hidden="1" xr:uid="{CC00634D-E8BA-4DEB-8962-E01027BAED48}"/>
    <cellStyle name="Followed Hyperlink 42" xfId="25239" hidden="1" xr:uid="{F175A639-CD98-4B7F-B650-2513107AD81A}"/>
    <cellStyle name="Followed Hyperlink 42" xfId="25281" hidden="1" xr:uid="{10E90831-1389-4414-B06F-C81D56C902B7}"/>
    <cellStyle name="Followed Hyperlink 42" xfId="25284" hidden="1" xr:uid="{0CA904DF-3E2C-4478-A305-1F50AFB6FB7E}"/>
    <cellStyle name="Followed Hyperlink 42" xfId="25326" hidden="1" xr:uid="{15B920B7-139A-4E2D-9215-EF8D63E9CF0A}"/>
    <cellStyle name="Followed Hyperlink 42" xfId="25403" hidden="1" xr:uid="{2E90AC1B-7673-464F-A660-2B456C01D1B3}"/>
    <cellStyle name="Followed Hyperlink 42" xfId="25445" hidden="1" xr:uid="{DBD624D8-98F1-459E-A80C-C0800ADAB88F}"/>
    <cellStyle name="Followed Hyperlink 42" xfId="24996" hidden="1" xr:uid="{46AC3221-18AF-410A-865C-E9A534A2BAEB}"/>
    <cellStyle name="Followed Hyperlink 42" xfId="25487" hidden="1" xr:uid="{19CE8E5A-E982-4E4A-9BE6-210E29FBBB2D}"/>
    <cellStyle name="Followed Hyperlink 42" xfId="25529" hidden="1" xr:uid="{B5742133-AD7D-4FD0-8D20-D568A8A6F1C4}"/>
    <cellStyle name="Followed Hyperlink 42" xfId="25571" hidden="1" xr:uid="{67F9F6E2-0AD1-4F2A-982C-33E45F4680D0}"/>
    <cellStyle name="Followed Hyperlink 42" xfId="25175" hidden="1" xr:uid="{EB033E22-0C96-4CB3-9D9B-4C0693991EC1}"/>
    <cellStyle name="Followed Hyperlink 42" xfId="25613" hidden="1" xr:uid="{F4472E96-A6E7-4159-915B-93BFE56FD37C}"/>
    <cellStyle name="Followed Hyperlink 42" xfId="25655" hidden="1" xr:uid="{40321191-9946-44A9-B538-3FA73AE40D27}"/>
    <cellStyle name="Followed Hyperlink 42" xfId="25697" hidden="1" xr:uid="{CD973F01-EBED-4032-AB30-35172ECC5D25}"/>
    <cellStyle name="Followed Hyperlink 42" xfId="27181" hidden="1" xr:uid="{F69520A9-3B11-4E38-A5C7-C86DFF1CA784}"/>
    <cellStyle name="Followed Hyperlink 42" xfId="27224" hidden="1" xr:uid="{0DBDD608-879F-4391-97F9-639F6A4A066E}"/>
    <cellStyle name="Followed Hyperlink 42" xfId="27266" hidden="1" xr:uid="{38FA2D67-1DA2-4929-B584-815D74D1A615}"/>
    <cellStyle name="Followed Hyperlink 42" xfId="27321" hidden="1" xr:uid="{9AAC611B-0490-4D05-8B72-8D6724F8F646}"/>
    <cellStyle name="Followed Hyperlink 42" xfId="27436" hidden="1" xr:uid="{2978483E-7E86-482F-878E-B35CAA5D5BC1}"/>
    <cellStyle name="Followed Hyperlink 42" xfId="27478" hidden="1" xr:uid="{B84403DF-9FA1-4B0B-8282-110D6CD458A4}"/>
    <cellStyle name="Followed Hyperlink 42" xfId="27531" hidden="1" xr:uid="{C38CE3C7-FA6D-4674-845D-AA5FDF3FB952}"/>
    <cellStyle name="Followed Hyperlink 42" xfId="27612" hidden="1" xr:uid="{584741CA-3BC6-4D6C-9FC1-EDECC07A9582}"/>
    <cellStyle name="Followed Hyperlink 42" xfId="27654" hidden="1" xr:uid="{1E3815A1-2ABD-4427-8E02-45324C717F47}"/>
    <cellStyle name="Followed Hyperlink 42" xfId="27657" hidden="1" xr:uid="{39204695-2B39-4C16-9B21-520ADC2272FB}"/>
    <cellStyle name="Followed Hyperlink 42" xfId="27699" hidden="1" xr:uid="{612C3C94-3491-4688-BD8C-7D7A51B5D87D}"/>
    <cellStyle name="Followed Hyperlink 42" xfId="27776" hidden="1" xr:uid="{3AC6CF2F-4E62-4E79-9D32-3CBB737BF74A}"/>
    <cellStyle name="Followed Hyperlink 42" xfId="27818" hidden="1" xr:uid="{E3902D73-C0A0-4548-9EE8-0F5F5F04DA1F}"/>
    <cellStyle name="Followed Hyperlink 42" xfId="27369" hidden="1" xr:uid="{B809FA4B-9747-4CD1-A88C-3EDF613A5F45}"/>
    <cellStyle name="Followed Hyperlink 42" xfId="27860" hidden="1" xr:uid="{19C2B14F-9658-42DA-9F9F-F080CBB35A2A}"/>
    <cellStyle name="Followed Hyperlink 42" xfId="26859" hidden="1" xr:uid="{221B9D1A-D656-4764-9051-71F4ABE27A68}"/>
    <cellStyle name="Followed Hyperlink 42" xfId="26944" hidden="1" xr:uid="{839A06C2-B03C-428B-895C-92DEEA2C4B86}"/>
    <cellStyle name="Followed Hyperlink 42" xfId="26986" hidden="1" xr:uid="{9DAA4891-9D1D-4E8E-BB08-AC4B51DBB325}"/>
    <cellStyle name="Followed Hyperlink 42" xfId="26542" hidden="1" xr:uid="{1EB7B573-1611-42C6-A2EE-F02D5D09C88E}"/>
    <cellStyle name="Followed Hyperlink 42" xfId="27027" hidden="1" xr:uid="{A34BB730-6153-4986-9BC8-65D43E4C342B}"/>
    <cellStyle name="Followed Hyperlink 42" xfId="27082" hidden="1" xr:uid="{D59A46D8-498E-46B2-B8BC-E949CABC9147}"/>
    <cellStyle name="Followed Hyperlink 42" xfId="27124" hidden="1" xr:uid="{036BA182-3671-4496-A747-551D286F3A7A}"/>
    <cellStyle name="Followed Hyperlink 42" xfId="27139" hidden="1" xr:uid="{0248CDBB-24F6-48EB-9F76-B6E348FC89EB}"/>
    <cellStyle name="Followed Hyperlink 42" xfId="26691" hidden="1" xr:uid="{0894F187-8E09-4837-9037-3073EC46130C}"/>
    <cellStyle name="Followed Hyperlink 42" xfId="26776" hidden="1" xr:uid="{97552D9E-A20F-4491-8BE0-AD8D24929811}"/>
    <cellStyle name="Followed Hyperlink 42" xfId="26818" hidden="1" xr:uid="{3A6103B2-AEE4-4885-8F7F-251B383495C2}"/>
    <cellStyle name="Followed Hyperlink 42" xfId="26381" hidden="1" xr:uid="{3DD81D4B-E5D0-4D3F-A51F-3814082E36A5}"/>
    <cellStyle name="Followed Hyperlink 42" xfId="26649" hidden="1" xr:uid="{EAB84C61-30F7-4A0E-82CD-6F4D59BAD424}"/>
    <cellStyle name="Followed Hyperlink 42" xfId="26408" hidden="1" xr:uid="{BF27CB5C-CA35-4F6D-A579-3EE198EA98DC}"/>
    <cellStyle name="Followed Hyperlink 42" xfId="26607" hidden="1" xr:uid="{56338FA8-39D4-4262-A2CD-232E3F90E963}"/>
    <cellStyle name="Followed Hyperlink 42" xfId="27363" hidden="1" xr:uid="{3FCA5196-BB28-4519-BF39-28A45B9CD611}"/>
    <cellStyle name="Followed Hyperlink 42" xfId="25116" hidden="1" xr:uid="{A0F54104-2C8E-4548-8419-F6DF70A90A61}"/>
    <cellStyle name="Followed Hyperlink 42" xfId="25158" hidden="1" xr:uid="{2FCC2EDB-169D-4FAE-A53B-8069C105E29B}"/>
    <cellStyle name="Followed Hyperlink 42" xfId="24234" hidden="1" xr:uid="{AC08B8F8-E232-47E0-80A0-5D9E9661F62B}"/>
    <cellStyle name="Followed Hyperlink 42" xfId="24276" hidden="1" xr:uid="{4A0597EE-BA52-476E-BD95-5A9C291CE39B}"/>
    <cellStyle name="Followed Hyperlink 42" xfId="24035" hidden="1" xr:uid="{077852DE-60A5-4A70-9998-28715241DEEE}"/>
    <cellStyle name="Followed Hyperlink 42" xfId="24318" hidden="1" xr:uid="{4A36E43F-58A1-429D-ACFE-ECD1167239D9}"/>
    <cellStyle name="Followed Hyperlink 42" xfId="24403" hidden="1" xr:uid="{3D826A94-3CF6-44A8-95DB-A17331D8B379}"/>
    <cellStyle name="Followed Hyperlink 42" xfId="24445" hidden="1" xr:uid="{FF5308E1-EB38-42C2-A631-28821261AADC}"/>
    <cellStyle name="Followed Hyperlink 42" xfId="24008" hidden="1" xr:uid="{55918F34-BB84-4471-9F54-56DAC281BB45}"/>
    <cellStyle name="Followed Hyperlink 42" xfId="24486" hidden="1" xr:uid="{2FF593F0-D3FF-481A-ACEC-F1B1DBC5A44C}"/>
    <cellStyle name="Followed Hyperlink 42" xfId="23933" hidden="1" xr:uid="{B371B81C-8F3A-460A-A87A-2623868D8190}"/>
    <cellStyle name="Followed Hyperlink 42" xfId="23975" hidden="1" xr:uid="{11568E85-EB7A-4ADE-80D1-4730B1E455ED}"/>
    <cellStyle name="Followed Hyperlink 42" xfId="24108" hidden="1" xr:uid="{9F2473F5-28C1-42F0-9B0A-8AECCEE49A53}"/>
    <cellStyle name="Followed Hyperlink 42" xfId="24150" hidden="1" xr:uid="{5520185C-93B8-41C3-94D6-64B921A73E1C}"/>
    <cellStyle name="Followed Hyperlink 42" xfId="23849" hidden="1" xr:uid="{412ED98B-763A-4BE6-9EA3-804FA9378F97}"/>
    <cellStyle name="Followed Hyperlink 42" xfId="23891" hidden="1" xr:uid="{6EBC0512-FD16-459B-BBB6-F68E23A01568}"/>
    <cellStyle name="Followed Hyperlink 42" xfId="23807" hidden="1" xr:uid="{B6382DFB-F0EC-4081-95BC-03A94056C240}"/>
    <cellStyle name="Followed Hyperlink 42" xfId="24709" hidden="1" xr:uid="{A244D4D3-55F4-483E-8BDE-0C8546356D2B}"/>
    <cellStyle name="Followed Hyperlink 42" xfId="27902" hidden="1" xr:uid="{2C9977A0-190E-4F2C-8ECA-76B252E75DE6}"/>
    <cellStyle name="Followed Hyperlink 42" xfId="27944" hidden="1" xr:uid="{C93E9C02-FFE1-4031-8D57-F9D572B517F7}"/>
    <cellStyle name="Followed Hyperlink 42" xfId="27548" hidden="1" xr:uid="{FC22C82F-6DCA-44D4-AF0D-4C75F18370B6}"/>
    <cellStyle name="Followed Hyperlink 42" xfId="27986" hidden="1" xr:uid="{8F4E3D3A-7057-47B3-8E6E-A8641A5A6EB9}"/>
    <cellStyle name="Followed Hyperlink 42" xfId="28028" hidden="1" xr:uid="{CFCAC814-0E1A-4A03-A123-59BFA54B079E}"/>
    <cellStyle name="Followed Hyperlink 42" xfId="28070" hidden="1" xr:uid="{05E774C6-5D56-4ED1-A43C-477C09207C49}"/>
    <cellStyle name="Followed Hyperlink 42" xfId="27719" hidden="1" xr:uid="{B3F8B744-FD39-41A1-8C69-0DBB6CEDF7DD}"/>
    <cellStyle name="Followed Hyperlink 42" xfId="28112" hidden="1" xr:uid="{21419534-1C05-4AE2-B42F-8F8655DBA464}"/>
    <cellStyle name="Followed Hyperlink 42" xfId="28154" hidden="1" xr:uid="{474988BF-F173-4918-A23E-601660873086}"/>
    <cellStyle name="Followed Hyperlink 42" xfId="28196" hidden="1" xr:uid="{F7A4A69C-4DD9-4260-8691-7C523088C1DA}"/>
    <cellStyle name="Followed Hyperlink 42" xfId="28280" hidden="1" xr:uid="{689923C7-6A47-4A88-B3FB-1BB713941EF3}"/>
    <cellStyle name="Followed Hyperlink 42" xfId="28322" hidden="1" xr:uid="{8A37A6D5-70ED-429F-885C-CB025895630B}"/>
    <cellStyle name="Followed Hyperlink 42" xfId="28364" hidden="1" xr:uid="{DE3560F9-831D-4C61-83F9-FB491B14A125}"/>
    <cellStyle name="Followed Hyperlink 42" xfId="28406" hidden="1" xr:uid="{64641351-6C03-46CF-A25C-390E0BAC8777}"/>
    <cellStyle name="Followed Hyperlink 42" xfId="26348" hidden="1" xr:uid="{FE0000F2-BE44-4F99-96F6-2AD708079A8F}"/>
    <cellStyle name="Followed Hyperlink 42" xfId="26481" hidden="1" xr:uid="{12723913-54AE-47F1-8863-725B62508EED}"/>
    <cellStyle name="Followed Hyperlink 42" xfId="26523" hidden="1" xr:uid="{58753CCA-BC39-4BE2-BA05-54787DDA95DB}"/>
    <cellStyle name="Followed Hyperlink 42" xfId="24571" hidden="1" xr:uid="{A0AB00B2-2AD8-47C2-84E1-381033792242}"/>
    <cellStyle name="Followed Hyperlink 42" xfId="24613" hidden="1" xr:uid="{CF0BB940-FEA1-4757-8563-B5350DFD2A44}"/>
    <cellStyle name="Followed Hyperlink 42" xfId="24169" hidden="1" xr:uid="{8942B54D-4B6B-4F42-AA6E-53FA14A2E7D4}"/>
    <cellStyle name="Followed Hyperlink 42" xfId="24654" hidden="1" xr:uid="{B02EA15A-90C5-4D54-8B0C-9BA3BEE7009A}"/>
    <cellStyle name="Followed Hyperlink 42" xfId="24751" hidden="1" xr:uid="{3F4005BC-7F76-47DD-A16E-EB657A0FBC31}"/>
    <cellStyle name="Followed Hyperlink 42" xfId="24766" hidden="1" xr:uid="{5B257D40-2F2F-4C35-A22B-D91ED0329A0E}"/>
    <cellStyle name="Followed Hyperlink 42" xfId="24808" hidden="1" xr:uid="{46FA29AA-103B-4976-B160-D0EAB2651416}"/>
    <cellStyle name="Followed Hyperlink 42" xfId="24851" hidden="1" xr:uid="{B497BC4C-DA72-4D11-84DD-4267BC9C6CDE}"/>
    <cellStyle name="Followed Hyperlink 42" xfId="24893" hidden="1" xr:uid="{6DE1A137-A252-47FC-85C9-A5FED4B74A71}"/>
    <cellStyle name="Followed Hyperlink 42" xfId="24948" hidden="1" xr:uid="{315F7C06-17E9-4D47-A275-1620B64F935D}"/>
    <cellStyle name="Followed Hyperlink 42" xfId="24990" hidden="1" xr:uid="{DC28591E-4B23-4CAD-BACB-2ADBFEA47414}"/>
    <cellStyle name="Followed Hyperlink 42" xfId="25063" hidden="1" xr:uid="{C3A78715-47C0-4FE3-BC05-812654987DA4}"/>
    <cellStyle name="Followed Hyperlink 42" xfId="25105" hidden="1" xr:uid="{1B94934E-0C0A-403B-8F80-A40DDEE8B1F1}"/>
    <cellStyle name="Followed Hyperlink 42" xfId="26033" hidden="1" xr:uid="{39936F6E-87DE-4382-BCDF-A030ADEC00AD}"/>
    <cellStyle name="Followed Hyperlink 42" xfId="25834" hidden="1" xr:uid="{D6D1CB2D-B01F-47BC-99FB-ADB7ADA07D5D}"/>
    <cellStyle name="Followed Hyperlink 42" xfId="26075" hidden="1" xr:uid="{95188C92-49CD-4AC3-8D02-D204AE65BEE6}"/>
    <cellStyle name="Followed Hyperlink 42" xfId="26117" hidden="1" xr:uid="{F2A6313C-633F-42D9-9194-C1BC02F2DFDE}"/>
    <cellStyle name="Followed Hyperlink 42" xfId="26159" hidden="1" xr:uid="{E849890C-1C38-487E-BFE6-C8AD7AECCB31}"/>
    <cellStyle name="Followed Hyperlink 42" xfId="26222" hidden="1" xr:uid="{4696F241-BBF7-4CA7-9AF0-9691EE032A93}"/>
    <cellStyle name="Followed Hyperlink 42" xfId="26264" hidden="1" xr:uid="{C52D72AC-257D-42C3-91D9-48434B89C34A}"/>
    <cellStyle name="Followed Hyperlink 42" xfId="26306" hidden="1" xr:uid="{9CF531C0-69F7-4F76-B838-EE9555929986}"/>
    <cellStyle name="Followed Hyperlink 42" xfId="25823" hidden="1" xr:uid="{4149049B-ABC8-4978-BA95-B7CBE9DBDA50}"/>
    <cellStyle name="Followed Hyperlink 42" xfId="25907" hidden="1" xr:uid="{5D1A71C9-EBFC-4DA8-9EAB-3C8EDAA1B9B3}"/>
    <cellStyle name="Followed Hyperlink 42" xfId="25949" hidden="1" xr:uid="{E0855B07-8990-4BF4-AE3E-0F8E90052B33}"/>
    <cellStyle name="Followed Hyperlink 42" xfId="25991" hidden="1" xr:uid="{2FAAE5FD-F997-4378-91F9-1FF5E2D87492}"/>
    <cellStyle name="Followed Hyperlink 42" xfId="25739" hidden="1" xr:uid="{3C601BD2-47EE-494D-B998-3539F80344D3}"/>
    <cellStyle name="Followed Hyperlink 42" xfId="25781" hidden="1" xr:uid="{23DECD28-CC69-4390-9AD0-17F4C4F39155}"/>
    <cellStyle name="Followed Hyperlink 42" xfId="25346" hidden="1" xr:uid="{F7171D09-F387-48D7-9A20-1AFCDB5623DF}"/>
    <cellStyle name="Followed Hyperlink 42" xfId="28532" hidden="1" xr:uid="{874ADD92-4634-4AE4-BEFF-96810A08A51E}"/>
    <cellStyle name="Followed Hyperlink 42" xfId="33190" hidden="1" xr:uid="{9A4D29F1-DF4A-4783-A2F9-9A6347E973B7}"/>
    <cellStyle name="Followed Hyperlink 42" xfId="33232" hidden="1" xr:uid="{F01E9498-77B1-4269-832A-11C968E6E535}"/>
    <cellStyle name="Followed Hyperlink 42" xfId="32231" hidden="1" xr:uid="{10A84540-BC86-4C5F-9112-469CBC3915F0}"/>
    <cellStyle name="Followed Hyperlink 42" xfId="29983" hidden="1" xr:uid="{E4F219CE-7D8E-43B8-A687-2A264A556611}"/>
    <cellStyle name="Followed Hyperlink 42" xfId="30025" hidden="1" xr:uid="{819EE081-2234-4E6E-809D-3B9B395E2066}"/>
    <cellStyle name="Followed Hyperlink 42" xfId="30028" hidden="1" xr:uid="{66FB7E60-B4D6-4B22-8F7F-1BE339A7692F}"/>
    <cellStyle name="Followed Hyperlink 42" xfId="30070" hidden="1" xr:uid="{4F81D5EB-A195-4E48-AE49-B0891882CD7D}"/>
    <cellStyle name="Followed Hyperlink 42" xfId="30147" hidden="1" xr:uid="{A3D449C5-CEAB-40D7-B73F-32634BE53245}"/>
    <cellStyle name="Followed Hyperlink 42" xfId="30189" hidden="1" xr:uid="{E36B8C38-77FE-4BD7-BC92-93B73EEE59B6}"/>
    <cellStyle name="Followed Hyperlink 42" xfId="29740" hidden="1" xr:uid="{4B84F52C-3AFD-42A5-83E8-D6B39AA8A8F6}"/>
    <cellStyle name="Followed Hyperlink 42" xfId="30231" hidden="1" xr:uid="{F9BE988F-49F8-488D-82D6-A649B18E2075}"/>
    <cellStyle name="Followed Hyperlink 42" xfId="30273" hidden="1" xr:uid="{CFC1E228-97DC-4602-9BAE-A5859D0EC364}"/>
    <cellStyle name="Followed Hyperlink 42" xfId="30315" hidden="1" xr:uid="{A8F7B5EB-C5F9-48AE-9CB9-345635AA29BF}"/>
    <cellStyle name="Followed Hyperlink 42" xfId="29919" hidden="1" xr:uid="{8BADE1F7-FB20-4E3C-9BE3-B56E30F75B7E}"/>
    <cellStyle name="Followed Hyperlink 42" xfId="30357" hidden="1" xr:uid="{940443CD-2941-4E2F-B49F-50BCA1462A4C}"/>
    <cellStyle name="Followed Hyperlink 42" xfId="30399" hidden="1" xr:uid="{6E987162-2553-409F-BA6B-0DC72554DA5C}"/>
    <cellStyle name="Followed Hyperlink 42" xfId="30441" hidden="1" xr:uid="{8F601460-BF6B-4ABB-BB22-7BA51208095B}"/>
    <cellStyle name="Followed Hyperlink 42" xfId="31923" hidden="1" xr:uid="{0E92C010-E0AA-4130-8790-60B8D7CE04A5}"/>
    <cellStyle name="Followed Hyperlink 42" xfId="31966" hidden="1" xr:uid="{D39AC2BB-7E86-4EC3-912A-60285AA178D1}"/>
    <cellStyle name="Followed Hyperlink 42" xfId="32008" hidden="1" xr:uid="{8ABC8915-E5E1-4CB0-9BF3-0F60808C2062}"/>
    <cellStyle name="Followed Hyperlink 42" xfId="32063" hidden="1" xr:uid="{2925FE85-28D5-449B-99B7-FA59E3147E10}"/>
    <cellStyle name="Followed Hyperlink 42" xfId="32178" hidden="1" xr:uid="{C2C72AE2-F7AA-4A7D-AE83-AB23443E5A25}"/>
    <cellStyle name="Followed Hyperlink 42" xfId="32220" hidden="1" xr:uid="{F1D3D89A-4B24-4A5E-95D5-C48007E5938A}"/>
    <cellStyle name="Followed Hyperlink 42" xfId="32273" hidden="1" xr:uid="{3128BCA2-F00A-44F1-979C-09E4B507F831}"/>
    <cellStyle name="Followed Hyperlink 42" xfId="32354" hidden="1" xr:uid="{55A1B799-9117-4E40-92E2-A1082DCB4E8B}"/>
    <cellStyle name="Followed Hyperlink 42" xfId="32396" hidden="1" xr:uid="{3C8B156E-1E8B-42F6-A85C-41E88D64B25C}"/>
    <cellStyle name="Followed Hyperlink 42" xfId="32399" hidden="1" xr:uid="{3E496D42-1017-4C53-B202-1EAAA41F3C34}"/>
    <cellStyle name="Followed Hyperlink 42" xfId="32441" hidden="1" xr:uid="{E5EF4C93-C32F-4A2F-987F-E222EA1DBEA6}"/>
    <cellStyle name="Followed Hyperlink 42" xfId="32518" hidden="1" xr:uid="{6F572797-3017-489B-9FE4-E6118BCEC79C}"/>
    <cellStyle name="Followed Hyperlink 42" xfId="32560" hidden="1" xr:uid="{333C10B3-980D-42C3-99D0-335F73F3327E}"/>
    <cellStyle name="Followed Hyperlink 42" xfId="32111" hidden="1" xr:uid="{C90B3677-2A29-4AE9-BD15-735DE9760372}"/>
    <cellStyle name="Followed Hyperlink 42" xfId="32602" hidden="1" xr:uid="{C0819248-984D-4693-9B21-0DC842D0AEF0}"/>
    <cellStyle name="Followed Hyperlink 42" xfId="31601" hidden="1" xr:uid="{609021DE-CBB2-4532-9E91-0E984072321E}"/>
    <cellStyle name="Followed Hyperlink 42" xfId="31686" hidden="1" xr:uid="{F725C1C4-A9CB-4E93-90EC-51D1FDB20DD0}"/>
    <cellStyle name="Followed Hyperlink 42" xfId="31728" hidden="1" xr:uid="{1698281D-69ED-4C4F-8FB2-1B128ECA2B0C}"/>
    <cellStyle name="Followed Hyperlink 42" xfId="31284" hidden="1" xr:uid="{3DE02750-50B0-4DAA-8E37-5861693A7742}"/>
    <cellStyle name="Followed Hyperlink 42" xfId="31769" hidden="1" xr:uid="{14E3615F-7907-42BD-8B17-544146BC092F}"/>
    <cellStyle name="Followed Hyperlink 42" xfId="31824" hidden="1" xr:uid="{1CB4BB8B-0AC1-4374-9EEA-01FC3AA0434B}"/>
    <cellStyle name="Followed Hyperlink 42" xfId="31866" hidden="1" xr:uid="{057F9A76-4C6B-4BEB-9317-8599188F0B61}"/>
    <cellStyle name="Followed Hyperlink 42" xfId="31881" hidden="1" xr:uid="{3E0208E0-3820-4E85-813E-92DBA372DF44}"/>
    <cellStyle name="Followed Hyperlink 42" xfId="31433" hidden="1" xr:uid="{6130C06A-14AE-4CDF-88FD-9D10890D489C}"/>
    <cellStyle name="Followed Hyperlink 42" xfId="31518" hidden="1" xr:uid="{63915A5F-4D1D-4ECA-AEBC-D8F605093022}"/>
    <cellStyle name="Followed Hyperlink 42" xfId="31560" hidden="1" xr:uid="{DFFA952D-0211-4057-85C9-3A1DF9CDEE83}"/>
    <cellStyle name="Followed Hyperlink 42" xfId="31123" hidden="1" xr:uid="{315EA31B-F5DF-47A2-AAF1-09CA426C7F51}"/>
    <cellStyle name="Followed Hyperlink 42" xfId="31391" hidden="1" xr:uid="{D311ED22-43AD-45CD-A21D-AACEB8E19E1D}"/>
    <cellStyle name="Followed Hyperlink 42" xfId="31150" hidden="1" xr:uid="{104DCB85-1D9A-4284-84E2-A3A6C6E2CB0C}"/>
    <cellStyle name="Followed Hyperlink 42" xfId="31349" hidden="1" xr:uid="{7286A9C9-E0C7-4F7F-A50E-B3628DBD8E09}"/>
    <cellStyle name="Followed Hyperlink 42" xfId="32105" hidden="1" xr:uid="{6E080384-2724-4A1A-B897-ECEB583827FB}"/>
    <cellStyle name="Followed Hyperlink 42" xfId="29860" hidden="1" xr:uid="{80E5AB3D-0641-4347-A91F-D880AFE466F2}"/>
    <cellStyle name="Followed Hyperlink 42" xfId="29902" hidden="1" xr:uid="{36F4E26C-714E-40CC-A180-92D58CCAB345}"/>
    <cellStyle name="Followed Hyperlink 42" xfId="28978" hidden="1" xr:uid="{E1DD1172-B1E9-4AD4-B975-68E9E8BF8D78}"/>
    <cellStyle name="Followed Hyperlink 42" xfId="29020" hidden="1" xr:uid="{7A9E5C5F-DA7C-4634-8AFE-EEDE7661D1E5}"/>
    <cellStyle name="Followed Hyperlink 42" xfId="28779" hidden="1" xr:uid="{E96C4466-CFC7-4E47-86EA-C4C531496695}"/>
    <cellStyle name="Followed Hyperlink 42" xfId="29062" hidden="1" xr:uid="{EC936094-20F5-4D0B-B720-068B63C8E675}"/>
    <cellStyle name="Followed Hyperlink 42" xfId="29147" hidden="1" xr:uid="{A51F95F1-252D-4974-BC6F-CF17BE0F424C}"/>
    <cellStyle name="Followed Hyperlink 42" xfId="29189" hidden="1" xr:uid="{98AF27DC-1958-471A-9CC5-13A271A793F6}"/>
    <cellStyle name="Followed Hyperlink 42" xfId="28752" hidden="1" xr:uid="{A05528D6-6CE1-46C7-9EC7-04FC197A306C}"/>
    <cellStyle name="Followed Hyperlink 42" xfId="29230" hidden="1" xr:uid="{BF5138EF-C06F-4181-862B-E03890F1A54F}"/>
    <cellStyle name="Followed Hyperlink 42" xfId="28677" hidden="1" xr:uid="{82481246-E99D-4C19-97EA-E3B94486D7A4}"/>
    <cellStyle name="Followed Hyperlink 42" xfId="28719" hidden="1" xr:uid="{EFD7641A-4780-4AA6-A1B8-4A2598D28833}"/>
    <cellStyle name="Followed Hyperlink 42" xfId="28852" hidden="1" xr:uid="{E3D09C87-4025-48CA-A862-9622214C93DA}"/>
    <cellStyle name="Followed Hyperlink 42" xfId="28894" hidden="1" xr:uid="{25BF38AF-044B-44F8-90ED-26FE6A4EA030}"/>
    <cellStyle name="Followed Hyperlink 42" xfId="28593" hidden="1" xr:uid="{E6312CC6-135E-4563-A2F2-345632DB0590}"/>
    <cellStyle name="Followed Hyperlink 42" xfId="28635" hidden="1" xr:uid="{2BE0EB71-7F96-48D4-80BB-1509D0C2D701}"/>
    <cellStyle name="Followed Hyperlink 42" xfId="28429" hidden="1" xr:uid="{3FA2ACB6-1756-4A94-AC5F-D5974E91B453}"/>
    <cellStyle name="Followed Hyperlink 42" xfId="29453" hidden="1" xr:uid="{403F6321-0DCA-4F9A-9578-671D280C78B9}"/>
    <cellStyle name="Followed Hyperlink 42" xfId="32644" hidden="1" xr:uid="{4AD05C9C-8C77-49A5-AD6B-F2A469BB805E}"/>
    <cellStyle name="Followed Hyperlink 42" xfId="32686" hidden="1" xr:uid="{4A9FBEC6-9B3F-4A27-B64F-DBF26BDB60B5}"/>
    <cellStyle name="Followed Hyperlink 42" xfId="32290" hidden="1" xr:uid="{DF29AE26-AAC8-41F4-9F46-7E37C9201086}"/>
    <cellStyle name="Followed Hyperlink 42" xfId="32728" hidden="1" xr:uid="{AC15FA8E-AAB0-4C61-A0E4-1535D61EFEC6}"/>
    <cellStyle name="Followed Hyperlink 42" xfId="32770" hidden="1" xr:uid="{C5C0BDA8-F119-42E1-9023-3D8ACF0284D2}"/>
    <cellStyle name="Followed Hyperlink 42" xfId="32812" hidden="1" xr:uid="{58F130C7-D946-4C6F-AB8A-86D09CCF7EC7}"/>
    <cellStyle name="Followed Hyperlink 42" xfId="32461" hidden="1" xr:uid="{BE18AD63-28AF-482A-BC79-EAC6A1D53D78}"/>
    <cellStyle name="Followed Hyperlink 42" xfId="32854" hidden="1" xr:uid="{372C530F-0C20-4274-A1C3-D5F9737AED5D}"/>
    <cellStyle name="Followed Hyperlink 42" xfId="32896" hidden="1" xr:uid="{55B28805-0719-4587-9B32-07EEEEDB3C32}"/>
    <cellStyle name="Followed Hyperlink 42" xfId="32938" hidden="1" xr:uid="{26FF2176-AA09-42F9-9139-C14E66B8DE41}"/>
    <cellStyle name="Followed Hyperlink 42" xfId="33022" hidden="1" xr:uid="{0C54B5C6-C267-4F18-9E14-ABA001F40F01}"/>
    <cellStyle name="Followed Hyperlink 42" xfId="33064" hidden="1" xr:uid="{E153B186-DEA5-4E53-A55B-C0D281A6B726}"/>
    <cellStyle name="Followed Hyperlink 42" xfId="33106" hidden="1" xr:uid="{3EF9FD45-487E-451F-A15B-96DC8D7452AE}"/>
    <cellStyle name="Followed Hyperlink 42" xfId="33148" hidden="1" xr:uid="{3ADAF5BB-45ED-4690-A52B-2DD974EB4321}"/>
    <cellStyle name="Followed Hyperlink 42" xfId="31090" hidden="1" xr:uid="{3E0BB958-5BE3-4AD3-BBEF-B67E543BE256}"/>
    <cellStyle name="Followed Hyperlink 42" xfId="31223" hidden="1" xr:uid="{0806EB1C-5404-4C45-B216-3821F4C0D6FF}"/>
    <cellStyle name="Followed Hyperlink 42" xfId="31265" hidden="1" xr:uid="{9C9D188A-3F9D-45E9-801D-32B2B9EB5011}"/>
    <cellStyle name="Followed Hyperlink 42" xfId="29315" hidden="1" xr:uid="{694D52EB-6973-44D2-86F1-5F16212B9CA3}"/>
    <cellStyle name="Followed Hyperlink 42" xfId="29357" hidden="1" xr:uid="{4F9A65FF-1018-487F-B12B-7F30C6A34802}"/>
    <cellStyle name="Followed Hyperlink 42" xfId="28913" hidden="1" xr:uid="{ECD642E6-63C8-4B10-AAF9-B3E41C947D00}"/>
    <cellStyle name="Followed Hyperlink 42" xfId="29398" hidden="1" xr:uid="{9BEEB096-FA7E-4C5D-879B-98B6CCD14304}"/>
    <cellStyle name="Followed Hyperlink 42" xfId="29495" hidden="1" xr:uid="{7B3DE580-3C26-405C-9E0B-16B342491B58}"/>
    <cellStyle name="Followed Hyperlink 42" xfId="29510" hidden="1" xr:uid="{441EBF3B-2E91-4007-921C-16BA3BFA4E89}"/>
    <cellStyle name="Followed Hyperlink 42" xfId="29552" hidden="1" xr:uid="{039EC274-84BC-4FFB-9573-ABE4DCFCA29B}"/>
    <cellStyle name="Followed Hyperlink 42" xfId="29595" hidden="1" xr:uid="{A4BB85B0-9901-45E5-97FC-D99A69F10A6A}"/>
    <cellStyle name="Followed Hyperlink 42" xfId="29637" hidden="1" xr:uid="{CC6BEDB6-3945-4B08-A8F9-41B362F0A3E1}"/>
    <cellStyle name="Followed Hyperlink 42" xfId="29692" hidden="1" xr:uid="{1E3688FA-D8D6-4707-A063-7FE0C0B6D420}"/>
    <cellStyle name="Followed Hyperlink 42" xfId="29734" hidden="1" xr:uid="{CA926A2F-7828-450B-8903-C39F56661343}"/>
    <cellStyle name="Followed Hyperlink 42" xfId="29807" hidden="1" xr:uid="{9FE015F5-5BCF-48D7-A73C-9024874AEF19}"/>
    <cellStyle name="Followed Hyperlink 42" xfId="29849" hidden="1" xr:uid="{63778531-10E1-4786-89CB-A0B487E91916}"/>
    <cellStyle name="Followed Hyperlink 42" xfId="30777" hidden="1" xr:uid="{BE66BC34-209C-4AF3-AFC8-F168640F3347}"/>
    <cellStyle name="Followed Hyperlink 42" xfId="30578" hidden="1" xr:uid="{B1C04142-5E53-4A86-B00F-23A5C77C0692}"/>
    <cellStyle name="Followed Hyperlink 42" xfId="30819" hidden="1" xr:uid="{691A70F0-6FDF-46F9-B4A3-669FE7394E63}"/>
    <cellStyle name="Followed Hyperlink 42" xfId="30861" hidden="1" xr:uid="{BFCC10EF-0D81-43BE-B888-B2C6A530F271}"/>
    <cellStyle name="Followed Hyperlink 42" xfId="30903" hidden="1" xr:uid="{F8710525-BA9C-4DF8-A429-DA6D5C44CE49}"/>
    <cellStyle name="Followed Hyperlink 42" xfId="30964" hidden="1" xr:uid="{F4C3EB46-0B67-4680-B4C1-9E6CE2AFBCE9}"/>
    <cellStyle name="Followed Hyperlink 42" xfId="31006" hidden="1" xr:uid="{E6D0C791-EDBB-4AA7-945D-B0E12B04F1CF}"/>
    <cellStyle name="Followed Hyperlink 42" xfId="31048" hidden="1" xr:uid="{75DD00C7-1DCB-4AD8-9506-1BD1CACB3414}"/>
    <cellStyle name="Followed Hyperlink 42" xfId="30567" hidden="1" xr:uid="{EA9603C4-EF36-472D-AC16-C1188ECCF048}"/>
    <cellStyle name="Followed Hyperlink 42" xfId="30651" hidden="1" xr:uid="{9663AE2E-1423-4FA0-86C7-53EC2C937583}"/>
    <cellStyle name="Followed Hyperlink 42" xfId="30693" hidden="1" xr:uid="{14C0AF60-01A7-4464-9EBF-CDCBEA1804AE}"/>
    <cellStyle name="Followed Hyperlink 42" xfId="30735" hidden="1" xr:uid="{6C579084-9E4A-48B5-85D8-C80747FA8643}"/>
    <cellStyle name="Followed Hyperlink 42" xfId="30483" hidden="1" xr:uid="{15F6D1CF-C946-4795-B189-87FA4925CE44}"/>
    <cellStyle name="Followed Hyperlink 42" xfId="30525" hidden="1" xr:uid="{064EA2B7-C3D5-432B-A047-D5A843DAEFE9}"/>
    <cellStyle name="Followed Hyperlink 42" xfId="30090" hidden="1" xr:uid="{0C07BD70-3CE5-4492-95AE-79B4F5F6717A}"/>
    <cellStyle name="Followed Hyperlink 42" xfId="33274" hidden="1" xr:uid="{10F6ACBA-AF9A-469B-B2AF-0F6109511D9A}"/>
    <cellStyle name="Followed Hyperlink 42" xfId="37825" hidden="1" xr:uid="{DC590D23-BECA-4E6D-8100-B9FB2097CEDD}"/>
    <cellStyle name="Followed Hyperlink 42" xfId="37863" hidden="1" xr:uid="{604AE072-98FC-4131-A0DD-46E50C31EF1A}"/>
    <cellStyle name="Followed Hyperlink 42" xfId="36880" hidden="1" xr:uid="{072BC1FF-6743-4A88-BF93-388399ABD888}"/>
    <cellStyle name="Followed Hyperlink 42" xfId="34674" hidden="1" xr:uid="{2F27C8B0-4585-40CD-97C1-6B16CB52F393}"/>
    <cellStyle name="Followed Hyperlink 42" xfId="34716" hidden="1" xr:uid="{7902B361-D809-4673-A34D-FD7278939D40}"/>
    <cellStyle name="Followed Hyperlink 42" xfId="34719" hidden="1" xr:uid="{9C9C4385-FB95-43A1-B270-8DBFE36BA0F5}"/>
    <cellStyle name="Followed Hyperlink 42" xfId="34761" hidden="1" xr:uid="{0AEEBA94-8D0F-42FF-9F48-FB552D5CFA57}"/>
    <cellStyle name="Followed Hyperlink 42" xfId="34838" hidden="1" xr:uid="{892836E4-43CE-46ED-8CCB-3111113A57CD}"/>
    <cellStyle name="Followed Hyperlink 42" xfId="34879" hidden="1" xr:uid="{5FC73359-BD2D-4614-BAEA-A2F15C819A5A}"/>
    <cellStyle name="Followed Hyperlink 42" xfId="34431" hidden="1" xr:uid="{A18B6C1D-F5D3-4299-B64D-42291B7A4FB0}"/>
    <cellStyle name="Followed Hyperlink 42" xfId="34921" hidden="1" xr:uid="{107C713C-ADE9-4453-BD2E-B388CF4A1CEB}"/>
    <cellStyle name="Followed Hyperlink 42" xfId="34963" hidden="1" xr:uid="{554D3CD8-724A-48DB-B5D9-9500481E066F}"/>
    <cellStyle name="Followed Hyperlink 42" xfId="35005" hidden="1" xr:uid="{BDE57557-9DB4-4E08-A250-F0F6538FF05E}"/>
    <cellStyle name="Followed Hyperlink 42" xfId="34610" hidden="1" xr:uid="{15766F04-7CB7-46BA-8E3B-21D75EF1BDBA}"/>
    <cellStyle name="Followed Hyperlink 42" xfId="35047" hidden="1" xr:uid="{6AA886CE-0ACA-4EF5-B8BF-ED0C71DE5179}"/>
    <cellStyle name="Followed Hyperlink 42" xfId="35086" hidden="1" xr:uid="{101789A3-E7B1-4666-A0DC-E4CC1E68D4BB}"/>
    <cellStyle name="Followed Hyperlink 42" xfId="35128" hidden="1" xr:uid="{1A1A0CC2-BF0E-4EB8-B102-D3298834DE19}"/>
    <cellStyle name="Followed Hyperlink 42" xfId="36574" hidden="1" xr:uid="{7D85C910-2E0A-49EB-94D2-34972ACEAAF3}"/>
    <cellStyle name="Followed Hyperlink 42" xfId="36617" hidden="1" xr:uid="{A5B8A0EA-C553-4ED1-9075-9092226FCD74}"/>
    <cellStyle name="Followed Hyperlink 42" xfId="36659" hidden="1" xr:uid="{A47D5CA1-D155-43FF-86D9-0DA6BAA4703E}"/>
    <cellStyle name="Followed Hyperlink 42" xfId="36714" hidden="1" xr:uid="{A680B92A-7977-4D1C-A7D2-05650B56D87E}"/>
    <cellStyle name="Followed Hyperlink 42" xfId="36829" hidden="1" xr:uid="{69122498-BFE3-4473-8F88-73D58068CEDF}"/>
    <cellStyle name="Followed Hyperlink 42" xfId="36869" hidden="1" xr:uid="{558CBA35-BBA1-4679-8741-5BDDC2589B6D}"/>
    <cellStyle name="Followed Hyperlink 42" xfId="36921" hidden="1" xr:uid="{81DAA981-6A29-4A21-85AF-B6E2E34F8C54}"/>
    <cellStyle name="Followed Hyperlink 42" xfId="37001" hidden="1" xr:uid="{D356F799-1030-42DD-AFA2-7F4F2E66E64F}"/>
    <cellStyle name="Followed Hyperlink 42" xfId="37043" hidden="1" xr:uid="{70B3AEC0-973E-43D5-9E00-15470916E589}"/>
    <cellStyle name="Followed Hyperlink 42" xfId="37046" hidden="1" xr:uid="{6A05A097-BB9D-4AEF-8A3C-7FB4CCC5A1EA}"/>
    <cellStyle name="Followed Hyperlink 42" xfId="37087" hidden="1" xr:uid="{5F3914D5-06B9-4D2A-8E69-5DBD12798E24}"/>
    <cellStyle name="Followed Hyperlink 42" xfId="37164" hidden="1" xr:uid="{8E0D9096-66D2-4794-B4BC-63138056A099}"/>
    <cellStyle name="Followed Hyperlink 42" xfId="37206" hidden="1" xr:uid="{010B49B8-E3C1-42E6-BF7F-7586D338522A}"/>
    <cellStyle name="Followed Hyperlink 42" xfId="36762" hidden="1" xr:uid="{B3AC31A5-3077-4831-BBDC-68F645CA7369}"/>
    <cellStyle name="Followed Hyperlink 42" xfId="37248" hidden="1" xr:uid="{D2E9B082-368E-47D4-BF50-15E0C168E58E}"/>
    <cellStyle name="Followed Hyperlink 42" xfId="36254" hidden="1" xr:uid="{55ED09D1-4083-40C7-903F-31AA8A298481}"/>
    <cellStyle name="Followed Hyperlink 42" xfId="36339" hidden="1" xr:uid="{F68167FF-797A-4787-99E3-BD2955DBE5B8}"/>
    <cellStyle name="Followed Hyperlink 42" xfId="36379" hidden="1" xr:uid="{1A0CE9A2-A03D-41A8-B61B-276B772F7546}"/>
    <cellStyle name="Followed Hyperlink 42" xfId="35939" hidden="1" xr:uid="{F328A02A-28F5-4748-B817-B89772D82619}"/>
    <cellStyle name="Followed Hyperlink 42" xfId="36420" hidden="1" xr:uid="{A6E50D9D-2F63-4245-B322-C608563F5A21}"/>
    <cellStyle name="Followed Hyperlink 42" xfId="36475" hidden="1" xr:uid="{297D7CD5-2C31-46DC-A4B0-AB3ABD32916F}"/>
    <cellStyle name="Followed Hyperlink 42" xfId="36517" hidden="1" xr:uid="{727585C2-2CE6-4A36-9A26-03FDF7FE0101}"/>
    <cellStyle name="Followed Hyperlink 42" xfId="36532" hidden="1" xr:uid="{E6D63090-914B-4209-9472-5ABD4592FB6B}"/>
    <cellStyle name="Followed Hyperlink 42" xfId="36087" hidden="1" xr:uid="{750C5A47-D971-4A2F-91C0-91CA3B1C67AE}"/>
    <cellStyle name="Followed Hyperlink 42" xfId="36171" hidden="1" xr:uid="{20D3A506-594B-478C-8AFD-067D56EE3EA3}"/>
    <cellStyle name="Followed Hyperlink 42" xfId="36213" hidden="1" xr:uid="{1ADE6F16-F066-439F-B412-96F019289E34}"/>
    <cellStyle name="Followed Hyperlink 42" xfId="35780" hidden="1" xr:uid="{01A3A0C6-B375-4A96-8ADA-7AAEEF7C8EF4}"/>
    <cellStyle name="Followed Hyperlink 42" xfId="36045" hidden="1" xr:uid="{879D8717-6E90-4B31-B896-10A807CBDBE7}"/>
    <cellStyle name="Followed Hyperlink 42" xfId="35807" hidden="1" xr:uid="{01BB1486-0989-4D35-B607-0C9881E271F5}"/>
    <cellStyle name="Followed Hyperlink 42" xfId="36004" hidden="1" xr:uid="{492009AA-6BBC-4859-A1C8-0F28F1887FCB}"/>
    <cellStyle name="Followed Hyperlink 42" xfId="36756" hidden="1" xr:uid="{949F70B3-C4D3-4C7C-9181-5D59FC9C547F}"/>
    <cellStyle name="Followed Hyperlink 42" xfId="34551" hidden="1" xr:uid="{F8BD3A1B-B10E-464C-8B4D-5E7EF4D167FF}"/>
    <cellStyle name="Followed Hyperlink 42" xfId="34593" hidden="1" xr:uid="{4E3282EA-2B2F-4B7A-A23E-F3ED810F475C}"/>
    <cellStyle name="Followed Hyperlink 42" xfId="33670" hidden="1" xr:uid="{7963F4A3-A3DB-4945-BB28-06BE6D28A37D}"/>
    <cellStyle name="Followed Hyperlink 42" xfId="33712" hidden="1" xr:uid="{CA596D8F-238A-450E-987D-EE570A592317}"/>
    <cellStyle name="Followed Hyperlink 42" xfId="33471" hidden="1" xr:uid="{E93C9F03-5DEF-40E1-916B-7F389B6235B3}"/>
    <cellStyle name="Followed Hyperlink 42" xfId="33754" hidden="1" xr:uid="{5F446727-31E0-4B70-BCB3-420159662FFD}"/>
    <cellStyle name="Followed Hyperlink 42" xfId="33839" hidden="1" xr:uid="{C930B85C-62BB-4552-9A06-A7CDF15BEFCA}"/>
    <cellStyle name="Followed Hyperlink 42" xfId="33881" hidden="1" xr:uid="{E5EA1997-7495-4821-B606-7948858D9738}"/>
    <cellStyle name="Followed Hyperlink 42" xfId="33444" hidden="1" xr:uid="{7F1D6B85-82E1-4694-8DAD-B325377301A8}"/>
    <cellStyle name="Followed Hyperlink 42" xfId="33922" hidden="1" xr:uid="{B66C0519-A124-47BB-AC47-33E46A42388C}"/>
    <cellStyle name="Followed Hyperlink 42" xfId="33369" hidden="1" xr:uid="{A59B0559-C361-443B-A053-3A422DB0903C}"/>
    <cellStyle name="Followed Hyperlink 42" xfId="33411" hidden="1" xr:uid="{4AD290A8-8D13-42AD-B20B-F2CAC4EE2B86}"/>
    <cellStyle name="Followed Hyperlink 42" xfId="33544" hidden="1" xr:uid="{6A165BBD-1D42-4578-AABA-0CD614301DCF}"/>
    <cellStyle name="Followed Hyperlink 42" xfId="33586" hidden="1" xr:uid="{92CFFC73-4AAB-4CB6-9712-4DA1CE67868B}"/>
    <cellStyle name="Followed Hyperlink 42" xfId="32711" hidden="1" xr:uid="{FBE92A0E-5203-4A57-86D1-42D05743416C}"/>
    <cellStyle name="Followed Hyperlink 42" xfId="33327" hidden="1" xr:uid="{921108BD-04A1-441E-A0A8-64F70899F0B6}"/>
    <cellStyle name="Followed Hyperlink 42" xfId="30916" hidden="1" xr:uid="{6770D00F-B78E-4908-AFC4-76818FC44A78}"/>
    <cellStyle name="Followed Hyperlink 42" xfId="34144" hidden="1" xr:uid="{454942DA-43FE-4050-A554-434D853C5B51}"/>
    <cellStyle name="Followed Hyperlink 42" xfId="37290" hidden="1" xr:uid="{8CAF00B6-BA92-479A-B140-49AD2A9B9A95}"/>
    <cellStyle name="Followed Hyperlink 42" xfId="37332" hidden="1" xr:uid="{2DCD349B-2D38-4593-B42C-279AC2FC5009}"/>
    <cellStyle name="Followed Hyperlink 42" xfId="36937" hidden="1" xr:uid="{DE9F3E7E-9ED9-42F7-B0CE-32DE9500A6FF}"/>
    <cellStyle name="Followed Hyperlink 42" xfId="37373" hidden="1" xr:uid="{A2C23E6C-46CF-4799-ADC0-CD7D5EEAF30C}"/>
    <cellStyle name="Followed Hyperlink 42" xfId="37415" hidden="1" xr:uid="{50EBAECA-F018-4C54-9C56-CBE328D31DE2}"/>
    <cellStyle name="Followed Hyperlink 42" xfId="37457" hidden="1" xr:uid="{21A2FEE6-E4CF-4F03-9BA8-384D94EE04A2}"/>
    <cellStyle name="Followed Hyperlink 42" xfId="37107" hidden="1" xr:uid="{B9DB28DA-2245-4967-86E6-7C1A31CC8C59}"/>
    <cellStyle name="Followed Hyperlink 42" xfId="37497" hidden="1" xr:uid="{B7C849C0-F522-408D-870B-B1CA850D2868}"/>
    <cellStyle name="Followed Hyperlink 42" xfId="37538" hidden="1" xr:uid="{9CAA86E7-D69E-4289-B770-CF2B6085AEDE}"/>
    <cellStyle name="Followed Hyperlink 42" xfId="37580" hidden="1" xr:uid="{DD83E6A3-FA66-426A-B955-BE7C0D2A5A8B}"/>
    <cellStyle name="Followed Hyperlink 42" xfId="37663" hidden="1" xr:uid="{BBD223DD-244D-4491-ABFF-8F10B15C4274}"/>
    <cellStyle name="Followed Hyperlink 42" xfId="37702" hidden="1" xr:uid="{3841647B-DB46-42A9-A366-D7FE303C3D37}"/>
    <cellStyle name="Followed Hyperlink 42" xfId="37744" hidden="1" xr:uid="{FF4530E7-B598-4135-B65D-95737A1D0B8B}"/>
    <cellStyle name="Followed Hyperlink 42" xfId="37786" hidden="1" xr:uid="{0F77DC68-37CB-441B-AA6E-F5F823BD88AB}"/>
    <cellStyle name="Followed Hyperlink 42" xfId="35747" hidden="1" xr:uid="{536D1C16-2F49-4095-A378-70799AC39B0C}"/>
    <cellStyle name="Followed Hyperlink 42" xfId="35880" hidden="1" xr:uid="{55711B5D-8348-4315-B365-F24E3A80B13C}"/>
    <cellStyle name="Followed Hyperlink 42" xfId="35920" hidden="1" xr:uid="{837AD1BC-FA07-4440-8065-A2CE54E65D10}"/>
    <cellStyle name="Followed Hyperlink 42" xfId="34007" hidden="1" xr:uid="{5CC35DA1-F258-42CD-8092-A08BE10BE1BF}"/>
    <cellStyle name="Followed Hyperlink 42" xfId="34049" hidden="1" xr:uid="{C1D26066-8F5E-456E-B1B7-340E8DAA1CC0}"/>
    <cellStyle name="Followed Hyperlink 42" xfId="33605" hidden="1" xr:uid="{89B26432-9B22-426B-87D9-BC10C515B077}"/>
    <cellStyle name="Followed Hyperlink 42" xfId="34089" hidden="1" xr:uid="{81B71935-0B9F-4795-AA96-9F2D671167C6}"/>
    <cellStyle name="Followed Hyperlink 42" xfId="34186" hidden="1" xr:uid="{7C2DC5AE-1704-4229-A307-E23D0ACCCBFF}"/>
    <cellStyle name="Followed Hyperlink 42" xfId="34201" hidden="1" xr:uid="{47BA7078-E41D-4795-BD63-6710CF817342}"/>
    <cellStyle name="Followed Hyperlink 42" xfId="34243" hidden="1" xr:uid="{8DAF546D-6363-4320-8048-88CE46F7B42D}"/>
    <cellStyle name="Followed Hyperlink 42" xfId="34286" hidden="1" xr:uid="{00E41C54-405A-44EF-9B9C-A4368D6A1358}"/>
    <cellStyle name="Followed Hyperlink 42" xfId="34328" hidden="1" xr:uid="{E6EB8AA1-FCDE-49E0-9FAA-2A376BAD9258}"/>
    <cellStyle name="Followed Hyperlink 42" xfId="34383" hidden="1" xr:uid="{87FAB2AA-6C24-4B2D-8939-00C16C649E22}"/>
    <cellStyle name="Followed Hyperlink 42" xfId="34425" hidden="1" xr:uid="{BAEF3D8B-1887-4186-9494-5A658F426486}"/>
    <cellStyle name="Followed Hyperlink 42" xfId="34498" hidden="1" xr:uid="{8D366A0A-9B26-4530-98A7-AE3FD214756C}"/>
    <cellStyle name="Followed Hyperlink 42" xfId="34540" hidden="1" xr:uid="{4D899261-3077-4CD8-B6EE-EC3CD830CB2E}"/>
    <cellStyle name="Followed Hyperlink 42" xfId="35458" hidden="1" xr:uid="{3092541E-AC39-45B1-9E6E-0D1F38D21F25}"/>
    <cellStyle name="Followed Hyperlink 42" xfId="35264" hidden="1" xr:uid="{C577D394-43FC-4602-B688-E438B42D6B8B}"/>
    <cellStyle name="Followed Hyperlink 42" xfId="35500" hidden="1" xr:uid="{1A8CFCAD-13BB-4E71-BB82-FC28738BB3FD}"/>
    <cellStyle name="Followed Hyperlink 42" xfId="35541" hidden="1" xr:uid="{DA3FB19F-8708-4E9B-8D18-83A0611D45AF}"/>
    <cellStyle name="Followed Hyperlink 42" xfId="35582" hidden="1" xr:uid="{312D92F1-5328-4722-83ED-7987C4CD703D}"/>
    <cellStyle name="Followed Hyperlink 42" xfId="35624" hidden="1" xr:uid="{3184B64B-F592-4457-A208-204923837232}"/>
    <cellStyle name="Followed Hyperlink 42" xfId="35666" hidden="1" xr:uid="{C89ED3F4-0B62-4D59-9564-14F80459EEEF}"/>
    <cellStyle name="Followed Hyperlink 42" xfId="35705" hidden="1" xr:uid="{2935983B-F59C-4EB0-907D-5DF11A70D7A8}"/>
    <cellStyle name="Followed Hyperlink 42" xfId="35253" hidden="1" xr:uid="{8A8FF2C3-3C3C-4115-86CF-D2DE0FAA70BC}"/>
    <cellStyle name="Followed Hyperlink 42" xfId="35336" hidden="1" xr:uid="{7DCDC0CF-DA53-419E-983E-F82BF457CD97}"/>
    <cellStyle name="Followed Hyperlink 42" xfId="35378" hidden="1" xr:uid="{94C35281-724B-4556-A4CA-2D66FF53018B}"/>
    <cellStyle name="Followed Hyperlink 42" xfId="35416" hidden="1" xr:uid="{9E6EC23B-52F2-4966-8388-255DBE92F148}"/>
    <cellStyle name="Followed Hyperlink 42" xfId="35170" hidden="1" xr:uid="{116D15DF-2989-497D-9D22-A1D51B952489}"/>
    <cellStyle name="Followed Hyperlink 42" xfId="35212" hidden="1" xr:uid="{7C6EEFDF-08B1-4E5C-A5FF-173C432A933D}"/>
    <cellStyle name="Followed Hyperlink 42" xfId="34781" hidden="1" xr:uid="{712F65BC-B831-4EA4-8C20-99D10C858441}"/>
    <cellStyle name="Followed Hyperlink 42" xfId="37905" xr:uid="{4E43F00B-7283-44CA-88CD-1F73A66320DD}"/>
    <cellStyle name="Followed Hyperlink 43" xfId="1674" hidden="1" xr:uid="{00000000-0005-0000-0000-00001C100000}"/>
    <cellStyle name="Followed Hyperlink 43" xfId="1716" hidden="1" xr:uid="{00000000-0005-0000-0000-00001D100000}"/>
    <cellStyle name="Followed Hyperlink 43" xfId="1267" hidden="1" xr:uid="{00000000-0005-0000-0000-00001E100000}"/>
    <cellStyle name="Followed Hyperlink 43" xfId="1758" hidden="1" xr:uid="{00000000-0005-0000-0000-00001F100000}"/>
    <cellStyle name="Followed Hyperlink 43" xfId="1800" hidden="1" xr:uid="{00000000-0005-0000-0000-000020100000}"/>
    <cellStyle name="Followed Hyperlink 43" xfId="1842" hidden="1" xr:uid="{00000000-0005-0000-0000-000021100000}"/>
    <cellStyle name="Followed Hyperlink 43" xfId="1446" hidden="1" xr:uid="{00000000-0005-0000-0000-000022100000}"/>
    <cellStyle name="Followed Hyperlink 43" xfId="1884" hidden="1" xr:uid="{00000000-0005-0000-0000-000023100000}"/>
    <cellStyle name="Followed Hyperlink 43" xfId="1926" hidden="1" xr:uid="{00000000-0005-0000-0000-000024100000}"/>
    <cellStyle name="Followed Hyperlink 43" xfId="1968" hidden="1" xr:uid="{00000000-0005-0000-0000-000025100000}"/>
    <cellStyle name="Followed Hyperlink 43" xfId="1617" hidden="1" xr:uid="{00000000-0005-0000-0000-000026100000}"/>
    <cellStyle name="Followed Hyperlink 43" xfId="2010" hidden="1" xr:uid="{00000000-0005-0000-0000-000027100000}"/>
    <cellStyle name="Followed Hyperlink 43" xfId="2052" hidden="1" xr:uid="{00000000-0005-0000-0000-000028100000}"/>
    <cellStyle name="Followed Hyperlink 43" xfId="2094" hidden="1" xr:uid="{00000000-0005-0000-0000-000029100000}"/>
    <cellStyle name="Followed Hyperlink 43" xfId="2178" hidden="1" xr:uid="{00000000-0005-0000-0000-00002A100000}"/>
    <cellStyle name="Followed Hyperlink 43" xfId="3596" hidden="1" xr:uid="{00000000-0005-0000-0000-00004A100000}"/>
    <cellStyle name="Followed Hyperlink 43" xfId="3638" hidden="1" xr:uid="{00000000-0005-0000-0000-00004B100000}"/>
    <cellStyle name="Followed Hyperlink 43" xfId="3711" hidden="1" xr:uid="{00000000-0005-0000-0000-00004C100000}"/>
    <cellStyle name="Followed Hyperlink 43" xfId="3753" hidden="1" xr:uid="{00000000-0005-0000-0000-00004D100000}"/>
    <cellStyle name="Followed Hyperlink 43" xfId="3764" hidden="1" xr:uid="{00000000-0005-0000-0000-00004E100000}"/>
    <cellStyle name="Followed Hyperlink 43" xfId="3806" hidden="1" xr:uid="{00000000-0005-0000-0000-00004F100000}"/>
    <cellStyle name="Followed Hyperlink 43" xfId="3887" hidden="1" xr:uid="{00000000-0005-0000-0000-000050100000}"/>
    <cellStyle name="Followed Hyperlink 43" xfId="3929" hidden="1" xr:uid="{00000000-0005-0000-0000-000051100000}"/>
    <cellStyle name="Followed Hyperlink 43" xfId="3932" hidden="1" xr:uid="{00000000-0005-0000-0000-000052100000}"/>
    <cellStyle name="Followed Hyperlink 43" xfId="3974" hidden="1" xr:uid="{00000000-0005-0000-0000-000053100000}"/>
    <cellStyle name="Followed Hyperlink 43" xfId="4051" hidden="1" xr:uid="{00000000-0005-0000-0000-000054100000}"/>
    <cellStyle name="Followed Hyperlink 43" xfId="4093" hidden="1" xr:uid="{00000000-0005-0000-0000-000055100000}"/>
    <cellStyle name="Followed Hyperlink 43" xfId="3644" hidden="1" xr:uid="{00000000-0005-0000-0000-000056100000}"/>
    <cellStyle name="Followed Hyperlink 43" xfId="4135" hidden="1" xr:uid="{00000000-0005-0000-0000-000057100000}"/>
    <cellStyle name="Followed Hyperlink 43" xfId="4177" hidden="1" xr:uid="{00000000-0005-0000-0000-000058100000}"/>
    <cellStyle name="Followed Hyperlink 43" xfId="4219" hidden="1" xr:uid="{00000000-0005-0000-0000-000059100000}"/>
    <cellStyle name="Followed Hyperlink 43" xfId="2817" hidden="1" xr:uid="{00000000-0005-0000-0000-000042100000}"/>
    <cellStyle name="Followed Hyperlink 43" xfId="3302" hidden="1" xr:uid="{00000000-0005-0000-0000-000043100000}"/>
    <cellStyle name="Followed Hyperlink 43" xfId="3357" hidden="1" xr:uid="{00000000-0005-0000-0000-000044100000}"/>
    <cellStyle name="Followed Hyperlink 43" xfId="3399" hidden="1" xr:uid="{00000000-0005-0000-0000-000045100000}"/>
    <cellStyle name="Followed Hyperlink 43" xfId="3456" hidden="1" xr:uid="{00000000-0005-0000-0000-000047100000}"/>
    <cellStyle name="Followed Hyperlink 43" xfId="3499" hidden="1" xr:uid="{00000000-0005-0000-0000-000048100000}"/>
    <cellStyle name="Followed Hyperlink 43" xfId="3541" hidden="1" xr:uid="{00000000-0005-0000-0000-000049100000}"/>
    <cellStyle name="Followed Hyperlink 43" xfId="2656" hidden="1" xr:uid="{00000000-0005-0000-0000-00003E100000}"/>
    <cellStyle name="Followed Hyperlink 43" xfId="3134" hidden="1" xr:uid="{00000000-0005-0000-0000-00003F100000}"/>
    <cellStyle name="Followed Hyperlink 43" xfId="3219" hidden="1" xr:uid="{00000000-0005-0000-0000-000040100000}"/>
    <cellStyle name="Followed Hyperlink 43" xfId="3261" hidden="1" xr:uid="{00000000-0005-0000-0000-000041100000}"/>
    <cellStyle name="Followed Hyperlink 43" xfId="3051" hidden="1" xr:uid="{00000000-0005-0000-0000-00003C100000}"/>
    <cellStyle name="Followed Hyperlink 43" xfId="3093" hidden="1" xr:uid="{00000000-0005-0000-0000-00003D100000}"/>
    <cellStyle name="Followed Hyperlink 43" xfId="2966" hidden="1" xr:uid="{00000000-0005-0000-0000-00003B100000}"/>
    <cellStyle name="Followed Hyperlink 43" xfId="2681" hidden="1" xr:uid="{00000000-0005-0000-0000-00003A100000}"/>
    <cellStyle name="Followed Hyperlink 43" xfId="3414" hidden="1" xr:uid="{00000000-0005-0000-0000-000046100000}"/>
    <cellStyle name="Followed Hyperlink 43" xfId="304" hidden="1" xr:uid="{00000000-0005-0000-0000-000002100000}"/>
    <cellStyle name="Followed Hyperlink 43" xfId="589" hidden="1" xr:uid="{00000000-0005-0000-0000-000003100000}"/>
    <cellStyle name="Followed Hyperlink 43" xfId="674" hidden="1" xr:uid="{00000000-0005-0000-0000-000004100000}"/>
    <cellStyle name="Followed Hyperlink 43" xfId="279" hidden="1" xr:uid="{00000000-0005-0000-0000-000006100000}"/>
    <cellStyle name="Followed Hyperlink 43" xfId="757" hidden="1" xr:uid="{00000000-0005-0000-0000-000007100000}"/>
    <cellStyle name="Followed Hyperlink 43" xfId="842" hidden="1" xr:uid="{00000000-0005-0000-0000-000008100000}"/>
    <cellStyle name="Followed Hyperlink 43" xfId="246" hidden="1" xr:uid="{00000000-0005-0000-0000-0000FD0F0000}"/>
    <cellStyle name="Followed Hyperlink 43" xfId="379" hidden="1" xr:uid="{00000000-0005-0000-0000-0000FE0F0000}"/>
    <cellStyle name="Followed Hyperlink 43" xfId="421" hidden="1" xr:uid="{00000000-0005-0000-0000-0000FF0F0000}"/>
    <cellStyle name="Followed Hyperlink 43" xfId="505" hidden="1" xr:uid="{00000000-0005-0000-0000-000000100000}"/>
    <cellStyle name="Followed Hyperlink 43" xfId="162" hidden="1" xr:uid="{00000000-0005-0000-0000-0000FB0F0000}"/>
    <cellStyle name="Followed Hyperlink 43" xfId="204" hidden="1" xr:uid="{00000000-0005-0000-0000-0000FC0F0000}"/>
    <cellStyle name="Followed Hyperlink 43" xfId="120" hidden="1" xr:uid="{00000000-0005-0000-0000-0000FA0F0000}"/>
    <cellStyle name="Followed Hyperlink 43" xfId="78" hidden="1" xr:uid="{00000000-0005-0000-0000-0000F90F0000}"/>
    <cellStyle name="Followed Hyperlink 43" xfId="716" hidden="1" xr:uid="{00000000-0005-0000-0000-000005100000}"/>
    <cellStyle name="Followed Hyperlink 43" xfId="3823" hidden="1" xr:uid="{00000000-0005-0000-0000-00005A100000}"/>
    <cellStyle name="Followed Hyperlink 43" xfId="4261" hidden="1" xr:uid="{00000000-0005-0000-0000-00005B100000}"/>
    <cellStyle name="Followed Hyperlink 43" xfId="4303" hidden="1" xr:uid="{00000000-0005-0000-0000-00005C100000}"/>
    <cellStyle name="Followed Hyperlink 43" xfId="3994" hidden="1" xr:uid="{00000000-0005-0000-0000-00005E100000}"/>
    <cellStyle name="Followed Hyperlink 43" xfId="4387" hidden="1" xr:uid="{00000000-0005-0000-0000-00005F100000}"/>
    <cellStyle name="Followed Hyperlink 43" xfId="4429" hidden="1" xr:uid="{00000000-0005-0000-0000-000060100000}"/>
    <cellStyle name="Followed Hyperlink 43" xfId="4471" hidden="1" xr:uid="{00000000-0005-0000-0000-000061100000}"/>
    <cellStyle name="Followed Hyperlink 43" xfId="4555" hidden="1" xr:uid="{00000000-0005-0000-0000-000062100000}"/>
    <cellStyle name="Followed Hyperlink 43" xfId="4597" hidden="1" xr:uid="{00000000-0005-0000-0000-000063100000}"/>
    <cellStyle name="Followed Hyperlink 43" xfId="4639" hidden="1" xr:uid="{00000000-0005-0000-0000-000064100000}"/>
    <cellStyle name="Followed Hyperlink 43" xfId="4681" hidden="1" xr:uid="{00000000-0005-0000-0000-000065100000}"/>
    <cellStyle name="Followed Hyperlink 43" xfId="4480" hidden="1" xr:uid="{00000000-0005-0000-0000-000066100000}"/>
    <cellStyle name="Followed Hyperlink 43" xfId="4723" hidden="1" xr:uid="{00000000-0005-0000-0000-000067100000}"/>
    <cellStyle name="Followed Hyperlink 43" xfId="4765" hidden="1" xr:uid="{00000000-0005-0000-0000-000068100000}"/>
    <cellStyle name="Followed Hyperlink 43" xfId="4345" hidden="1" xr:uid="{00000000-0005-0000-0000-00005D100000}"/>
    <cellStyle name="Followed Hyperlink 43" xfId="1552" hidden="1" xr:uid="{00000000-0005-0000-0000-000019100000}"/>
    <cellStyle name="Followed Hyperlink 43" xfId="1555" hidden="1" xr:uid="{00000000-0005-0000-0000-00001A100000}"/>
    <cellStyle name="Followed Hyperlink 43" xfId="1597" hidden="1" xr:uid="{00000000-0005-0000-0000-00001B100000}"/>
    <cellStyle name="Followed Hyperlink 43" xfId="440" hidden="1" xr:uid="{00000000-0005-0000-0000-00000A100000}"/>
    <cellStyle name="Followed Hyperlink 43" xfId="925" hidden="1" xr:uid="{00000000-0005-0000-0000-00000B100000}"/>
    <cellStyle name="Followed Hyperlink 43" xfId="980" hidden="1" xr:uid="{00000000-0005-0000-0000-00000C100000}"/>
    <cellStyle name="Followed Hyperlink 43" xfId="1022" hidden="1" xr:uid="{00000000-0005-0000-0000-00000D100000}"/>
    <cellStyle name="Followed Hyperlink 43" xfId="1037" hidden="1" xr:uid="{00000000-0005-0000-0000-00000E100000}"/>
    <cellStyle name="Followed Hyperlink 43" xfId="1079" hidden="1" xr:uid="{00000000-0005-0000-0000-00000F100000}"/>
    <cellStyle name="Followed Hyperlink 43" xfId="1122" hidden="1" xr:uid="{00000000-0005-0000-0000-000010100000}"/>
    <cellStyle name="Followed Hyperlink 43" xfId="1164" hidden="1" xr:uid="{00000000-0005-0000-0000-000011100000}"/>
    <cellStyle name="Followed Hyperlink 43" xfId="1219" hidden="1" xr:uid="{00000000-0005-0000-0000-000012100000}"/>
    <cellStyle name="Followed Hyperlink 43" xfId="1261" hidden="1" xr:uid="{00000000-0005-0000-0000-000013100000}"/>
    <cellStyle name="Followed Hyperlink 43" xfId="1334" hidden="1" xr:uid="{00000000-0005-0000-0000-000014100000}"/>
    <cellStyle name="Followed Hyperlink 43" xfId="1376" hidden="1" xr:uid="{00000000-0005-0000-0000-000015100000}"/>
    <cellStyle name="Followed Hyperlink 43" xfId="1387" hidden="1" xr:uid="{00000000-0005-0000-0000-000016100000}"/>
    <cellStyle name="Followed Hyperlink 43" xfId="1429" hidden="1" xr:uid="{00000000-0005-0000-0000-000017100000}"/>
    <cellStyle name="Followed Hyperlink 43" xfId="1510" hidden="1" xr:uid="{00000000-0005-0000-0000-000018100000}"/>
    <cellStyle name="Followed Hyperlink 43" xfId="547" hidden="1" xr:uid="{00000000-0005-0000-0000-000001100000}"/>
    <cellStyle name="Followed Hyperlink 43" xfId="2538" hidden="1" xr:uid="{00000000-0005-0000-0000-000033100000}"/>
    <cellStyle name="Followed Hyperlink 43" xfId="2581" hidden="1" xr:uid="{00000000-0005-0000-0000-000034100000}"/>
    <cellStyle name="Followed Hyperlink 43" xfId="2623" hidden="1" xr:uid="{00000000-0005-0000-0000-000035100000}"/>
    <cellStyle name="Followed Hyperlink 43" xfId="2756" hidden="1" xr:uid="{00000000-0005-0000-0000-000036100000}"/>
    <cellStyle name="Followed Hyperlink 43" xfId="2798" hidden="1" xr:uid="{00000000-0005-0000-0000-000037100000}"/>
    <cellStyle name="Followed Hyperlink 43" xfId="2882" hidden="1" xr:uid="{00000000-0005-0000-0000-000038100000}"/>
    <cellStyle name="Followed Hyperlink 43" xfId="2924" hidden="1" xr:uid="{00000000-0005-0000-0000-000039100000}"/>
    <cellStyle name="Followed Hyperlink 43" xfId="884" hidden="1" xr:uid="{00000000-0005-0000-0000-000009100000}"/>
    <cellStyle name="Followed Hyperlink 43" xfId="2346" hidden="1" xr:uid="{00000000-0005-0000-0000-00002F100000}"/>
    <cellStyle name="Followed Hyperlink 43" xfId="2388" hidden="1" xr:uid="{00000000-0005-0000-0000-000030100000}"/>
    <cellStyle name="Followed Hyperlink 43" xfId="2430" hidden="1" xr:uid="{00000000-0005-0000-0000-000031100000}"/>
    <cellStyle name="Followed Hyperlink 43" xfId="2496" hidden="1" xr:uid="{00000000-0005-0000-0000-000032100000}"/>
    <cellStyle name="Followed Hyperlink 43" xfId="2304" hidden="1" xr:uid="{00000000-0005-0000-0000-00002D100000}"/>
    <cellStyle name="Followed Hyperlink 43" xfId="2103" hidden="1" xr:uid="{00000000-0005-0000-0000-00002E100000}"/>
    <cellStyle name="Followed Hyperlink 43" xfId="2262" hidden="1" xr:uid="{00000000-0005-0000-0000-00002C100000}"/>
    <cellStyle name="Followed Hyperlink 43" xfId="2220" hidden="1" xr:uid="{00000000-0005-0000-0000-00002B100000}"/>
    <cellStyle name="Followed Hyperlink 43" xfId="4807" hidden="1" xr:uid="{00000000-0005-0000-0000-000069100000}"/>
    <cellStyle name="Followed Hyperlink 43" xfId="6539" hidden="1" xr:uid="{A50FF137-7E4A-4008-B271-6EDE0BCEB0B4}"/>
    <cellStyle name="Followed Hyperlink 43" xfId="6090" hidden="1" xr:uid="{086853A3-A247-447F-B9C4-7863AD30CE8D}"/>
    <cellStyle name="Followed Hyperlink 43" xfId="6581" hidden="1" xr:uid="{C1BBDF83-681C-4997-A783-CB0901A48FF5}"/>
    <cellStyle name="Followed Hyperlink 43" xfId="6623" hidden="1" xr:uid="{7EBAD73E-48F3-4346-B9E5-7F42DEBA8215}"/>
    <cellStyle name="Followed Hyperlink 43" xfId="6665" hidden="1" xr:uid="{6657A134-0D21-4658-8A61-DD835933EC28}"/>
    <cellStyle name="Followed Hyperlink 43" xfId="6269" hidden="1" xr:uid="{319AE164-C907-4ED1-AAF1-187DB838AD20}"/>
    <cellStyle name="Followed Hyperlink 43" xfId="6707" hidden="1" xr:uid="{BEA2BB88-017C-4EB4-8C9F-2AC2F3AE702B}"/>
    <cellStyle name="Followed Hyperlink 43" xfId="6749" hidden="1" xr:uid="{EB30936E-8325-45FF-8960-B05F41674F18}"/>
    <cellStyle name="Followed Hyperlink 43" xfId="6791" hidden="1" xr:uid="{D39C70C4-AF2D-43ED-A433-9348091AD784}"/>
    <cellStyle name="Followed Hyperlink 43" xfId="6440" hidden="1" xr:uid="{ADBD9A1B-AFE7-4B18-A355-A0FB4BBDC11C}"/>
    <cellStyle name="Followed Hyperlink 43" xfId="6833" hidden="1" xr:uid="{5D02D90D-007A-4A07-B605-CD7E69D07B62}"/>
    <cellStyle name="Followed Hyperlink 43" xfId="6875" hidden="1" xr:uid="{BE510C80-5B8B-4E01-BBA7-356AE141EDA0}"/>
    <cellStyle name="Followed Hyperlink 43" xfId="6917" hidden="1" xr:uid="{942C3F98-2F09-4F14-B9E2-2547FA322955}"/>
    <cellStyle name="Followed Hyperlink 43" xfId="7001" hidden="1" xr:uid="{0F07843B-3A31-4359-B01C-0D9EB7AEC235}"/>
    <cellStyle name="Followed Hyperlink 43" xfId="8415" hidden="1" xr:uid="{C2212062-0141-4344-8BD1-3D6965E3594F}"/>
    <cellStyle name="Followed Hyperlink 43" xfId="8457" hidden="1" xr:uid="{61AA740F-26E9-444D-9D24-2B368A566DB7}"/>
    <cellStyle name="Followed Hyperlink 43" xfId="8530" hidden="1" xr:uid="{54C7E40A-7BF9-4D0F-BCDA-F062AD781E16}"/>
    <cellStyle name="Followed Hyperlink 43" xfId="8572" hidden="1" xr:uid="{BBA9EC08-B30E-4AD5-ADFA-1747B803A9E9}"/>
    <cellStyle name="Followed Hyperlink 43" xfId="8583" hidden="1" xr:uid="{5432700B-9E73-4082-9150-A33186D93B55}"/>
    <cellStyle name="Followed Hyperlink 43" xfId="8625" hidden="1" xr:uid="{182284FD-5391-4DB8-86C3-5B8C9E1BB9D5}"/>
    <cellStyle name="Followed Hyperlink 43" xfId="8706" hidden="1" xr:uid="{77AE8CE0-F6B2-47A0-BDC0-2163830CB489}"/>
    <cellStyle name="Followed Hyperlink 43" xfId="8748" hidden="1" xr:uid="{26449D8C-B40D-4D2D-BC76-A1BEEF2FE663}"/>
    <cellStyle name="Followed Hyperlink 43" xfId="8751" hidden="1" xr:uid="{C0D61808-36F5-4428-A2AC-C5441AC2F2A7}"/>
    <cellStyle name="Followed Hyperlink 43" xfId="8793" hidden="1" xr:uid="{3EA24199-9533-412B-9D26-936DB8E44C29}"/>
    <cellStyle name="Followed Hyperlink 43" xfId="8870" hidden="1" xr:uid="{30531632-90E6-4E88-B883-17585B790A74}"/>
    <cellStyle name="Followed Hyperlink 43" xfId="8912" hidden="1" xr:uid="{306DE29F-160C-4C20-93C9-CD922EBCCC6D}"/>
    <cellStyle name="Followed Hyperlink 43" xfId="8463" hidden="1" xr:uid="{7A806A5B-44FA-4E1D-8730-9EB86EC13DC1}"/>
    <cellStyle name="Followed Hyperlink 43" xfId="8954" hidden="1" xr:uid="{42090430-0A32-417D-B651-B892703EFB0D}"/>
    <cellStyle name="Followed Hyperlink 43" xfId="8996" hidden="1" xr:uid="{422D201F-1BA7-4F54-906B-53920C1A2C33}"/>
    <cellStyle name="Followed Hyperlink 43" xfId="9038" hidden="1" xr:uid="{0A2D91AE-72DA-4B95-8CE7-5CA7B671CD9D}"/>
    <cellStyle name="Followed Hyperlink 43" xfId="7636" hidden="1" xr:uid="{9064202A-AF19-49EF-B39E-23CB902DE9C5}"/>
    <cellStyle name="Followed Hyperlink 43" xfId="8121" hidden="1" xr:uid="{6D425A1B-D8E9-40EE-B7E8-9E397300936E}"/>
    <cellStyle name="Followed Hyperlink 43" xfId="8176" hidden="1" xr:uid="{881D6D56-C6BF-48E0-BE5D-EB9883694469}"/>
    <cellStyle name="Followed Hyperlink 43" xfId="8218" hidden="1" xr:uid="{B908F404-5FB1-4CA7-8578-5B39669C97C7}"/>
    <cellStyle name="Followed Hyperlink 43" xfId="8275" hidden="1" xr:uid="{2D13F168-5B37-4288-BA17-EBDA188E3A44}"/>
    <cellStyle name="Followed Hyperlink 43" xfId="8318" hidden="1" xr:uid="{554B8AD0-A7FA-49EC-92A8-3C2EF603BE5B}"/>
    <cellStyle name="Followed Hyperlink 43" xfId="8360" hidden="1" xr:uid="{CB8E5BF2-3049-439F-AB10-2C57C9EDF0AF}"/>
    <cellStyle name="Followed Hyperlink 43" xfId="7475" hidden="1" xr:uid="{3D52A025-6921-4981-8215-FE2BB30F43FC}"/>
    <cellStyle name="Followed Hyperlink 43" xfId="7953" hidden="1" xr:uid="{B5A3EAA2-1369-4789-8062-D77E59E80A0C}"/>
    <cellStyle name="Followed Hyperlink 43" xfId="8038" hidden="1" xr:uid="{16FE1151-323B-4FF7-BFBF-96208488E444}"/>
    <cellStyle name="Followed Hyperlink 43" xfId="8080" hidden="1" xr:uid="{785DAF03-A9EA-4F7E-B464-34F1490202AC}"/>
    <cellStyle name="Followed Hyperlink 43" xfId="7870" hidden="1" xr:uid="{74CA4161-55E3-43DE-911C-F1D0D51CF0B3}"/>
    <cellStyle name="Followed Hyperlink 43" xfId="7912" hidden="1" xr:uid="{0DDFFB87-A2DC-4DED-8B03-2C75F397D9FB}"/>
    <cellStyle name="Followed Hyperlink 43" xfId="7785" hidden="1" xr:uid="{A47E2A24-09A4-4D20-970B-D0F3388D6AEE}"/>
    <cellStyle name="Followed Hyperlink 43" xfId="7500" hidden="1" xr:uid="{41555358-22D6-4494-8EFF-49875BAD8528}"/>
    <cellStyle name="Followed Hyperlink 43" xfId="8233" hidden="1" xr:uid="{2D436CCB-4F10-4B19-971E-640A7AB3B561}"/>
    <cellStyle name="Followed Hyperlink 43" xfId="5127" hidden="1" xr:uid="{914F1CE4-0EB4-43D3-AB3A-59C4FD390157}"/>
    <cellStyle name="Followed Hyperlink 43" xfId="5412" hidden="1" xr:uid="{11F0CF2C-EB2C-48CB-B3F4-19C533DC10C7}"/>
    <cellStyle name="Followed Hyperlink 43" xfId="5497" hidden="1" xr:uid="{0AA8CBD9-9F5B-4B45-B8A6-0757F5F02037}"/>
    <cellStyle name="Followed Hyperlink 43" xfId="5102" hidden="1" xr:uid="{39613A3B-AA7A-4F98-8E5B-13EA583A47E8}"/>
    <cellStyle name="Followed Hyperlink 43" xfId="5580" hidden="1" xr:uid="{C32D9892-2BC5-4FCB-9AFD-682F590A59C7}"/>
    <cellStyle name="Followed Hyperlink 43" xfId="5665" hidden="1" xr:uid="{27F6DCEB-EAB8-4C65-AFAC-C7BAF6706CAC}"/>
    <cellStyle name="Followed Hyperlink 43" xfId="5069" hidden="1" xr:uid="{20208028-5FDA-4D22-AB38-78F7E9C99696}"/>
    <cellStyle name="Followed Hyperlink 43" xfId="5202" hidden="1" xr:uid="{01B2E2F6-403F-4BA4-89F8-0AB75AB02804}"/>
    <cellStyle name="Followed Hyperlink 43" xfId="5244" hidden="1" xr:uid="{B0772808-EE28-4B7A-8EBA-A7FDD8235A8A}"/>
    <cellStyle name="Followed Hyperlink 43" xfId="5328" hidden="1" xr:uid="{DA48E47F-5226-47ED-8D61-AE869FF3A840}"/>
    <cellStyle name="Followed Hyperlink 43" xfId="4985" hidden="1" xr:uid="{2E71012C-F0DF-4B75-A50A-A2AD121AC856}"/>
    <cellStyle name="Followed Hyperlink 43" xfId="5027" hidden="1" xr:uid="{7507BF55-E9D4-404B-8129-678711A9DDBB}"/>
    <cellStyle name="Followed Hyperlink 43" xfId="4943" hidden="1" xr:uid="{9E21F1F6-42BC-4FDA-AD0D-BC4DEE127E2C}"/>
    <cellStyle name="Followed Hyperlink 43" xfId="4901" hidden="1" xr:uid="{F26F7643-2D50-4222-8737-CBA625CE9525}"/>
    <cellStyle name="Followed Hyperlink 43" xfId="5539" hidden="1" xr:uid="{EA809531-0839-4351-AFB9-1BDF03B18244}"/>
    <cellStyle name="Followed Hyperlink 43" xfId="8642" hidden="1" xr:uid="{DCB6F690-D2D5-41E5-936E-4F89980E053A}"/>
    <cellStyle name="Followed Hyperlink 43" xfId="9080" hidden="1" xr:uid="{4B2F0E03-B062-41BC-BECD-2EBB72F66841}"/>
    <cellStyle name="Followed Hyperlink 43" xfId="9122" hidden="1" xr:uid="{D7C54CF8-721F-49B6-9D3C-93C85F1CADC8}"/>
    <cellStyle name="Followed Hyperlink 43" xfId="8813" hidden="1" xr:uid="{251CF911-DB5C-43AC-8C22-C77B6E4FDAA7}"/>
    <cellStyle name="Followed Hyperlink 43" xfId="9206" hidden="1" xr:uid="{BE366C10-07F0-4466-A58F-F5478471E2A2}"/>
    <cellStyle name="Followed Hyperlink 43" xfId="9248" hidden="1" xr:uid="{358B3F66-6798-4DC3-9594-C8FF415B890A}"/>
    <cellStyle name="Followed Hyperlink 43" xfId="9290" hidden="1" xr:uid="{2CE23AE4-F1DB-4128-A270-8B05437878D8}"/>
    <cellStyle name="Followed Hyperlink 43" xfId="9374" hidden="1" xr:uid="{9650F884-AF42-44D0-9CA4-8FADF072B7FB}"/>
    <cellStyle name="Followed Hyperlink 43" xfId="9416" hidden="1" xr:uid="{ACE55931-B8E7-4579-BF06-FC5AFCA3EE40}"/>
    <cellStyle name="Followed Hyperlink 43" xfId="9458" hidden="1" xr:uid="{468C1815-4C9A-426F-8252-3221E30101E9}"/>
    <cellStyle name="Followed Hyperlink 43" xfId="9500" hidden="1" xr:uid="{D86EF998-32CD-4414-B1B6-60A7502C5C8C}"/>
    <cellStyle name="Followed Hyperlink 43" xfId="9299" hidden="1" xr:uid="{38047474-8A57-4030-BEA7-554E20C495B7}"/>
    <cellStyle name="Followed Hyperlink 43" xfId="9542" hidden="1" xr:uid="{E038E868-917B-45EA-9596-BEF286BAC477}"/>
    <cellStyle name="Followed Hyperlink 43" xfId="9584" hidden="1" xr:uid="{530B668B-D1B8-4CFD-BB4F-5564A70CA507}"/>
    <cellStyle name="Followed Hyperlink 43" xfId="9164" hidden="1" xr:uid="{3579C66F-8CAD-4F6C-B644-B3E3B27002FC}"/>
    <cellStyle name="Followed Hyperlink 43" xfId="6375" hidden="1" xr:uid="{74484728-26F4-453D-BA21-E8B695FF23CA}"/>
    <cellStyle name="Followed Hyperlink 43" xfId="6378" hidden="1" xr:uid="{FC80B04D-5D70-40F8-AB07-31019C18F270}"/>
    <cellStyle name="Followed Hyperlink 43" xfId="6420" hidden="1" xr:uid="{19785761-83B4-4BC1-8BDF-3579FCAF364F}"/>
    <cellStyle name="Followed Hyperlink 43" xfId="5263" hidden="1" xr:uid="{5E2CA1BF-3490-4708-9CC4-7A90BC8C1FC4}"/>
    <cellStyle name="Followed Hyperlink 43" xfId="5748" hidden="1" xr:uid="{5A4D0EA5-906E-4A9B-9555-0C02BE47049A}"/>
    <cellStyle name="Followed Hyperlink 43" xfId="5803" hidden="1" xr:uid="{57E85ED8-A6FC-4F06-B2BC-BED6EBD8D492}"/>
    <cellStyle name="Followed Hyperlink 43" xfId="5845" hidden="1" xr:uid="{EA4B45D0-F4F2-4C3F-8A36-EB912BCD8237}"/>
    <cellStyle name="Followed Hyperlink 43" xfId="5860" hidden="1" xr:uid="{C7DFE866-3AA7-4646-A9FE-6EB05273F4C6}"/>
    <cellStyle name="Followed Hyperlink 43" xfId="5902" hidden="1" xr:uid="{68958BF0-E789-4706-AB8F-14DFB475213E}"/>
    <cellStyle name="Followed Hyperlink 43" xfId="5945" hidden="1" xr:uid="{8C313AEB-10F6-439A-A886-AABD76A2C80F}"/>
    <cellStyle name="Followed Hyperlink 43" xfId="5987" hidden="1" xr:uid="{8823BAF7-C3C5-4083-9A65-CBC8A9E435D6}"/>
    <cellStyle name="Followed Hyperlink 43" xfId="6042" hidden="1" xr:uid="{77636334-43A8-42FB-9BCE-63C472ECD156}"/>
    <cellStyle name="Followed Hyperlink 43" xfId="6084" hidden="1" xr:uid="{93B006D0-7E2A-4A2B-8219-BF4F8115BB19}"/>
    <cellStyle name="Followed Hyperlink 43" xfId="6157" hidden="1" xr:uid="{72D3864C-A725-43AE-B74A-2B1D7748218A}"/>
    <cellStyle name="Followed Hyperlink 43" xfId="6199" hidden="1" xr:uid="{A274D65E-4C7F-4B3F-89C9-2BDF54E152D1}"/>
    <cellStyle name="Followed Hyperlink 43" xfId="6210" hidden="1" xr:uid="{A6E61DC5-C354-4784-BD42-A6C4BFDD2572}"/>
    <cellStyle name="Followed Hyperlink 43" xfId="6252" hidden="1" xr:uid="{1137D4DF-F35A-489C-B752-36DA224AD6B4}"/>
    <cellStyle name="Followed Hyperlink 43" xfId="6333" hidden="1" xr:uid="{4586989F-622A-4EEC-B7FA-A448D20DC117}"/>
    <cellStyle name="Followed Hyperlink 43" xfId="5370" hidden="1" xr:uid="{5729B64B-C198-434E-9314-09AE871DE10F}"/>
    <cellStyle name="Followed Hyperlink 43" xfId="7358" hidden="1" xr:uid="{452A7EC6-430C-478C-83AC-2DA1EBF7A7B7}"/>
    <cellStyle name="Followed Hyperlink 43" xfId="7400" hidden="1" xr:uid="{E93E64B8-8C2F-4D34-A161-D182FD2B5B7A}"/>
    <cellStyle name="Followed Hyperlink 43" xfId="7442" hidden="1" xr:uid="{1A7AC122-A08F-41EA-AC83-BD6C6F2CAE9C}"/>
    <cellStyle name="Followed Hyperlink 43" xfId="7575" hidden="1" xr:uid="{FEB03E40-2E95-4971-BAAA-7CEC62160B8E}"/>
    <cellStyle name="Followed Hyperlink 43" xfId="7617" hidden="1" xr:uid="{33CD1602-246C-4E2B-92B2-A024415AC5A7}"/>
    <cellStyle name="Followed Hyperlink 43" xfId="7701" hidden="1" xr:uid="{31637C38-6B85-4A31-8D97-E038C4B73938}"/>
    <cellStyle name="Followed Hyperlink 43" xfId="7743" hidden="1" xr:uid="{76E889BC-964B-49C0-ABBC-A273733ADD17}"/>
    <cellStyle name="Followed Hyperlink 43" xfId="5707" hidden="1" xr:uid="{5CCA42AE-ED13-4DF2-8666-52B7A61DEDB9}"/>
    <cellStyle name="Followed Hyperlink 43" xfId="7169" hidden="1" xr:uid="{71E4462D-4220-454A-BEE9-F204C6FF9F11}"/>
    <cellStyle name="Followed Hyperlink 43" xfId="7211" hidden="1" xr:uid="{D35ABC8A-6D5F-43CD-A074-B64565CE1056}"/>
    <cellStyle name="Followed Hyperlink 43" xfId="7253" hidden="1" xr:uid="{317A3AA7-51E5-4DFA-A8FC-486AA75C6BDE}"/>
    <cellStyle name="Followed Hyperlink 43" xfId="7316" hidden="1" xr:uid="{F2054666-2C58-478E-B50F-ADA0BEF9451E}"/>
    <cellStyle name="Followed Hyperlink 43" xfId="7127" hidden="1" xr:uid="{94126EDC-5E3F-41AC-A42F-E54B954EC023}"/>
    <cellStyle name="Followed Hyperlink 43" xfId="6926" hidden="1" xr:uid="{C4B93497-4CDD-44A0-8C89-56B0E3434177}"/>
    <cellStyle name="Followed Hyperlink 43" xfId="7085" hidden="1" xr:uid="{71293317-FE84-4B34-ACDA-930B9CA8653B}"/>
    <cellStyle name="Followed Hyperlink 43" xfId="7043" hidden="1" xr:uid="{63E45F9D-C5E5-45DB-9CD8-39138BBAC461}"/>
    <cellStyle name="Followed Hyperlink 43" xfId="9626" hidden="1" xr:uid="{C723D365-3364-47CC-9B21-DB4F1E658B59}"/>
    <cellStyle name="Followed Hyperlink 43" xfId="11284" hidden="1" xr:uid="{E8E8B711-D28B-4836-ACC4-F8E5375E53BB}"/>
    <cellStyle name="Followed Hyperlink 43" xfId="10835" hidden="1" xr:uid="{A960A31A-6483-4B4B-938A-021037EA1629}"/>
    <cellStyle name="Followed Hyperlink 43" xfId="11326" hidden="1" xr:uid="{685BD366-541A-4DC6-809F-C10AFE96016D}"/>
    <cellStyle name="Followed Hyperlink 43" xfId="11368" hidden="1" xr:uid="{091B8EC2-1CA5-4984-B533-061414B5BDD4}"/>
    <cellStyle name="Followed Hyperlink 43" xfId="11410" hidden="1" xr:uid="{D0F98210-DEDD-4449-9389-1A7AB958254E}"/>
    <cellStyle name="Followed Hyperlink 43" xfId="11014" hidden="1" xr:uid="{C9F9B815-34AC-4881-B24A-0F9077D2988F}"/>
    <cellStyle name="Followed Hyperlink 43" xfId="11452" hidden="1" xr:uid="{FCA2AC30-A95F-47E2-B405-E98AF1DA9242}"/>
    <cellStyle name="Followed Hyperlink 43" xfId="11494" hidden="1" xr:uid="{F5A92161-1190-41AE-B413-15A486AC1D41}"/>
    <cellStyle name="Followed Hyperlink 43" xfId="11536" hidden="1" xr:uid="{A04B670E-D807-401D-9E44-335F5386093B}"/>
    <cellStyle name="Followed Hyperlink 43" xfId="11185" hidden="1" xr:uid="{66D60530-85E5-427B-844D-2D2F7D6AB160}"/>
    <cellStyle name="Followed Hyperlink 43" xfId="11578" hidden="1" xr:uid="{14B77C5B-A4C8-4E19-B665-A43F48AE36D7}"/>
    <cellStyle name="Followed Hyperlink 43" xfId="11620" hidden="1" xr:uid="{5418E939-EF43-452B-AFAE-EA337E348982}"/>
    <cellStyle name="Followed Hyperlink 43" xfId="11662" hidden="1" xr:uid="{368B8A44-24DE-437B-8B5A-F429E37E4263}"/>
    <cellStyle name="Followed Hyperlink 43" xfId="11746" hidden="1" xr:uid="{85208737-B107-49C0-8CCA-FFDC27BD9A30}"/>
    <cellStyle name="Followed Hyperlink 43" xfId="13158" hidden="1" xr:uid="{8EDA1642-350E-4924-807E-16AEBC7C356E}"/>
    <cellStyle name="Followed Hyperlink 43" xfId="13200" hidden="1" xr:uid="{70819DCD-4763-4B96-A3B7-2589AD7EFA89}"/>
    <cellStyle name="Followed Hyperlink 43" xfId="13273" hidden="1" xr:uid="{CEEC35C1-7967-4F75-BA56-1D554442D0B7}"/>
    <cellStyle name="Followed Hyperlink 43" xfId="13315" hidden="1" xr:uid="{7AD602F0-A7E6-49F5-B285-06FD7C88FAD9}"/>
    <cellStyle name="Followed Hyperlink 43" xfId="13326" hidden="1" xr:uid="{9AD77A6F-6012-4667-9EBF-2D38E3A62FC5}"/>
    <cellStyle name="Followed Hyperlink 43" xfId="13368" hidden="1" xr:uid="{69A5FB2A-9902-4EBF-BDFC-2883FEA2148C}"/>
    <cellStyle name="Followed Hyperlink 43" xfId="13449" hidden="1" xr:uid="{46AAC8BE-5ADA-4A9C-B2E5-9EB4D8DF3BB8}"/>
    <cellStyle name="Followed Hyperlink 43" xfId="13491" hidden="1" xr:uid="{8FB664C1-B9EF-4CDD-8435-6E6B2163361C}"/>
    <cellStyle name="Followed Hyperlink 43" xfId="13494" hidden="1" xr:uid="{1918F7F1-ECD6-482F-9E74-037466D1BD7B}"/>
    <cellStyle name="Followed Hyperlink 43" xfId="13536" hidden="1" xr:uid="{E5EB7D88-5493-4878-A5BB-3B38E81B7C18}"/>
    <cellStyle name="Followed Hyperlink 43" xfId="13613" hidden="1" xr:uid="{24EA7404-1824-4615-AE1D-8C19D077757C}"/>
    <cellStyle name="Followed Hyperlink 43" xfId="13655" hidden="1" xr:uid="{F43310E0-F811-4626-B2BD-8C144F3153F6}"/>
    <cellStyle name="Followed Hyperlink 43" xfId="13206" hidden="1" xr:uid="{EA9F527B-B083-45D0-AE03-135C5D0F145C}"/>
    <cellStyle name="Followed Hyperlink 43" xfId="13697" hidden="1" xr:uid="{6A9E60DC-6773-4EDE-8C0E-66C5A78A12FA}"/>
    <cellStyle name="Followed Hyperlink 43" xfId="13739" hidden="1" xr:uid="{9DD01B96-2083-4106-8BF0-00A5BBA386EF}"/>
    <cellStyle name="Followed Hyperlink 43" xfId="13781" hidden="1" xr:uid="{6D47374E-F683-465B-AC6D-3E4268E3D8B5}"/>
    <cellStyle name="Followed Hyperlink 43" xfId="12379" hidden="1" xr:uid="{28D69961-0610-409B-8929-EB6AF5BA4D2C}"/>
    <cellStyle name="Followed Hyperlink 43" xfId="12864" hidden="1" xr:uid="{E9FF96D5-B6A5-4BED-9235-67325B731D05}"/>
    <cellStyle name="Followed Hyperlink 43" xfId="12919" hidden="1" xr:uid="{F6CA6337-7DE8-4FFB-9C09-3144CCE491B2}"/>
    <cellStyle name="Followed Hyperlink 43" xfId="12961" hidden="1" xr:uid="{71EDEAC9-DC62-4DEE-9A27-E871D244F6CE}"/>
    <cellStyle name="Followed Hyperlink 43" xfId="13018" hidden="1" xr:uid="{5C476E46-E1FD-4DCB-956F-3F56641846F7}"/>
    <cellStyle name="Followed Hyperlink 43" xfId="13061" hidden="1" xr:uid="{13910CA8-3B12-4F00-A704-057C9A6EC195}"/>
    <cellStyle name="Followed Hyperlink 43" xfId="13103" hidden="1" xr:uid="{48FA5AA1-8C10-49E6-922E-40A4024B1C62}"/>
    <cellStyle name="Followed Hyperlink 43" xfId="12218" hidden="1" xr:uid="{3423E73A-729B-483A-A56B-DD079F9345AD}"/>
    <cellStyle name="Followed Hyperlink 43" xfId="12696" hidden="1" xr:uid="{4A5FBFD7-77BB-4A87-B57F-A57C7A01E0E0}"/>
    <cellStyle name="Followed Hyperlink 43" xfId="12781" hidden="1" xr:uid="{1255F5B2-A70B-453A-9AB7-52FE9F859770}"/>
    <cellStyle name="Followed Hyperlink 43" xfId="12823" hidden="1" xr:uid="{15B96BA9-27D6-4411-9563-439309371098}"/>
    <cellStyle name="Followed Hyperlink 43" xfId="12613" hidden="1" xr:uid="{79ABEDDE-0D71-4B98-9BA0-6D2A77D4DA6F}"/>
    <cellStyle name="Followed Hyperlink 43" xfId="12655" hidden="1" xr:uid="{BAB1D28A-CCF0-4A58-B90D-E50CBE8026A2}"/>
    <cellStyle name="Followed Hyperlink 43" xfId="12528" hidden="1" xr:uid="{66C43823-E4A9-4468-BE58-17FFE093D25C}"/>
    <cellStyle name="Followed Hyperlink 43" xfId="12243" hidden="1" xr:uid="{EFC4C8AE-0285-43F7-BD81-06BD10433FF9}"/>
    <cellStyle name="Followed Hyperlink 43" xfId="12976" hidden="1" xr:uid="{D8AB3EC8-74EF-4CDB-BE22-5839857A948B}"/>
    <cellStyle name="Followed Hyperlink 43" xfId="9872" hidden="1" xr:uid="{AE44DC42-3889-4909-BAC0-E420D3CA5DEE}"/>
    <cellStyle name="Followed Hyperlink 43" xfId="10157" hidden="1" xr:uid="{ECC3CA2D-CF52-4E85-9A3C-B66D7833FC58}"/>
    <cellStyle name="Followed Hyperlink 43" xfId="10242" hidden="1" xr:uid="{ECF4E19E-9279-4FDC-AE18-1071BFD3D85E}"/>
    <cellStyle name="Followed Hyperlink 43" xfId="9847" hidden="1" xr:uid="{3F21578E-11E7-4C3A-A9E2-8C9DCF446987}"/>
    <cellStyle name="Followed Hyperlink 43" xfId="10325" hidden="1" xr:uid="{94460D06-27FE-412B-9ED1-8B4D345666FB}"/>
    <cellStyle name="Followed Hyperlink 43" xfId="10410" hidden="1" xr:uid="{41D50E20-3BE9-44C7-82DD-2277842BF464}"/>
    <cellStyle name="Followed Hyperlink 43" xfId="9814" hidden="1" xr:uid="{BE125AAA-0CF2-4538-ABF7-A7C44048D568}"/>
    <cellStyle name="Followed Hyperlink 43" xfId="9947" hidden="1" xr:uid="{9CBDBC82-B838-46DD-AA4B-4B0ADFECC3A2}"/>
    <cellStyle name="Followed Hyperlink 43" xfId="9989" hidden="1" xr:uid="{0F5D7DF9-3AD0-4D3A-9639-729A6C44F448}"/>
    <cellStyle name="Followed Hyperlink 43" xfId="10073" hidden="1" xr:uid="{B444CE52-F1A2-4B5D-A91F-8C995135A2C7}"/>
    <cellStyle name="Followed Hyperlink 43" xfId="9730" hidden="1" xr:uid="{22DD4B1C-756A-4B26-AA82-A5420B7F1602}"/>
    <cellStyle name="Followed Hyperlink 43" xfId="9772" hidden="1" xr:uid="{24A15F07-5C0D-4777-924A-59B7B3DE4039}"/>
    <cellStyle name="Followed Hyperlink 43" xfId="9688" hidden="1" xr:uid="{1AF9A667-9479-4D40-B1B2-90F7D5D876CE}"/>
    <cellStyle name="Followed Hyperlink 43" xfId="9395" hidden="1" xr:uid="{8A5C6719-44B5-4D90-9C11-8CFC64C04724}"/>
    <cellStyle name="Followed Hyperlink 43" xfId="10284" hidden="1" xr:uid="{9DB59E15-BB9B-4190-8CEB-22DC9B2AF20A}"/>
    <cellStyle name="Followed Hyperlink 43" xfId="13385" hidden="1" xr:uid="{A7A4ED49-CB2D-447F-80E7-4CF10DDF0071}"/>
    <cellStyle name="Followed Hyperlink 43" xfId="13823" hidden="1" xr:uid="{80F35933-1808-46D2-B47A-567BA2A91EF9}"/>
    <cellStyle name="Followed Hyperlink 43" xfId="13865" hidden="1" xr:uid="{1901D98C-1770-4D81-92A9-F9A1D39A894C}"/>
    <cellStyle name="Followed Hyperlink 43" xfId="13556" hidden="1" xr:uid="{4F62902A-E6EF-4A50-A245-687E2FBC5F48}"/>
    <cellStyle name="Followed Hyperlink 43" xfId="13949" hidden="1" xr:uid="{5B30C9B8-333D-4FC6-8D2C-BE9390A7D5C1}"/>
    <cellStyle name="Followed Hyperlink 43" xfId="13991" hidden="1" xr:uid="{DE4F84B9-B4DE-4390-A097-29E8D46DC364}"/>
    <cellStyle name="Followed Hyperlink 43" xfId="14033" hidden="1" xr:uid="{55BC1E96-F91C-4B10-8430-1D0DB9A9B2CE}"/>
    <cellStyle name="Followed Hyperlink 43" xfId="14117" hidden="1" xr:uid="{B3497DF8-4C81-430A-9101-8DCE2D6730DB}"/>
    <cellStyle name="Followed Hyperlink 43" xfId="14159" hidden="1" xr:uid="{8E816C19-11DC-45B0-A764-5F417BE77691}"/>
    <cellStyle name="Followed Hyperlink 43" xfId="14201" hidden="1" xr:uid="{8121BAB2-B393-4607-AF17-4789F8C9BEE8}"/>
    <cellStyle name="Followed Hyperlink 43" xfId="14243" hidden="1" xr:uid="{1F88141C-078C-49A5-B083-C963BEA2C413}"/>
    <cellStyle name="Followed Hyperlink 43" xfId="14042" hidden="1" xr:uid="{82BAAF08-152D-41A3-8A19-2C636E6975F0}"/>
    <cellStyle name="Followed Hyperlink 43" xfId="14285" hidden="1" xr:uid="{3F3A6F8B-2B73-466B-A393-0A197EE6B83F}"/>
    <cellStyle name="Followed Hyperlink 43" xfId="14327" hidden="1" xr:uid="{691542C2-D747-4537-A095-53F4BF0EFCB7}"/>
    <cellStyle name="Followed Hyperlink 43" xfId="13907" hidden="1" xr:uid="{ACDAB9DF-BEE8-4F6E-A867-53814EFA7094}"/>
    <cellStyle name="Followed Hyperlink 43" xfId="11120" hidden="1" xr:uid="{E829C436-7FC1-4B81-A242-E64038B3E237}"/>
    <cellStyle name="Followed Hyperlink 43" xfId="11123" hidden="1" xr:uid="{57985364-C706-46AB-9342-19B1F15EF56C}"/>
    <cellStyle name="Followed Hyperlink 43" xfId="11165" hidden="1" xr:uid="{30776070-6ACA-4CEB-8AFC-3BC01A05AFCE}"/>
    <cellStyle name="Followed Hyperlink 43" xfId="10008" hidden="1" xr:uid="{7F439484-7166-450A-89E0-A584260E5001}"/>
    <cellStyle name="Followed Hyperlink 43" xfId="10493" hidden="1" xr:uid="{05A40873-495C-405D-8AB3-1BBE4CB6B601}"/>
    <cellStyle name="Followed Hyperlink 43" xfId="10548" hidden="1" xr:uid="{DACC866F-C64E-43CC-96C4-5DE4669E41B1}"/>
    <cellStyle name="Followed Hyperlink 43" xfId="10590" hidden="1" xr:uid="{F48BFDF3-97AB-4AF0-9B68-8BF14231C334}"/>
    <cellStyle name="Followed Hyperlink 43" xfId="10605" hidden="1" xr:uid="{B43C0116-6710-43A7-BACC-E5E7F245BAE6}"/>
    <cellStyle name="Followed Hyperlink 43" xfId="10647" hidden="1" xr:uid="{3A524B3B-A15F-4CA8-A8F9-CB5821B86543}"/>
    <cellStyle name="Followed Hyperlink 43" xfId="10690" hidden="1" xr:uid="{F72CD6B3-1030-405A-9D9F-D764D927A5B9}"/>
    <cellStyle name="Followed Hyperlink 43" xfId="10732" hidden="1" xr:uid="{64EF3E63-260E-4801-8068-5D54F68034AD}"/>
    <cellStyle name="Followed Hyperlink 43" xfId="10787" hidden="1" xr:uid="{E1891DE4-4108-4916-A2F0-1C221B3FC2BE}"/>
    <cellStyle name="Followed Hyperlink 43" xfId="10829" hidden="1" xr:uid="{C6BF840B-FF3B-4565-ADA5-3069DAB3C17C}"/>
    <cellStyle name="Followed Hyperlink 43" xfId="10902" hidden="1" xr:uid="{4272A5A6-99DA-47F0-8107-27075586065F}"/>
    <cellStyle name="Followed Hyperlink 43" xfId="10944" hidden="1" xr:uid="{E048AD7C-BC9D-4438-AB3F-9F10C481AB58}"/>
    <cellStyle name="Followed Hyperlink 43" xfId="10955" hidden="1" xr:uid="{DFBA18D3-D4F9-4052-B6B0-0F2A567C2E08}"/>
    <cellStyle name="Followed Hyperlink 43" xfId="10997" hidden="1" xr:uid="{1152A00D-B0E4-4887-BD3B-EE144437B661}"/>
    <cellStyle name="Followed Hyperlink 43" xfId="11078" hidden="1" xr:uid="{00D46BD8-50A1-4EF7-96BA-753FCFEF0F07}"/>
    <cellStyle name="Followed Hyperlink 43" xfId="10115" hidden="1" xr:uid="{1210B5B4-EBAD-4B25-8498-BC3F9EC4C4E7}"/>
    <cellStyle name="Followed Hyperlink 43" xfId="12101" hidden="1" xr:uid="{9524401D-4B38-4B50-A9D6-A1B5838E2935}"/>
    <cellStyle name="Followed Hyperlink 43" xfId="12143" hidden="1" xr:uid="{23D50BC7-7A62-475D-B5B7-E78630C68D3C}"/>
    <cellStyle name="Followed Hyperlink 43" xfId="12185" hidden="1" xr:uid="{E0470BAD-17CA-46B3-8F3D-0C35EFBA42AB}"/>
    <cellStyle name="Followed Hyperlink 43" xfId="12318" hidden="1" xr:uid="{ADE5736F-15A9-4A3D-9671-FC88380663B0}"/>
    <cellStyle name="Followed Hyperlink 43" xfId="12360" hidden="1" xr:uid="{8373CED6-BC44-458F-9ED0-D72730568440}"/>
    <cellStyle name="Followed Hyperlink 43" xfId="12444" hidden="1" xr:uid="{32AD1989-A74D-4BC7-8A05-11879DC276C4}"/>
    <cellStyle name="Followed Hyperlink 43" xfId="12486" hidden="1" xr:uid="{27A54758-F5B7-4FDE-847D-41703872607B}"/>
    <cellStyle name="Followed Hyperlink 43" xfId="10452" hidden="1" xr:uid="{0EDC0967-1BE5-41F4-847C-C2B8B8145F8D}"/>
    <cellStyle name="Followed Hyperlink 43" xfId="11914" hidden="1" xr:uid="{B02BCF82-D7DC-48B8-A46F-9CA52FFE19DB}"/>
    <cellStyle name="Followed Hyperlink 43" xfId="11956" hidden="1" xr:uid="{EFBE0E4C-97F0-43A7-BF99-A404196021BB}"/>
    <cellStyle name="Followed Hyperlink 43" xfId="11998" hidden="1" xr:uid="{71DA5B38-0B24-4A55-8305-F8E67E2A0C2F}"/>
    <cellStyle name="Followed Hyperlink 43" xfId="12059" hidden="1" xr:uid="{DB9035D0-8BD2-456F-A9ED-F5966FA7F586}"/>
    <cellStyle name="Followed Hyperlink 43" xfId="11872" hidden="1" xr:uid="{5193C21D-A9A1-4E97-A7AB-F5CE19A299E5}"/>
    <cellStyle name="Followed Hyperlink 43" xfId="11671" hidden="1" xr:uid="{2ED0A23C-259E-4BCC-9C4E-ABED24E0F181}"/>
    <cellStyle name="Followed Hyperlink 43" xfId="11830" hidden="1" xr:uid="{74FDEA8F-F06F-4076-8433-D88A6D348EB8}"/>
    <cellStyle name="Followed Hyperlink 43" xfId="11788" hidden="1" xr:uid="{87CB161F-A747-4BE2-AA93-FAB6A47074F4}"/>
    <cellStyle name="Followed Hyperlink 43" xfId="14369" hidden="1" xr:uid="{33102472-76CC-4D66-B936-6ADDD698FE11}"/>
    <cellStyle name="Followed Hyperlink 43" xfId="15974" hidden="1" xr:uid="{798BD254-0793-4A94-966D-1D2F03D9A0C7}"/>
    <cellStyle name="Followed Hyperlink 43" xfId="15526" hidden="1" xr:uid="{9683F7BC-D2C3-4FC7-AE81-F13812A1C2EE}"/>
    <cellStyle name="Followed Hyperlink 43" xfId="16016" hidden="1" xr:uid="{8DBE0B62-D74C-4BBB-A879-9BF89959D278}"/>
    <cellStyle name="Followed Hyperlink 43" xfId="16058" hidden="1" xr:uid="{A151C63E-A512-4C09-9BED-7C54CC690845}"/>
    <cellStyle name="Followed Hyperlink 43" xfId="16100" hidden="1" xr:uid="{A25A5BA9-C7D6-4708-9EB3-95F7BA2F3BD3}"/>
    <cellStyle name="Followed Hyperlink 43" xfId="15705" hidden="1" xr:uid="{2B395A84-F77A-4384-BC44-72790B367D05}"/>
    <cellStyle name="Followed Hyperlink 43" xfId="16142" hidden="1" xr:uid="{E02FB171-F372-49AE-A9B0-85C9EFAD9785}"/>
    <cellStyle name="Followed Hyperlink 43" xfId="16181" hidden="1" xr:uid="{5C44204A-AD28-49FD-88FB-416771E34172}"/>
    <cellStyle name="Followed Hyperlink 43" xfId="16223" hidden="1" xr:uid="{8CA4836F-FFA0-459C-A8F0-C13955086E44}"/>
    <cellStyle name="Followed Hyperlink 43" xfId="15876" hidden="1" xr:uid="{1E90190A-8382-47DA-A6BF-AEE49A194155}"/>
    <cellStyle name="Followed Hyperlink 43" xfId="16265" hidden="1" xr:uid="{4030EBB4-5125-473E-B50D-4C03A6ECE005}"/>
    <cellStyle name="Followed Hyperlink 43" xfId="16307" hidden="1" xr:uid="{A72039D9-16C3-4A65-A15C-A8B6B097FED7}"/>
    <cellStyle name="Followed Hyperlink 43" xfId="16348" hidden="1" xr:uid="{B1CC99F4-34AF-4F58-BD01-FF4EC612DCAD}"/>
    <cellStyle name="Followed Hyperlink 43" xfId="16431" hidden="1" xr:uid="{26C3382D-5A80-4B7A-9AA1-8416CE095DDC}"/>
    <cellStyle name="Followed Hyperlink 43" xfId="17809" hidden="1" xr:uid="{59CB82D6-A923-414E-A1E3-881746FDA886}"/>
    <cellStyle name="Followed Hyperlink 43" xfId="17851" hidden="1" xr:uid="{FD952080-129A-46A9-9BAC-01CEF62879CA}"/>
    <cellStyle name="Followed Hyperlink 43" xfId="17924" hidden="1" xr:uid="{4C83C28A-8CA7-4114-A000-BC27FCF4B917}"/>
    <cellStyle name="Followed Hyperlink 43" xfId="17964" hidden="1" xr:uid="{2106F965-2F3B-4FEA-8B57-3FD866FF00A4}"/>
    <cellStyle name="Followed Hyperlink 43" xfId="17975" hidden="1" xr:uid="{04DCE0C2-2838-458D-A24B-B72CC9DFA322}"/>
    <cellStyle name="Followed Hyperlink 43" xfId="18016" hidden="1" xr:uid="{00DCBADF-8F48-4BF9-B2E2-459BC3DB665E}"/>
    <cellStyle name="Followed Hyperlink 43" xfId="18096" hidden="1" xr:uid="{3989B10C-EB94-44EE-91AA-AE19C9A5CA0A}"/>
    <cellStyle name="Followed Hyperlink 43" xfId="18138" hidden="1" xr:uid="{CBEF9B30-7D31-4699-87B8-D7B3199897F1}"/>
    <cellStyle name="Followed Hyperlink 43" xfId="18141" hidden="1" xr:uid="{159F10E9-3DDD-4CE4-AE25-1AD8C2A7ECC9}"/>
    <cellStyle name="Followed Hyperlink 43" xfId="18182" hidden="1" xr:uid="{45EC6FA7-B339-49F3-B943-0BFF5AB16315}"/>
    <cellStyle name="Followed Hyperlink 43" xfId="18259" hidden="1" xr:uid="{0A8E4C16-1391-40BE-BF41-89530B35B604}"/>
    <cellStyle name="Followed Hyperlink 43" xfId="18301" hidden="1" xr:uid="{D5F306F7-5DAB-4701-993C-A23EEEA0E8E6}"/>
    <cellStyle name="Followed Hyperlink 43" xfId="17857" hidden="1" xr:uid="{D0EF9EA9-4914-4920-8F76-4C9095213F3D}"/>
    <cellStyle name="Followed Hyperlink 43" xfId="18343" hidden="1" xr:uid="{4BC7EE97-C4CB-40B3-8BF7-69205D475724}"/>
    <cellStyle name="Followed Hyperlink 43" xfId="18385" hidden="1" xr:uid="{91C0DA09-D48F-4B27-BC9A-7F7FC086F640}"/>
    <cellStyle name="Followed Hyperlink 43" xfId="18427" hidden="1" xr:uid="{7C88FB12-BFF8-4D7A-A466-EC85EF03B2A1}"/>
    <cellStyle name="Followed Hyperlink 43" xfId="17034" hidden="1" xr:uid="{181D75A1-5C34-42D7-9766-E98C88F71648}"/>
    <cellStyle name="Followed Hyperlink 43" xfId="17515" hidden="1" xr:uid="{4E23F908-B463-4AB0-8109-B74E89E18E1A}"/>
    <cellStyle name="Followed Hyperlink 43" xfId="17570" hidden="1" xr:uid="{256B7334-B767-4D99-8B40-D052F13567B5}"/>
    <cellStyle name="Followed Hyperlink 43" xfId="17612" hidden="1" xr:uid="{C6EEECF4-2053-467E-8504-2B988420C884}"/>
    <cellStyle name="Followed Hyperlink 43" xfId="17669" hidden="1" xr:uid="{7D1DEDAB-7997-4160-98CE-B548C85682F4}"/>
    <cellStyle name="Followed Hyperlink 43" xfId="17712" hidden="1" xr:uid="{CAA91997-80AF-4C1B-B345-B469434EAF9C}"/>
    <cellStyle name="Followed Hyperlink 43" xfId="17754" hidden="1" xr:uid="{D3489A59-656A-461F-9E72-F73C5D90EA5A}"/>
    <cellStyle name="Followed Hyperlink 43" xfId="16875" hidden="1" xr:uid="{0C3CFA1B-1E0C-48F0-B51E-817A06161409}"/>
    <cellStyle name="Followed Hyperlink 43" xfId="17349" hidden="1" xr:uid="{095B0A0D-4B70-4D00-87E3-B1EC51330EA5}"/>
    <cellStyle name="Followed Hyperlink 43" xfId="17434" hidden="1" xr:uid="{8517DCB0-E1CA-43A0-9918-FF9E7A4BA70E}"/>
    <cellStyle name="Followed Hyperlink 43" xfId="17474" hidden="1" xr:uid="{70E1E7C2-4354-4FD1-A1F0-D8697FBA963D}"/>
    <cellStyle name="Followed Hyperlink 43" xfId="17266" hidden="1" xr:uid="{17D7DCD0-A67F-4FCF-8181-DFB5FBDCBC55}"/>
    <cellStyle name="Followed Hyperlink 43" xfId="17308" hidden="1" xr:uid="{96B1A18D-4AA0-4E4E-9278-BBABDE3FD158}"/>
    <cellStyle name="Followed Hyperlink 43" xfId="17182" hidden="1" xr:uid="{39880F9E-BA1E-4DBD-AD27-C9DB3DF4F590}"/>
    <cellStyle name="Followed Hyperlink 43" xfId="16900" hidden="1" xr:uid="{BC94FA3B-1BD9-4100-8118-FC4F1EEA059F}"/>
    <cellStyle name="Followed Hyperlink 43" xfId="17627" hidden="1" xr:uid="{FBCF3E9C-C02D-47FF-BAC3-7168BE4158C7}"/>
    <cellStyle name="Followed Hyperlink 43" xfId="14564" hidden="1" xr:uid="{2487D5BE-5D2A-4092-B105-DDC455E30032}"/>
    <cellStyle name="Followed Hyperlink 43" xfId="14849" hidden="1" xr:uid="{E3F9EDEE-A4C6-4D5E-B1D6-041B48758872}"/>
    <cellStyle name="Followed Hyperlink 43" xfId="14934" hidden="1" xr:uid="{C7B5069A-EEF1-46A1-9DCA-C312867C915D}"/>
    <cellStyle name="Followed Hyperlink 43" xfId="14539" hidden="1" xr:uid="{6826CBCE-0B9E-430B-9C84-982DB39A780A}"/>
    <cellStyle name="Followed Hyperlink 43" xfId="15017" hidden="1" xr:uid="{391BF289-6B79-43C1-94D9-BEC0BC131EB1}"/>
    <cellStyle name="Followed Hyperlink 43" xfId="15102" hidden="1" xr:uid="{17C03AC7-BCD1-4C73-A514-BBD81EB3BE0B}"/>
    <cellStyle name="Followed Hyperlink 43" xfId="14506" hidden="1" xr:uid="{E32A6C5F-8F3A-4437-8EE0-32526CADADC2}"/>
    <cellStyle name="Followed Hyperlink 43" xfId="14639" hidden="1" xr:uid="{7A73211C-CFF8-417F-87FB-176EBF8E6BD6}"/>
    <cellStyle name="Followed Hyperlink 43" xfId="14681" hidden="1" xr:uid="{3537F4F2-2DC4-4C8B-BB64-8FB6F84DAA30}"/>
    <cellStyle name="Followed Hyperlink 43" xfId="14765" hidden="1" xr:uid="{21B4B419-2346-4882-A0CE-BEEA017407FB}"/>
    <cellStyle name="Followed Hyperlink 43" xfId="14422" hidden="1" xr:uid="{560C7E88-06AF-4537-ADF5-7B0F94EA4C21}"/>
    <cellStyle name="Followed Hyperlink 43" xfId="14464" hidden="1" xr:uid="{21951F62-6579-432B-9F40-1D6959EAABC1}"/>
    <cellStyle name="Followed Hyperlink 43" xfId="13296" hidden="1" xr:uid="{45CE5357-C758-4A21-842E-947DF8F07141}"/>
    <cellStyle name="Followed Hyperlink 43" xfId="12009" hidden="1" xr:uid="{89F97FD1-4E74-4F72-8D4B-9A8D9784AF4B}"/>
    <cellStyle name="Followed Hyperlink 43" xfId="14976" hidden="1" xr:uid="{A2A55141-CBB9-4FD6-96C2-5D39F2980426}"/>
    <cellStyle name="Followed Hyperlink 43" xfId="18032" hidden="1" xr:uid="{A662059C-18A0-495C-861A-88635267DFC4}"/>
    <cellStyle name="Followed Hyperlink 43" xfId="18468" hidden="1" xr:uid="{27C07510-5F58-4070-9883-08B02452EF26}"/>
    <cellStyle name="Followed Hyperlink 43" xfId="18510" hidden="1" xr:uid="{078E1253-9E20-4E1E-ACB7-DD13964BEEE2}"/>
    <cellStyle name="Followed Hyperlink 43" xfId="18202" hidden="1" xr:uid="{505657E1-1044-4878-94F2-ECDCEA3516D4}"/>
    <cellStyle name="Followed Hyperlink 43" xfId="18592" hidden="1" xr:uid="{6DBF1A69-F4F7-4207-8429-9F5E9613402C}"/>
    <cellStyle name="Followed Hyperlink 43" xfId="18633" hidden="1" xr:uid="{69F44EEC-DB70-45A8-A38E-9E514D1D06FE}"/>
    <cellStyle name="Followed Hyperlink 43" xfId="18675" hidden="1" xr:uid="{59994409-14B2-4385-96FB-37C8B2E79631}"/>
    <cellStyle name="Followed Hyperlink 43" xfId="18758" hidden="1" xr:uid="{02B5434E-245D-4ED7-8FFB-7A41B049D4C1}"/>
    <cellStyle name="Followed Hyperlink 43" xfId="18797" hidden="1" xr:uid="{CF3C1BC0-93A5-4967-B336-DFD476E950A9}"/>
    <cellStyle name="Followed Hyperlink 43" xfId="18839" hidden="1" xr:uid="{74AD2A9F-8BF3-4C8B-868A-E8CD5438CAEF}"/>
    <cellStyle name="Followed Hyperlink 43" xfId="18881" hidden="1" xr:uid="{322E34A0-C706-42CE-BB3F-8B055163CF05}"/>
    <cellStyle name="Followed Hyperlink 43" xfId="18684" hidden="1" xr:uid="{80935253-496A-4CF7-9BF2-536A85DF00DA}"/>
    <cellStyle name="Followed Hyperlink 43" xfId="18920" hidden="1" xr:uid="{8E95058B-BF3F-471D-9A42-A4DEDE7334DF}"/>
    <cellStyle name="Followed Hyperlink 43" xfId="18958" hidden="1" xr:uid="{407F992F-48D9-4774-8348-A4A5A7F2E295}"/>
    <cellStyle name="Followed Hyperlink 43" xfId="18552" hidden="1" xr:uid="{351522AE-328D-48A9-856D-F2E20411477C}"/>
    <cellStyle name="Followed Hyperlink 43" xfId="15811" hidden="1" xr:uid="{F26865C5-2315-4881-80CC-BE915340FBA0}"/>
    <cellStyle name="Followed Hyperlink 43" xfId="15814" hidden="1" xr:uid="{6E00C8E6-AF05-42A7-BA8A-922234C722FE}"/>
    <cellStyle name="Followed Hyperlink 43" xfId="15856" hidden="1" xr:uid="{A6B2450C-9C26-4C6C-B35D-1CF6A9EA1016}"/>
    <cellStyle name="Followed Hyperlink 43" xfId="14700" hidden="1" xr:uid="{2753AD1A-CD1E-4EE1-AC23-74FD9A0D8B6A}"/>
    <cellStyle name="Followed Hyperlink 43" xfId="15184" hidden="1" xr:uid="{F31A3247-FEA2-466C-BC3C-41DE1DBFE166}"/>
    <cellStyle name="Followed Hyperlink 43" xfId="15239" hidden="1" xr:uid="{5674551C-6B0F-442B-B38E-87097C0DD15D}"/>
    <cellStyle name="Followed Hyperlink 43" xfId="15281" hidden="1" xr:uid="{8D439394-C422-4D2F-89A0-628A27813DA1}"/>
    <cellStyle name="Followed Hyperlink 43" xfId="15296" hidden="1" xr:uid="{DB0F2A1D-9745-4A37-8DE3-4511F7BE743D}"/>
    <cellStyle name="Followed Hyperlink 43" xfId="15338" hidden="1" xr:uid="{6AB11513-7B9F-4AC6-80BC-97FD3639AF76}"/>
    <cellStyle name="Followed Hyperlink 43" xfId="15381" hidden="1" xr:uid="{9E702CE1-F431-4E62-B03F-F1A02DFDFA7D}"/>
    <cellStyle name="Followed Hyperlink 43" xfId="15423" hidden="1" xr:uid="{7BD3ACBF-8EFE-4E1A-A39E-721C84B4648E}"/>
    <cellStyle name="Followed Hyperlink 43" xfId="15478" hidden="1" xr:uid="{14A1EB6E-98E4-45B5-ADAB-5DA7F76D9E77}"/>
    <cellStyle name="Followed Hyperlink 43" xfId="15520" hidden="1" xr:uid="{418C5C34-9065-4388-A22D-5B4A02AF0A91}"/>
    <cellStyle name="Followed Hyperlink 43" xfId="15593" hidden="1" xr:uid="{381FBEA0-DAFE-461D-894A-4B91C30A8C59}"/>
    <cellStyle name="Followed Hyperlink 43" xfId="15635" hidden="1" xr:uid="{EBA4903F-0BA1-468F-A608-8A397ED6D810}"/>
    <cellStyle name="Followed Hyperlink 43" xfId="15646" hidden="1" xr:uid="{BECF0454-1E15-4662-A489-B3D11B0B90B2}"/>
    <cellStyle name="Followed Hyperlink 43" xfId="15688" hidden="1" xr:uid="{FCD7DEF3-D04B-4BA9-9616-6EC0B0C40DE8}"/>
    <cellStyle name="Followed Hyperlink 43" xfId="15769" hidden="1" xr:uid="{B727FBF8-F15B-4DDD-9927-4F159B4DB9B1}"/>
    <cellStyle name="Followed Hyperlink 43" xfId="14807" hidden="1" xr:uid="{11378673-BA02-4E54-AA47-C7805791B2F0}"/>
    <cellStyle name="Followed Hyperlink 43" xfId="16761" hidden="1" xr:uid="{F2C2F59B-B3C2-4413-AD1F-6C21127BF1A3}"/>
    <cellStyle name="Followed Hyperlink 43" xfId="16800" hidden="1" xr:uid="{ABE6FF22-7C72-40F6-9FF4-5D0422508604}"/>
    <cellStyle name="Followed Hyperlink 43" xfId="16842" hidden="1" xr:uid="{44783685-2C42-4455-88E8-8CBFDA53A4BD}"/>
    <cellStyle name="Followed Hyperlink 43" xfId="16975" hidden="1" xr:uid="{8BEE5641-A709-4714-89A7-C3DD63916CDD}"/>
    <cellStyle name="Followed Hyperlink 43" xfId="17015" hidden="1" xr:uid="{8C08976C-99B9-489B-9D4D-DDB8880DCEC8}"/>
    <cellStyle name="Followed Hyperlink 43" xfId="17099" hidden="1" xr:uid="{900B3EB3-420C-42A9-8E49-1033AEA73F19}"/>
    <cellStyle name="Followed Hyperlink 43" xfId="17140" hidden="1" xr:uid="{1876C32D-5E10-4C09-BDEA-60885485EFA9}"/>
    <cellStyle name="Followed Hyperlink 43" xfId="15144" hidden="1" xr:uid="{47AD5396-0632-4A4B-93D3-269622D1EE59}"/>
    <cellStyle name="Followed Hyperlink 43" xfId="16595" hidden="1" xr:uid="{C2212AEF-4D00-4F56-919D-921474BC00AB}"/>
    <cellStyle name="Followed Hyperlink 43" xfId="16636" hidden="1" xr:uid="{4B80EAA3-7AF9-4B78-AC44-64B898EC2049}"/>
    <cellStyle name="Followed Hyperlink 43" xfId="16677" hidden="1" xr:uid="{9EA599A9-0F21-4E71-8FEC-29E2BAE64EF2}"/>
    <cellStyle name="Followed Hyperlink 43" xfId="16719" hidden="1" xr:uid="{A23F62A6-1C0D-409F-878D-B81BC7B7F39D}"/>
    <cellStyle name="Followed Hyperlink 43" xfId="16553" hidden="1" xr:uid="{668EBC37-F704-422F-B1B8-01F2470AE076}"/>
    <cellStyle name="Followed Hyperlink 43" xfId="16357" hidden="1" xr:uid="{4C85D45B-1AEA-42E8-B9E3-D405671B5DAF}"/>
    <cellStyle name="Followed Hyperlink 43" xfId="16511" hidden="1" xr:uid="{11BCBBA8-EB83-461D-9098-22C2D9E63F09}"/>
    <cellStyle name="Followed Hyperlink 43" xfId="16473" hidden="1" xr:uid="{FFD8E1B7-E000-49E6-B9B4-5130BEDEF197}"/>
    <cellStyle name="Followed Hyperlink 43" xfId="19000" hidden="1" xr:uid="{D53E547B-48D3-49E0-8C31-5DD235779F26}"/>
    <cellStyle name="Followed Hyperlink 43" xfId="20681" hidden="1" xr:uid="{A9BF2A97-149D-45B1-AF6A-58D4716FF196}"/>
    <cellStyle name="Followed Hyperlink 43" xfId="20233" hidden="1" xr:uid="{370F8974-4D04-4C02-A0A5-3A20C9ECB399}"/>
    <cellStyle name="Followed Hyperlink 43" xfId="20723" hidden="1" xr:uid="{AF337E48-7938-40E3-BCEA-BBA3F30B30D2}"/>
    <cellStyle name="Followed Hyperlink 43" xfId="20765" hidden="1" xr:uid="{CB2C8AF4-B017-4BD9-BC8B-A10DE33EC959}"/>
    <cellStyle name="Followed Hyperlink 43" xfId="20807" hidden="1" xr:uid="{8C90714C-E4B3-4797-BDF8-06171A7F457C}"/>
    <cellStyle name="Followed Hyperlink 43" xfId="20412" hidden="1" xr:uid="{96E0D231-ED16-46FD-B711-0722F73101F9}"/>
    <cellStyle name="Followed Hyperlink 43" xfId="20849" hidden="1" xr:uid="{3567AC3E-9680-47CA-9A3D-B1DEC7C57AF8}"/>
    <cellStyle name="Followed Hyperlink 43" xfId="20888" hidden="1" xr:uid="{93146364-CD3F-469E-BB04-90B5BE3F14AB}"/>
    <cellStyle name="Followed Hyperlink 43" xfId="20930" hidden="1" xr:uid="{F95E8F6F-EA17-4BF8-8990-89281FE7F41A}"/>
    <cellStyle name="Followed Hyperlink 43" xfId="20583" hidden="1" xr:uid="{A338D70C-F0F6-48F4-80B2-804F02E592B7}"/>
    <cellStyle name="Followed Hyperlink 43" xfId="20972" hidden="1" xr:uid="{0F4F5FCE-6935-4622-89DA-A23EF4D4CD62}"/>
    <cellStyle name="Followed Hyperlink 43" xfId="21014" hidden="1" xr:uid="{A0EDC4FE-C657-468E-B8DB-38F5268911E2}"/>
    <cellStyle name="Followed Hyperlink 43" xfId="21055" hidden="1" xr:uid="{B11BAD4C-5BEB-4BD5-854B-18FB52D46CA1}"/>
    <cellStyle name="Followed Hyperlink 43" xfId="21138" hidden="1" xr:uid="{A9C70850-FF2F-4EF7-A9C8-E0FDE63EA354}"/>
    <cellStyle name="Followed Hyperlink 43" xfId="22528" hidden="1" xr:uid="{E0A0671D-C6EC-441D-AB1C-E454F10352FB}"/>
    <cellStyle name="Followed Hyperlink 43" xfId="22570" hidden="1" xr:uid="{A1B60B42-EB72-4ED2-852A-0001EBF91D8A}"/>
    <cellStyle name="Followed Hyperlink 43" xfId="22643" hidden="1" xr:uid="{D2D598EC-2EEB-41C8-ACEA-08D0A8AF016A}"/>
    <cellStyle name="Followed Hyperlink 43" xfId="22683" hidden="1" xr:uid="{C3D6ED25-DE5A-409F-83D1-CD3970957ACD}"/>
    <cellStyle name="Followed Hyperlink 43" xfId="22694" hidden="1" xr:uid="{71006640-CDF1-446E-A565-E8B6808B3BF7}"/>
    <cellStyle name="Followed Hyperlink 43" xfId="22735" hidden="1" xr:uid="{B40C5A47-F34D-4D6C-8120-0F64DAFE5B16}"/>
    <cellStyle name="Followed Hyperlink 43" xfId="22815" hidden="1" xr:uid="{BC81536E-5E42-40E9-A41D-DB307392E886}"/>
    <cellStyle name="Followed Hyperlink 43" xfId="22857" hidden="1" xr:uid="{1AC90FE1-EB51-4A83-951C-057770FC6579}"/>
    <cellStyle name="Followed Hyperlink 43" xfId="22860" hidden="1" xr:uid="{E481F298-DFA4-42DF-B88D-3B103206C322}"/>
    <cellStyle name="Followed Hyperlink 43" xfId="22901" hidden="1" xr:uid="{D8465B44-D1D3-45BB-BEDC-86DDEFB5B9DD}"/>
    <cellStyle name="Followed Hyperlink 43" xfId="22978" hidden="1" xr:uid="{BC7CB53A-2C18-47A7-B8F0-6D3BFF6CA2E2}"/>
    <cellStyle name="Followed Hyperlink 43" xfId="23020" hidden="1" xr:uid="{F015B933-46F4-4AB8-9A82-1A5FD59F626C}"/>
    <cellStyle name="Followed Hyperlink 43" xfId="22576" hidden="1" xr:uid="{D9820795-5D95-40F9-93D3-17D6E2BC8C54}"/>
    <cellStyle name="Followed Hyperlink 43" xfId="23062" hidden="1" xr:uid="{258A4A18-65D2-423B-B504-CEF76FB8A4F7}"/>
    <cellStyle name="Followed Hyperlink 43" xfId="23104" hidden="1" xr:uid="{9E0A0D0E-EFF5-4D8E-8521-52FC16C4912C}"/>
    <cellStyle name="Followed Hyperlink 43" xfId="23146" hidden="1" xr:uid="{9B4B23DD-7982-4A1D-B720-90E02812521E}"/>
    <cellStyle name="Followed Hyperlink 43" xfId="21753" hidden="1" xr:uid="{6E9B46D7-21BB-44BB-94CA-211722F9D209}"/>
    <cellStyle name="Followed Hyperlink 43" xfId="22234" hidden="1" xr:uid="{2021D82F-9E3F-45D4-8DB3-7E5BB12B505D}"/>
    <cellStyle name="Followed Hyperlink 43" xfId="22289" hidden="1" xr:uid="{F75406E2-AB94-4B2F-B492-53B328A248F1}"/>
    <cellStyle name="Followed Hyperlink 43" xfId="22331" hidden="1" xr:uid="{AF4640B1-B74E-49B4-B0A1-6F3826A8009C}"/>
    <cellStyle name="Followed Hyperlink 43" xfId="22388" hidden="1" xr:uid="{D18D6C9F-5D20-480B-8D1F-9473F16F605A}"/>
    <cellStyle name="Followed Hyperlink 43" xfId="22431" hidden="1" xr:uid="{0EEEF577-5D84-4C8D-B480-747C021A1205}"/>
    <cellStyle name="Followed Hyperlink 43" xfId="22473" hidden="1" xr:uid="{1937B991-3900-4840-A45D-836CC7CDDDCB}"/>
    <cellStyle name="Followed Hyperlink 43" xfId="21594" hidden="1" xr:uid="{F211A947-F8AB-48FE-AA08-F10D90AF6605}"/>
    <cellStyle name="Followed Hyperlink 43" xfId="22068" hidden="1" xr:uid="{48ADF8C6-2317-4EF4-9157-1ACDE7FF21B0}"/>
    <cellStyle name="Followed Hyperlink 43" xfId="22153" hidden="1" xr:uid="{186D3F93-A4F4-4853-AF77-79424D3EEF25}"/>
    <cellStyle name="Followed Hyperlink 43" xfId="22193" hidden="1" xr:uid="{78D46824-69C9-4DCD-A5E9-3584E117E346}"/>
    <cellStyle name="Followed Hyperlink 43" xfId="21985" hidden="1" xr:uid="{F6A3DB6C-21E3-4569-88C1-BD2AAF350436}"/>
    <cellStyle name="Followed Hyperlink 43" xfId="22027" hidden="1" xr:uid="{EABDE5C8-7641-4418-BDE0-F860ACB2FFA8}"/>
    <cellStyle name="Followed Hyperlink 43" xfId="21901" hidden="1" xr:uid="{C7DA9754-2847-4EA1-AD1A-512CF63091BE}"/>
    <cellStyle name="Followed Hyperlink 43" xfId="21619" hidden="1" xr:uid="{307AA465-D264-4A49-B30E-88843DE97E62}"/>
    <cellStyle name="Followed Hyperlink 43" xfId="22346" hidden="1" xr:uid="{4CAA0230-28BF-4C07-BCB8-C2119EA2D442}"/>
    <cellStyle name="Followed Hyperlink 43" xfId="19271" hidden="1" xr:uid="{E769F23A-A732-4BDC-949A-AC28FE00C8B7}"/>
    <cellStyle name="Followed Hyperlink 43" xfId="19556" hidden="1" xr:uid="{CDE65061-8BAC-4A41-BF2A-1F50FC6B79E5}"/>
    <cellStyle name="Followed Hyperlink 43" xfId="19641" hidden="1" xr:uid="{1A539850-5B4E-4A39-93A4-EB0EDAF6211F}"/>
    <cellStyle name="Followed Hyperlink 43" xfId="19246" hidden="1" xr:uid="{EA4C9CBF-D2F5-499D-AFDF-0A1F429AB186}"/>
    <cellStyle name="Followed Hyperlink 43" xfId="19724" hidden="1" xr:uid="{029BA589-E070-4BF1-BADB-4CD139E03F23}"/>
    <cellStyle name="Followed Hyperlink 43" xfId="19809" hidden="1" xr:uid="{5998B85C-17F4-4CF9-9AFB-7369EA96920D}"/>
    <cellStyle name="Followed Hyperlink 43" xfId="19213" hidden="1" xr:uid="{CF6B7005-EA6F-4723-92FF-9CAA95CC659E}"/>
    <cellStyle name="Followed Hyperlink 43" xfId="19346" hidden="1" xr:uid="{21E8F2B9-2751-4F61-8E39-B226611DFBED}"/>
    <cellStyle name="Followed Hyperlink 43" xfId="19388" hidden="1" xr:uid="{98697655-9136-44A3-A5CA-731DC5EFF5E3}"/>
    <cellStyle name="Followed Hyperlink 43" xfId="19472" hidden="1" xr:uid="{DAAED64B-30EE-4DB8-A533-5B0AB09E9B47}"/>
    <cellStyle name="Followed Hyperlink 43" xfId="19129" hidden="1" xr:uid="{548F3D5F-EFC8-45D2-8B48-4FE8AC425EB9}"/>
    <cellStyle name="Followed Hyperlink 43" xfId="19171" hidden="1" xr:uid="{7CD487CC-E384-4426-BBB5-FD8EE5ECEE28}"/>
    <cellStyle name="Followed Hyperlink 43" xfId="19087" hidden="1" xr:uid="{F560168E-36CF-4DDC-A0B6-513A3F9EE2FE}"/>
    <cellStyle name="Followed Hyperlink 43" xfId="19045" hidden="1" xr:uid="{FE6264A3-4947-4337-828C-D0DB2567EC82}"/>
    <cellStyle name="Followed Hyperlink 43" xfId="19683" hidden="1" xr:uid="{2BAA43CA-FD20-4E4C-B60C-44503688E23D}"/>
    <cellStyle name="Followed Hyperlink 43" xfId="22751" hidden="1" xr:uid="{035B3470-AA9A-4CA8-92DF-1D77132F66AD}"/>
    <cellStyle name="Followed Hyperlink 43" xfId="23187" hidden="1" xr:uid="{62F7EE76-6B66-43EF-A14B-1CB355B2BD79}"/>
    <cellStyle name="Followed Hyperlink 43" xfId="23229" hidden="1" xr:uid="{74EAF0F7-3530-4DBA-87FA-24BE153A712F}"/>
    <cellStyle name="Followed Hyperlink 43" xfId="22921" hidden="1" xr:uid="{983DD61F-D447-422F-A1D0-FB5B29ABAB09}"/>
    <cellStyle name="Followed Hyperlink 43" xfId="23311" hidden="1" xr:uid="{33A46ECF-0EEF-42CF-8717-DE2D74A0A7E7}"/>
    <cellStyle name="Followed Hyperlink 43" xfId="23352" hidden="1" xr:uid="{DBAFB297-E5C1-4312-8432-9655C01743E2}"/>
    <cellStyle name="Followed Hyperlink 43" xfId="23394" hidden="1" xr:uid="{F7525BD3-6542-4BD4-90C0-9829EDA38AF7}"/>
    <cellStyle name="Followed Hyperlink 43" xfId="23477" hidden="1" xr:uid="{B1321EA5-E72F-4C5B-A07D-35AEAE3985FD}"/>
    <cellStyle name="Followed Hyperlink 43" xfId="23516" hidden="1" xr:uid="{5E8DBD87-C679-4495-A693-5E53B32B0642}"/>
    <cellStyle name="Followed Hyperlink 43" xfId="23558" hidden="1" xr:uid="{D1D71D01-08F3-435C-9229-353138343AB2}"/>
    <cellStyle name="Followed Hyperlink 43" xfId="23600" hidden="1" xr:uid="{99E6E484-00B1-4EA5-88B0-DDF578EA0AEC}"/>
    <cellStyle name="Followed Hyperlink 43" xfId="23403" hidden="1" xr:uid="{77CE056C-6D75-4532-A65E-23B683DAE88C}"/>
    <cellStyle name="Followed Hyperlink 43" xfId="23639" hidden="1" xr:uid="{96B4AAA1-2EC0-4FEE-803B-6FCD3713454B}"/>
    <cellStyle name="Followed Hyperlink 43" xfId="23677" hidden="1" xr:uid="{33E9B0FE-0980-4C87-B595-B57A2606BBB4}"/>
    <cellStyle name="Followed Hyperlink 43" xfId="23271" hidden="1" xr:uid="{3AC359D2-059C-4049-8C92-042F750BBA41}"/>
    <cellStyle name="Followed Hyperlink 43" xfId="20518" hidden="1" xr:uid="{2976A118-CF87-4DFC-9ABF-C79CA9C24BEC}"/>
    <cellStyle name="Followed Hyperlink 43" xfId="20521" hidden="1" xr:uid="{8AA7C80C-A559-4450-869D-4DD76BA5CDF3}"/>
    <cellStyle name="Followed Hyperlink 43" xfId="20563" hidden="1" xr:uid="{32C4F37C-AFB8-48E8-8B03-52B42EB93945}"/>
    <cellStyle name="Followed Hyperlink 43" xfId="19407" hidden="1" xr:uid="{992D3D55-06B2-4E9E-A561-A39C035FB8C1}"/>
    <cellStyle name="Followed Hyperlink 43" xfId="19891" hidden="1" xr:uid="{2D2CECB9-9DAA-4A0C-909A-AA148DE5CB0C}"/>
    <cellStyle name="Followed Hyperlink 43" xfId="19946" hidden="1" xr:uid="{778E6BB8-6A6A-48E0-B68A-E6915ACD3C92}"/>
    <cellStyle name="Followed Hyperlink 43" xfId="19988" hidden="1" xr:uid="{3E461A95-1CE4-4D08-9C81-373ED98E3E19}"/>
    <cellStyle name="Followed Hyperlink 43" xfId="20003" hidden="1" xr:uid="{4A11C9AB-6C14-41C5-A469-00E8079E1BE0}"/>
    <cellStyle name="Followed Hyperlink 43" xfId="20045" hidden="1" xr:uid="{1E1C697B-3188-4B1A-91D2-0D5D9594F0BE}"/>
    <cellStyle name="Followed Hyperlink 43" xfId="20088" hidden="1" xr:uid="{3EFA2064-5DCE-49D9-8A4E-0429950106DA}"/>
    <cellStyle name="Followed Hyperlink 43" xfId="20130" hidden="1" xr:uid="{224FB940-C7ED-46FB-8EE2-20250D29F229}"/>
    <cellStyle name="Followed Hyperlink 43" xfId="20185" hidden="1" xr:uid="{87C9302F-E800-4A05-9FE9-84FF26EDCFC8}"/>
    <cellStyle name="Followed Hyperlink 43" xfId="20227" hidden="1" xr:uid="{56DE5A1F-90B6-42A7-B541-FA899723C316}"/>
    <cellStyle name="Followed Hyperlink 43" xfId="20300" hidden="1" xr:uid="{4F7CF2CB-B5EC-41AE-ABB1-B388E66C88EC}"/>
    <cellStyle name="Followed Hyperlink 43" xfId="20342" hidden="1" xr:uid="{43D58C36-0A1C-461F-AA55-EFD8301CFE22}"/>
    <cellStyle name="Followed Hyperlink 43" xfId="20353" hidden="1" xr:uid="{5100F034-B5F2-4D0E-8183-350F13B35786}"/>
    <cellStyle name="Followed Hyperlink 43" xfId="20395" hidden="1" xr:uid="{8ED730D0-6EC3-45E2-BC68-63C110722A34}"/>
    <cellStyle name="Followed Hyperlink 43" xfId="20476" hidden="1" xr:uid="{2C569219-4745-4551-8264-CBBACFC61F53}"/>
    <cellStyle name="Followed Hyperlink 43" xfId="19514" hidden="1" xr:uid="{6F77EEE8-3A1D-4D5A-93C9-F59547B1F035}"/>
    <cellStyle name="Followed Hyperlink 43" xfId="21480" hidden="1" xr:uid="{E9051EDD-2F68-4F67-8467-8CE33A6DCE02}"/>
    <cellStyle name="Followed Hyperlink 43" xfId="21519" hidden="1" xr:uid="{47B4CFFB-B1F7-4FDE-A824-692876D4F505}"/>
    <cellStyle name="Followed Hyperlink 43" xfId="21561" hidden="1" xr:uid="{81F4A367-2009-4568-BD89-8EBAE2F5086E}"/>
    <cellStyle name="Followed Hyperlink 43" xfId="21694" hidden="1" xr:uid="{8FA655EB-EBD3-4F80-B393-B1BEA9A0C04F}"/>
    <cellStyle name="Followed Hyperlink 43" xfId="21734" hidden="1" xr:uid="{EE71C90C-93C8-4EC4-87C5-5B14A222D546}"/>
    <cellStyle name="Followed Hyperlink 43" xfId="21818" hidden="1" xr:uid="{A88BDB8B-E851-40F3-8283-3BA650602A78}"/>
    <cellStyle name="Followed Hyperlink 43" xfId="21859" hidden="1" xr:uid="{CEFD6F2B-B44D-40CC-B07E-0640025783BB}"/>
    <cellStyle name="Followed Hyperlink 43" xfId="19851" hidden="1" xr:uid="{63F0EB39-901C-4628-8629-1D484D57B699}"/>
    <cellStyle name="Followed Hyperlink 43" xfId="21302" hidden="1" xr:uid="{E121535D-DEE3-4E11-B408-916E047005D5}"/>
    <cellStyle name="Followed Hyperlink 43" xfId="21343" hidden="1" xr:uid="{E61B1558-6839-40CC-98D3-CEFA553F3393}"/>
    <cellStyle name="Followed Hyperlink 43" xfId="21384" hidden="1" xr:uid="{74771373-D292-4A51-A843-F0187E45D675}"/>
    <cellStyle name="Followed Hyperlink 43" xfId="21438" hidden="1" xr:uid="{DAFE5B17-4117-4B61-AD17-A13DB85F747C}"/>
    <cellStyle name="Followed Hyperlink 43" xfId="21260" hidden="1" xr:uid="{26BAFFD7-4085-4461-9BE3-8CE98F1E7771}"/>
    <cellStyle name="Followed Hyperlink 43" xfId="21064" hidden="1" xr:uid="{2D44C6F9-CF52-4572-AA87-365840E42E61}"/>
    <cellStyle name="Followed Hyperlink 43" xfId="21218" hidden="1" xr:uid="{DAB3106F-C564-4A0A-904D-97A638CB20D7}"/>
    <cellStyle name="Followed Hyperlink 43" xfId="21180" hidden="1" xr:uid="{449C28BF-4D04-4AB7-928D-3F1274DE0BE9}"/>
    <cellStyle name="Followed Hyperlink 43" xfId="23719" hidden="1" xr:uid="{52537AB9-F44C-4E8A-BCE5-6A9BD54CDA71}"/>
    <cellStyle name="Followed Hyperlink 43" xfId="25446" hidden="1" xr:uid="{1BCE1695-3B83-4380-8B47-7FAA05E47993}"/>
    <cellStyle name="Followed Hyperlink 43" xfId="24997" hidden="1" xr:uid="{6FDE17E5-CBC3-46DB-AA3F-ADFF70CA30F1}"/>
    <cellStyle name="Followed Hyperlink 43" xfId="25488" hidden="1" xr:uid="{E8D5D44F-750B-449D-9E22-F4614C35205E}"/>
    <cellStyle name="Followed Hyperlink 43" xfId="25530" hidden="1" xr:uid="{30315E7F-2E34-4810-B5BD-651EE9F4A642}"/>
    <cellStyle name="Followed Hyperlink 43" xfId="25572" hidden="1" xr:uid="{D2B75E73-C124-4B4E-BD76-47B62D7A74EC}"/>
    <cellStyle name="Followed Hyperlink 43" xfId="25176" hidden="1" xr:uid="{DE989B7B-E4D7-4899-8F8D-A8F502C67254}"/>
    <cellStyle name="Followed Hyperlink 43" xfId="25614" hidden="1" xr:uid="{2B26402F-564D-4105-A1B7-9D91A18095BD}"/>
    <cellStyle name="Followed Hyperlink 43" xfId="25656" hidden="1" xr:uid="{70783CD8-A5DA-49C9-830E-28587ACC3E44}"/>
    <cellStyle name="Followed Hyperlink 43" xfId="25698" hidden="1" xr:uid="{BE3AAEBE-C851-48ED-94C2-C490211B695C}"/>
    <cellStyle name="Followed Hyperlink 43" xfId="25347" hidden="1" xr:uid="{AE5E67F7-5B23-41A2-89C0-86F32A70E67D}"/>
    <cellStyle name="Followed Hyperlink 43" xfId="25740" hidden="1" xr:uid="{3CEB9006-A576-4ACF-AB3C-EDAF1D3D8F80}"/>
    <cellStyle name="Followed Hyperlink 43" xfId="25782" hidden="1" xr:uid="{5C9DCDBF-0819-4021-98E2-ED290A8BC02D}"/>
    <cellStyle name="Followed Hyperlink 43" xfId="25824" hidden="1" xr:uid="{47FD8AA7-F2B2-4F23-B3CF-BC7156BB099B}"/>
    <cellStyle name="Followed Hyperlink 43" xfId="25908" hidden="1" xr:uid="{789C686A-C302-430F-ADC1-A5CF38391DDD}"/>
    <cellStyle name="Followed Hyperlink 43" xfId="27322" hidden="1" xr:uid="{CE49A866-3E62-43FC-8221-D294FD1A8AD8}"/>
    <cellStyle name="Followed Hyperlink 43" xfId="27364" hidden="1" xr:uid="{BF5484FE-BBED-45DA-8765-0113E6C90BC2}"/>
    <cellStyle name="Followed Hyperlink 43" xfId="27437" hidden="1" xr:uid="{6382C5BE-1829-451E-BB92-74D4B5B5DCF6}"/>
    <cellStyle name="Followed Hyperlink 43" xfId="27479" hidden="1" xr:uid="{A6A5FE69-2068-4C99-AD06-C627098D2EFB}"/>
    <cellStyle name="Followed Hyperlink 43" xfId="27490" hidden="1" xr:uid="{B1332F0C-2740-44E9-96FD-CC3FFB310C3C}"/>
    <cellStyle name="Followed Hyperlink 43" xfId="27532" hidden="1" xr:uid="{E92DC166-FA95-4E9E-9610-C371699B7E91}"/>
    <cellStyle name="Followed Hyperlink 43" xfId="27613" hidden="1" xr:uid="{0C17136A-FE45-4B0E-87B8-B8F658BF1F52}"/>
    <cellStyle name="Followed Hyperlink 43" xfId="27655" hidden="1" xr:uid="{C60402A5-F809-4AC5-BDCA-680303593E41}"/>
    <cellStyle name="Followed Hyperlink 43" xfId="27658" hidden="1" xr:uid="{5A1E1140-6BF6-4DFC-A899-95A40D5CE909}"/>
    <cellStyle name="Followed Hyperlink 43" xfId="27700" hidden="1" xr:uid="{F782E129-725C-4654-BA4F-BDAD1A2844F2}"/>
    <cellStyle name="Followed Hyperlink 43" xfId="27777" hidden="1" xr:uid="{E52325A7-1A0A-430D-9080-A45650B0DFE5}"/>
    <cellStyle name="Followed Hyperlink 43" xfId="27819" hidden="1" xr:uid="{D5F7EE46-BC79-4AD8-9624-CA205EDA7C7F}"/>
    <cellStyle name="Followed Hyperlink 43" xfId="27370" hidden="1" xr:uid="{9F101441-745E-4A7E-86C4-05A016CABD7B}"/>
    <cellStyle name="Followed Hyperlink 43" xfId="27861" hidden="1" xr:uid="{3F6D23F2-91A6-4046-9D75-AE25EAF9E4A7}"/>
    <cellStyle name="Followed Hyperlink 43" xfId="27903" hidden="1" xr:uid="{3110A4F4-956E-4218-A8C9-B99944A94E1A}"/>
    <cellStyle name="Followed Hyperlink 43" xfId="27945" hidden="1" xr:uid="{9F57E099-ED71-4158-A83D-D5D13EB881ED}"/>
    <cellStyle name="Followed Hyperlink 43" xfId="26543" hidden="1" xr:uid="{E03E7088-50CF-4EC7-ABE8-729DCDC0120E}"/>
    <cellStyle name="Followed Hyperlink 43" xfId="27028" hidden="1" xr:uid="{D47EAF25-0A33-490E-97ED-43A7B8456385}"/>
    <cellStyle name="Followed Hyperlink 43" xfId="27083" hidden="1" xr:uid="{F352EE40-403F-4365-814D-88A49E9567A2}"/>
    <cellStyle name="Followed Hyperlink 43" xfId="27125" hidden="1" xr:uid="{0F12411A-ED08-4049-B962-A057B1B148D6}"/>
    <cellStyle name="Followed Hyperlink 43" xfId="27182" hidden="1" xr:uid="{84E060FA-5CB4-4F09-9D48-9089EDAF6A41}"/>
    <cellStyle name="Followed Hyperlink 43" xfId="27225" hidden="1" xr:uid="{EC8B46ED-78C9-499E-B5F0-1887F9875C35}"/>
    <cellStyle name="Followed Hyperlink 43" xfId="27267" hidden="1" xr:uid="{18B82D7F-3F69-4445-9C58-B32D3CFF0C24}"/>
    <cellStyle name="Followed Hyperlink 43" xfId="26382" hidden="1" xr:uid="{2C12AC23-F2B8-4C45-B4D2-DF044EC43276}"/>
    <cellStyle name="Followed Hyperlink 43" xfId="26860" hidden="1" xr:uid="{8A620F9F-9ED1-4AD3-9B78-F6870FF82A71}"/>
    <cellStyle name="Followed Hyperlink 43" xfId="26945" hidden="1" xr:uid="{3D450B22-426F-4E57-987E-951D28F65CCD}"/>
    <cellStyle name="Followed Hyperlink 43" xfId="26987" hidden="1" xr:uid="{DFCD9396-F80A-450C-97F5-F272FAF14282}"/>
    <cellStyle name="Followed Hyperlink 43" xfId="26777" hidden="1" xr:uid="{6AFB62F5-2370-456F-BA26-3BB7EE62FED0}"/>
    <cellStyle name="Followed Hyperlink 43" xfId="26819" hidden="1" xr:uid="{AB8FA328-475D-4441-9CA0-25DD6227158D}"/>
    <cellStyle name="Followed Hyperlink 43" xfId="26692" hidden="1" xr:uid="{1F4EF94E-BC90-4778-B845-3324C7826D69}"/>
    <cellStyle name="Followed Hyperlink 43" xfId="26407" hidden="1" xr:uid="{5E0F8675-AE05-4335-BBC9-77EF9E40E0C4}"/>
    <cellStyle name="Followed Hyperlink 43" xfId="27140" hidden="1" xr:uid="{AAF56AF1-58A6-487B-8BF3-8BB3421CC3C8}"/>
    <cellStyle name="Followed Hyperlink 43" xfId="24034" hidden="1" xr:uid="{14220AB0-D012-4795-AEF7-FA3E7F710012}"/>
    <cellStyle name="Followed Hyperlink 43" xfId="24319" hidden="1" xr:uid="{AEFF4BC0-58C2-4517-80C8-862042AF67B7}"/>
    <cellStyle name="Followed Hyperlink 43" xfId="24404" hidden="1" xr:uid="{FFE03564-0ADD-4C21-9E7B-6204F6E80E25}"/>
    <cellStyle name="Followed Hyperlink 43" xfId="24009" hidden="1" xr:uid="{FD79EB5B-42A9-4514-B004-33F3C46C0007}"/>
    <cellStyle name="Followed Hyperlink 43" xfId="24487" hidden="1" xr:uid="{D2FDD76B-9A63-4E70-ADD3-7C26D63FA154}"/>
    <cellStyle name="Followed Hyperlink 43" xfId="24572" hidden="1" xr:uid="{8D0BDFF9-E95F-4FF9-BD49-98B2C6045E32}"/>
    <cellStyle name="Followed Hyperlink 43" xfId="23976" hidden="1" xr:uid="{4E3EB759-AC06-4F84-BA8F-99738B331432}"/>
    <cellStyle name="Followed Hyperlink 43" xfId="24109" hidden="1" xr:uid="{07443188-5A47-4A56-94B6-F5EC43AED4DE}"/>
    <cellStyle name="Followed Hyperlink 43" xfId="24151" hidden="1" xr:uid="{A208F912-E842-457C-9BF5-AC742780A7B5}"/>
    <cellStyle name="Followed Hyperlink 43" xfId="24235" hidden="1" xr:uid="{DC3B2E05-F032-4520-B395-837811DA367D}"/>
    <cellStyle name="Followed Hyperlink 43" xfId="23892" hidden="1" xr:uid="{D3465669-D86B-4F30-8653-F1F0876BFBCB}"/>
    <cellStyle name="Followed Hyperlink 43" xfId="23934" hidden="1" xr:uid="{D2A3289F-C741-45FC-920C-57B3A6D5337B}"/>
    <cellStyle name="Followed Hyperlink 43" xfId="23850" hidden="1" xr:uid="{ECCCC9F6-7C5D-4E63-96CE-9A83C2F61C75}"/>
    <cellStyle name="Followed Hyperlink 43" xfId="23808" hidden="1" xr:uid="{84C08283-0141-490E-B2E3-34F2B81A2C59}"/>
    <cellStyle name="Followed Hyperlink 43" xfId="24446" hidden="1" xr:uid="{039FDD47-E749-4727-9E95-704E70E9F871}"/>
    <cellStyle name="Followed Hyperlink 43" xfId="27549" hidden="1" xr:uid="{893B3776-01E3-44C8-8471-BAE0EF1C9FD3}"/>
    <cellStyle name="Followed Hyperlink 43" xfId="27987" hidden="1" xr:uid="{3C41D482-BC41-4479-B525-14EAD23EF78B}"/>
    <cellStyle name="Followed Hyperlink 43" xfId="28029" hidden="1" xr:uid="{4EC5B5B0-CEAC-4CA7-AB28-FC6858523171}"/>
    <cellStyle name="Followed Hyperlink 43" xfId="27720" hidden="1" xr:uid="{198807AA-0380-40D2-882E-76223345B133}"/>
    <cellStyle name="Followed Hyperlink 43" xfId="28113" hidden="1" xr:uid="{8D3D7142-3051-42EE-8EE7-38CF4B67DE76}"/>
    <cellStyle name="Followed Hyperlink 43" xfId="28155" hidden="1" xr:uid="{63CA1EB3-3BE4-458C-8609-C6070C36C53C}"/>
    <cellStyle name="Followed Hyperlink 43" xfId="28197" hidden="1" xr:uid="{6B8B02C2-95F7-4B42-9E66-A1FD0068D98F}"/>
    <cellStyle name="Followed Hyperlink 43" xfId="28281" hidden="1" xr:uid="{4A29DB0E-4E3E-43B0-93C8-95E985670381}"/>
    <cellStyle name="Followed Hyperlink 43" xfId="28323" hidden="1" xr:uid="{4AD33DDF-BCC4-4943-9AE7-28CC09988DDE}"/>
    <cellStyle name="Followed Hyperlink 43" xfId="28365" hidden="1" xr:uid="{7FC68936-F3E6-418B-B059-1021D8957DD5}"/>
    <cellStyle name="Followed Hyperlink 43" xfId="28407" hidden="1" xr:uid="{9ED87CD4-4AAB-4088-B90E-62E82EF022CD}"/>
    <cellStyle name="Followed Hyperlink 43" xfId="28206" hidden="1" xr:uid="{4330D6A2-CB26-4E2C-AE1A-F3E4596867C5}"/>
    <cellStyle name="Followed Hyperlink 43" xfId="28449" hidden="1" xr:uid="{38334669-2C28-43C1-9443-5292779FBC5F}"/>
    <cellStyle name="Followed Hyperlink 43" xfId="28491" hidden="1" xr:uid="{83CC0629-C0B3-4F1C-A628-6AAE664ACB03}"/>
    <cellStyle name="Followed Hyperlink 43" xfId="28071" hidden="1" xr:uid="{F33963F4-BC4A-4A42-AF4A-0724D677A1DD}"/>
    <cellStyle name="Followed Hyperlink 43" xfId="25282" hidden="1" xr:uid="{18DDFC05-FBD2-4895-937B-E76CCDB5C5E7}"/>
    <cellStyle name="Followed Hyperlink 43" xfId="25285" hidden="1" xr:uid="{59B4828B-11BA-42B7-9240-96ABF0ABE61E}"/>
    <cellStyle name="Followed Hyperlink 43" xfId="25327" hidden="1" xr:uid="{67FF8DA5-2AAA-4696-BDA4-126A1A4B8CCF}"/>
    <cellStyle name="Followed Hyperlink 43" xfId="24170" hidden="1" xr:uid="{449D0BB1-5C92-4702-BA5E-53E45389D887}"/>
    <cellStyle name="Followed Hyperlink 43" xfId="24655" hidden="1" xr:uid="{BA6D8377-EDFD-4C01-9634-B89FD3140914}"/>
    <cellStyle name="Followed Hyperlink 43" xfId="24710" hidden="1" xr:uid="{DF1A0C61-B8F8-4A1E-8DFF-A3F67299BDE2}"/>
    <cellStyle name="Followed Hyperlink 43" xfId="24752" hidden="1" xr:uid="{B2510368-A035-4D8D-A2F3-B5E0785F6633}"/>
    <cellStyle name="Followed Hyperlink 43" xfId="24767" hidden="1" xr:uid="{F3E61C60-E79E-4A3D-8480-DA77D32E66AC}"/>
    <cellStyle name="Followed Hyperlink 43" xfId="24809" hidden="1" xr:uid="{BBD28957-166B-4B1E-ADE5-B785F0B63206}"/>
    <cellStyle name="Followed Hyperlink 43" xfId="24852" hidden="1" xr:uid="{7A45BA32-FD01-4D19-A3A0-26008C551561}"/>
    <cellStyle name="Followed Hyperlink 43" xfId="24894" hidden="1" xr:uid="{77A90379-59E1-4DFE-8BF3-A6F1EC5CA6CB}"/>
    <cellStyle name="Followed Hyperlink 43" xfId="24949" hidden="1" xr:uid="{6C78EE91-6E02-4927-A360-E9D9C9B2B331}"/>
    <cellStyle name="Followed Hyperlink 43" xfId="24991" hidden="1" xr:uid="{03474138-175C-4E8F-9871-707DF981C1C8}"/>
    <cellStyle name="Followed Hyperlink 43" xfId="25064" hidden="1" xr:uid="{CD0007DD-D3E6-48FB-9202-72AB12972E4C}"/>
    <cellStyle name="Followed Hyperlink 43" xfId="25106" hidden="1" xr:uid="{045D3606-523F-4C64-B0BF-1D0044D5D9CF}"/>
    <cellStyle name="Followed Hyperlink 43" xfId="25117" hidden="1" xr:uid="{51064FF2-08FE-497A-BDAE-DCA2FFDFD302}"/>
    <cellStyle name="Followed Hyperlink 43" xfId="25159" hidden="1" xr:uid="{9D2136DA-5964-4412-91C3-0B62DEFAF568}"/>
    <cellStyle name="Followed Hyperlink 43" xfId="25240" hidden="1" xr:uid="{4E9A15EF-5337-495E-BEFF-098336ED691F}"/>
    <cellStyle name="Followed Hyperlink 43" xfId="24277" hidden="1" xr:uid="{61A6751B-B1AA-4D8E-82B5-A52970322779}"/>
    <cellStyle name="Followed Hyperlink 43" xfId="26265" hidden="1" xr:uid="{91910A0B-892A-4627-8D95-F94F1A86D157}"/>
    <cellStyle name="Followed Hyperlink 43" xfId="26307" hidden="1" xr:uid="{EAD71880-DF33-4F24-AC23-D5031EB549A1}"/>
    <cellStyle name="Followed Hyperlink 43" xfId="26349" hidden="1" xr:uid="{4BDBBF81-3D68-4CFB-847E-A79D7FCA6A29}"/>
    <cellStyle name="Followed Hyperlink 43" xfId="26482" hidden="1" xr:uid="{8ED76D24-B639-47BC-BCB6-C67E7F80C34E}"/>
    <cellStyle name="Followed Hyperlink 43" xfId="26524" hidden="1" xr:uid="{ACFC4C11-CEF5-4513-8CB1-D1F8E5377089}"/>
    <cellStyle name="Followed Hyperlink 43" xfId="26608" hidden="1" xr:uid="{FDD00CD2-B508-48DF-9EAA-3FD134423403}"/>
    <cellStyle name="Followed Hyperlink 43" xfId="26650" hidden="1" xr:uid="{07047834-AE5D-417C-9605-B690A4445D63}"/>
    <cellStyle name="Followed Hyperlink 43" xfId="24614" hidden="1" xr:uid="{751A0F68-27D0-4274-807E-D0D6CCE26AF3}"/>
    <cellStyle name="Followed Hyperlink 43" xfId="26076" hidden="1" xr:uid="{FD4DD108-CC7C-489C-9BD8-0BF6496EFDC5}"/>
    <cellStyle name="Followed Hyperlink 43" xfId="26118" hidden="1" xr:uid="{D4A79A7E-BE15-4B6B-A135-5523C73C8963}"/>
    <cellStyle name="Followed Hyperlink 43" xfId="26160" hidden="1" xr:uid="{B2633BE9-2DEF-4178-B132-0FC155BB3A26}"/>
    <cellStyle name="Followed Hyperlink 43" xfId="26223" hidden="1" xr:uid="{838FF645-5539-481E-B6BC-614388767D3D}"/>
    <cellStyle name="Followed Hyperlink 43" xfId="26034" hidden="1" xr:uid="{7EB0F501-95F3-4587-AC4F-B7D7177155B1}"/>
    <cellStyle name="Followed Hyperlink 43" xfId="25833" hidden="1" xr:uid="{3C9CE725-29D2-41E7-AC17-4C2962F71EA1}"/>
    <cellStyle name="Followed Hyperlink 43" xfId="25992" hidden="1" xr:uid="{06C48858-53AD-4AC2-9847-11E14D8902B4}"/>
    <cellStyle name="Followed Hyperlink 43" xfId="25950" hidden="1" xr:uid="{7E194B71-0EA2-4795-9ECB-9C74A6A091A0}"/>
    <cellStyle name="Followed Hyperlink 43" xfId="28533" hidden="1" xr:uid="{2A89CDAC-9139-4D14-BDBF-B27454343668}"/>
    <cellStyle name="Followed Hyperlink 43" xfId="30190" hidden="1" xr:uid="{896FEECE-8055-47E3-841B-E3E012AADA9F}"/>
    <cellStyle name="Followed Hyperlink 43" xfId="29741" hidden="1" xr:uid="{219AE3B9-BD67-4497-B204-095C116569D2}"/>
    <cellStyle name="Followed Hyperlink 43" xfId="30232" hidden="1" xr:uid="{1D8016E4-4B5B-4C2B-A325-E156E58EB1FB}"/>
    <cellStyle name="Followed Hyperlink 43" xfId="30274" hidden="1" xr:uid="{BB662B10-DBF9-4098-87AA-C797E99E2986}"/>
    <cellStyle name="Followed Hyperlink 43" xfId="30316" hidden="1" xr:uid="{C5582D77-6DDF-45B4-AEC9-0D42F75CFCEF}"/>
    <cellStyle name="Followed Hyperlink 43" xfId="29920" hidden="1" xr:uid="{34F16327-959A-46C9-9954-7DF49BF04261}"/>
    <cellStyle name="Followed Hyperlink 43" xfId="30358" hidden="1" xr:uid="{5BAD12EC-1868-4CA9-9FD2-5A4DE1861348}"/>
    <cellStyle name="Followed Hyperlink 43" xfId="30400" hidden="1" xr:uid="{F9790768-4BD2-4F97-8019-CE2660FD2126}"/>
    <cellStyle name="Followed Hyperlink 43" xfId="30442" hidden="1" xr:uid="{9DF123FE-D20D-4645-AC33-4BF431D723C3}"/>
    <cellStyle name="Followed Hyperlink 43" xfId="30091" hidden="1" xr:uid="{B0156869-1657-4D1A-9696-C3C80D90673D}"/>
    <cellStyle name="Followed Hyperlink 43" xfId="30484" hidden="1" xr:uid="{D62B28CB-A719-4368-B496-9AB793A1B179}"/>
    <cellStyle name="Followed Hyperlink 43" xfId="30526" hidden="1" xr:uid="{DC191850-5C07-430F-BE70-8C999A6B5FA5}"/>
    <cellStyle name="Followed Hyperlink 43" xfId="30568" hidden="1" xr:uid="{8B4C96E9-8258-4B88-A1F7-2AA58A25864B}"/>
    <cellStyle name="Followed Hyperlink 43" xfId="30652" hidden="1" xr:uid="{375313CF-F7A9-406B-BFA8-1D9E48FA3E7D}"/>
    <cellStyle name="Followed Hyperlink 43" xfId="32064" hidden="1" xr:uid="{F11BD952-BB19-4AFF-BA9A-DD7B5D642239}"/>
    <cellStyle name="Followed Hyperlink 43" xfId="32106" hidden="1" xr:uid="{88EF78DE-88FB-4E9E-9A6D-39244C2B124F}"/>
    <cellStyle name="Followed Hyperlink 43" xfId="32179" hidden="1" xr:uid="{7DD3487A-F9B9-497E-8F80-BD737CFC739D}"/>
    <cellStyle name="Followed Hyperlink 43" xfId="32221" hidden="1" xr:uid="{B416FB5B-7E0F-4BC7-8FB0-4C7EC2D3C7AB}"/>
    <cellStyle name="Followed Hyperlink 43" xfId="32232" hidden="1" xr:uid="{E53F682C-80C8-485A-819A-FC51FB7A42CE}"/>
    <cellStyle name="Followed Hyperlink 43" xfId="32274" hidden="1" xr:uid="{22FEB02E-B7AE-408E-9A09-2F77F99780ED}"/>
    <cellStyle name="Followed Hyperlink 43" xfId="32355" hidden="1" xr:uid="{5B9A0ECA-A47C-4E10-8FD8-6B9F0066CD49}"/>
    <cellStyle name="Followed Hyperlink 43" xfId="32397" hidden="1" xr:uid="{4750584A-4FBE-45C0-879D-455A084615F9}"/>
    <cellStyle name="Followed Hyperlink 43" xfId="32400" hidden="1" xr:uid="{70495912-218B-4130-A3C4-4DDC506B56E7}"/>
    <cellStyle name="Followed Hyperlink 43" xfId="32442" hidden="1" xr:uid="{CB03914E-CEFA-40D6-BBE1-646A9AF438F5}"/>
    <cellStyle name="Followed Hyperlink 43" xfId="32519" hidden="1" xr:uid="{8FE4CEC8-6FC3-4E28-923F-ED1C9F6D9B3F}"/>
    <cellStyle name="Followed Hyperlink 43" xfId="32561" hidden="1" xr:uid="{1977DC30-21F6-4191-874A-899D105CDD1F}"/>
    <cellStyle name="Followed Hyperlink 43" xfId="32112" hidden="1" xr:uid="{B1A2FD90-7DC3-470E-BBEE-E759E34C642B}"/>
    <cellStyle name="Followed Hyperlink 43" xfId="32603" hidden="1" xr:uid="{7BC449AD-77B8-42CA-A4A7-41CF37C20E24}"/>
    <cellStyle name="Followed Hyperlink 43" xfId="32645" hidden="1" xr:uid="{CF960E23-8E4B-4DE8-9DAC-A5CF4BE09106}"/>
    <cellStyle name="Followed Hyperlink 43" xfId="32687" hidden="1" xr:uid="{2F76A9F9-4D7D-462B-B836-CAC5572389DE}"/>
    <cellStyle name="Followed Hyperlink 43" xfId="31285" hidden="1" xr:uid="{8059BFF3-8B8A-42A3-9109-285A5BC39B0D}"/>
    <cellStyle name="Followed Hyperlink 43" xfId="31770" hidden="1" xr:uid="{5EFFD69B-11A3-4F0E-81C9-37F5DDE9E476}"/>
    <cellStyle name="Followed Hyperlink 43" xfId="31825" hidden="1" xr:uid="{058CB960-2419-44ED-993C-898329FAE0F6}"/>
    <cellStyle name="Followed Hyperlink 43" xfId="31867" hidden="1" xr:uid="{EBDC44B1-3B57-4476-B373-4D12814A0E6A}"/>
    <cellStyle name="Followed Hyperlink 43" xfId="31924" hidden="1" xr:uid="{FFED05F0-825A-4B89-B17B-14F45B0E40F0}"/>
    <cellStyle name="Followed Hyperlink 43" xfId="31967" hidden="1" xr:uid="{0B5F0219-5D46-48C6-9FC1-C61B0D5684C5}"/>
    <cellStyle name="Followed Hyperlink 43" xfId="32009" hidden="1" xr:uid="{0B51F39E-0240-4830-AF9B-CEA84C55195E}"/>
    <cellStyle name="Followed Hyperlink 43" xfId="31124" hidden="1" xr:uid="{AFBDB73E-8828-42A1-9A0E-752854B844DA}"/>
    <cellStyle name="Followed Hyperlink 43" xfId="31602" hidden="1" xr:uid="{25E2B7E2-6314-49A4-8E6C-CFD083AEAFD1}"/>
    <cellStyle name="Followed Hyperlink 43" xfId="31687" hidden="1" xr:uid="{100C0AF7-966B-4B15-BB73-629A94549610}"/>
    <cellStyle name="Followed Hyperlink 43" xfId="31729" hidden="1" xr:uid="{B9B3C983-330E-491D-9082-070C986B84D8}"/>
    <cellStyle name="Followed Hyperlink 43" xfId="31519" hidden="1" xr:uid="{3E533AE5-98A2-4292-BEAF-D15BEF4C9ED9}"/>
    <cellStyle name="Followed Hyperlink 43" xfId="31561" hidden="1" xr:uid="{31804628-3B76-4855-AB47-BD84ECEF7AD0}"/>
    <cellStyle name="Followed Hyperlink 43" xfId="31434" hidden="1" xr:uid="{E0776B00-26EC-4CDE-9A96-DCD5145AEBEE}"/>
    <cellStyle name="Followed Hyperlink 43" xfId="31149" hidden="1" xr:uid="{23C6BA4C-7A6F-4694-8DDC-5ECED30D921A}"/>
    <cellStyle name="Followed Hyperlink 43" xfId="31882" hidden="1" xr:uid="{4ED32FA3-197A-49C4-9E6C-389B615834FB}"/>
    <cellStyle name="Followed Hyperlink 43" xfId="28778" hidden="1" xr:uid="{F56F06DE-495B-46C3-94F5-FF27B4961F62}"/>
    <cellStyle name="Followed Hyperlink 43" xfId="29063" hidden="1" xr:uid="{BB7FD74E-63B1-4D14-A5BA-87090294990C}"/>
    <cellStyle name="Followed Hyperlink 43" xfId="29148" hidden="1" xr:uid="{86D75807-AA83-40A0-BCC3-52B39B435714}"/>
    <cellStyle name="Followed Hyperlink 43" xfId="28753" hidden="1" xr:uid="{DB9306A5-897C-4C24-916D-EC8BB497FD01}"/>
    <cellStyle name="Followed Hyperlink 43" xfId="29231" hidden="1" xr:uid="{6FD14C9B-DCC0-4617-8B33-313E96A13D6E}"/>
    <cellStyle name="Followed Hyperlink 43" xfId="29316" hidden="1" xr:uid="{31A74AE8-520D-46EC-967B-2499587DFE11}"/>
    <cellStyle name="Followed Hyperlink 43" xfId="28720" hidden="1" xr:uid="{1D5E140B-7997-4312-8857-E147F842B678}"/>
    <cellStyle name="Followed Hyperlink 43" xfId="28853" hidden="1" xr:uid="{EA3D000C-0CA6-4A2A-9BA6-C9E235EC1CDE}"/>
    <cellStyle name="Followed Hyperlink 43" xfId="28895" hidden="1" xr:uid="{3D4416E1-F5A0-4044-9B2C-29CF1B421EC5}"/>
    <cellStyle name="Followed Hyperlink 43" xfId="28979" hidden="1" xr:uid="{7A6E08FC-57D8-4990-8D32-9F957A293EF7}"/>
    <cellStyle name="Followed Hyperlink 43" xfId="28636" hidden="1" xr:uid="{3687B61F-F561-4C01-B936-D5530D38D1BF}"/>
    <cellStyle name="Followed Hyperlink 43" xfId="28678" hidden="1" xr:uid="{094C1CEF-4BD1-4D88-AABC-21E485D8D7AE}"/>
    <cellStyle name="Followed Hyperlink 43" xfId="28594" hidden="1" xr:uid="{1AFEEF66-8C2A-4603-B5DE-37774235F09B}"/>
    <cellStyle name="Followed Hyperlink 43" xfId="28302" hidden="1" xr:uid="{960F5E68-59A8-4F28-A310-BF583CD8BE6B}"/>
    <cellStyle name="Followed Hyperlink 43" xfId="29190" hidden="1" xr:uid="{109C4192-8253-4CCD-9693-196CDCCC7425}"/>
    <cellStyle name="Followed Hyperlink 43" xfId="32291" hidden="1" xr:uid="{AE4FC350-55B4-4A2E-9B16-57CD9AE90E2D}"/>
    <cellStyle name="Followed Hyperlink 43" xfId="32729" hidden="1" xr:uid="{6D5E7142-E516-41C8-BCC7-B23CF3430C12}"/>
    <cellStyle name="Followed Hyperlink 43" xfId="32771" hidden="1" xr:uid="{8B11465E-0DBD-4998-85F0-016617EA68BF}"/>
    <cellStyle name="Followed Hyperlink 43" xfId="32462" hidden="1" xr:uid="{98924B29-6623-4F42-A5BF-D867BDE97492}"/>
    <cellStyle name="Followed Hyperlink 43" xfId="32855" hidden="1" xr:uid="{8D8D2F5D-3141-4146-AB52-DE31122223DA}"/>
    <cellStyle name="Followed Hyperlink 43" xfId="32897" hidden="1" xr:uid="{177F3267-E13B-4915-9E42-C95F268A82EB}"/>
    <cellStyle name="Followed Hyperlink 43" xfId="32939" hidden="1" xr:uid="{7A8C3439-BBD6-422B-9097-B3062E7ED00B}"/>
    <cellStyle name="Followed Hyperlink 43" xfId="33023" hidden="1" xr:uid="{2FB482D5-F924-45A7-846E-C6C8A9E9EC46}"/>
    <cellStyle name="Followed Hyperlink 43" xfId="33065" hidden="1" xr:uid="{C9DE0D38-131E-4C96-88D8-379C9F0A9E6F}"/>
    <cellStyle name="Followed Hyperlink 43" xfId="33107" hidden="1" xr:uid="{92C61921-DD77-4799-8DCE-2335D3B51C57}"/>
    <cellStyle name="Followed Hyperlink 43" xfId="33149" hidden="1" xr:uid="{A30D9315-8E8F-4315-806E-D12DC49AC250}"/>
    <cellStyle name="Followed Hyperlink 43" xfId="32948" hidden="1" xr:uid="{7B03EB66-C8C2-4D4A-8B02-09D91DB32CE1}"/>
    <cellStyle name="Followed Hyperlink 43" xfId="33191" hidden="1" xr:uid="{2211B34D-8633-4137-9679-FF62ED52239B}"/>
    <cellStyle name="Followed Hyperlink 43" xfId="33233" hidden="1" xr:uid="{63017919-A1B6-4920-ADE5-83B2F110AFA4}"/>
    <cellStyle name="Followed Hyperlink 43" xfId="32813" hidden="1" xr:uid="{07574FC2-7F45-4ACC-A711-78DC4CB8E6BF}"/>
    <cellStyle name="Followed Hyperlink 43" xfId="30026" hidden="1" xr:uid="{FA37D7E9-D451-4F7F-A697-9C5766FD7DF3}"/>
    <cellStyle name="Followed Hyperlink 43" xfId="30029" hidden="1" xr:uid="{168F707F-5A18-480D-B7CE-5F9A66FBA0BD}"/>
    <cellStyle name="Followed Hyperlink 43" xfId="30071" hidden="1" xr:uid="{CF0FE3A6-82CA-4E8D-8569-E7BD2A9DAD6C}"/>
    <cellStyle name="Followed Hyperlink 43" xfId="28914" hidden="1" xr:uid="{76BBE876-6676-4D3F-BC2A-8866F1055CCB}"/>
    <cellStyle name="Followed Hyperlink 43" xfId="29399" hidden="1" xr:uid="{E496D586-0D3B-4AEC-91D4-0C4E296A0A19}"/>
    <cellStyle name="Followed Hyperlink 43" xfId="29454" hidden="1" xr:uid="{D9FC649D-B549-4B90-9FD6-4D8D87A21DA8}"/>
    <cellStyle name="Followed Hyperlink 43" xfId="29496" hidden="1" xr:uid="{B2965E26-2EC9-4EBD-9A9A-084697C15B69}"/>
    <cellStyle name="Followed Hyperlink 43" xfId="29511" hidden="1" xr:uid="{469C6F7C-5C53-4052-916C-C2AA9FD3237F}"/>
    <cellStyle name="Followed Hyperlink 43" xfId="29553" hidden="1" xr:uid="{EA59F53E-B4F8-4B59-B42B-BEEC711CA883}"/>
    <cellStyle name="Followed Hyperlink 43" xfId="29596" hidden="1" xr:uid="{75C68F1F-6CDB-46B7-A3AD-B8150E359DDB}"/>
    <cellStyle name="Followed Hyperlink 43" xfId="29638" hidden="1" xr:uid="{AA98A98F-A24B-403E-A886-B0433D72F511}"/>
    <cellStyle name="Followed Hyperlink 43" xfId="29693" hidden="1" xr:uid="{2BD8E880-19FA-4B5F-9C22-3EF4469EC7C9}"/>
    <cellStyle name="Followed Hyperlink 43" xfId="29735" hidden="1" xr:uid="{9A815A76-208E-4AC1-A5E0-8FA7181404C8}"/>
    <cellStyle name="Followed Hyperlink 43" xfId="29808" hidden="1" xr:uid="{8B71BE7A-468A-4AB9-949F-0BEA7D73A7F1}"/>
    <cellStyle name="Followed Hyperlink 43" xfId="29850" hidden="1" xr:uid="{7BA9F114-4F05-4984-91D4-206099FE587F}"/>
    <cellStyle name="Followed Hyperlink 43" xfId="29861" hidden="1" xr:uid="{E405B961-1181-423C-9D3B-6D13985B5209}"/>
    <cellStyle name="Followed Hyperlink 43" xfId="29903" hidden="1" xr:uid="{5FDB9216-F57B-4817-8F94-ACB2A3BFD0A4}"/>
    <cellStyle name="Followed Hyperlink 43" xfId="29984" hidden="1" xr:uid="{8FA53F55-200F-46DE-A92A-70DAF3F056F3}"/>
    <cellStyle name="Followed Hyperlink 43" xfId="29021" hidden="1" xr:uid="{EFBC3DA7-D0A0-4A23-83E9-212DEE97C706}"/>
    <cellStyle name="Followed Hyperlink 43" xfId="31007" hidden="1" xr:uid="{3C51EFE0-734E-437E-842A-180C20832B9F}"/>
    <cellStyle name="Followed Hyperlink 43" xfId="31049" hidden="1" xr:uid="{60ED4291-323D-40FD-9743-47D8AC7CA9E1}"/>
    <cellStyle name="Followed Hyperlink 43" xfId="31091" hidden="1" xr:uid="{8EF6669C-D3D2-404D-8067-E14443E9DB9F}"/>
    <cellStyle name="Followed Hyperlink 43" xfId="31224" hidden="1" xr:uid="{FAB3D1A0-B292-4875-807A-5E3EBDE65D6B}"/>
    <cellStyle name="Followed Hyperlink 43" xfId="31266" hidden="1" xr:uid="{AF18761C-5A15-4276-83A9-8A0137545636}"/>
    <cellStyle name="Followed Hyperlink 43" xfId="31350" hidden="1" xr:uid="{474A99A0-D681-4D74-8D5E-40B866AC761A}"/>
    <cellStyle name="Followed Hyperlink 43" xfId="31392" hidden="1" xr:uid="{13E955B0-733E-41F0-96BF-4C2F3C0BB275}"/>
    <cellStyle name="Followed Hyperlink 43" xfId="29358" hidden="1" xr:uid="{FBED7D75-DD05-4089-967B-18CE04F3BE39}"/>
    <cellStyle name="Followed Hyperlink 43" xfId="30820" hidden="1" xr:uid="{F2246397-38B6-4CDE-9E36-B3F12216F88E}"/>
    <cellStyle name="Followed Hyperlink 43" xfId="30862" hidden="1" xr:uid="{EE39821C-0332-4896-B57B-D6F9A12593B3}"/>
    <cellStyle name="Followed Hyperlink 43" xfId="30904" hidden="1" xr:uid="{13950E89-F031-4955-8F9F-5AABE3014DA2}"/>
    <cellStyle name="Followed Hyperlink 43" xfId="30965" hidden="1" xr:uid="{EEB7A862-0015-47F6-9587-0A8F86417709}"/>
    <cellStyle name="Followed Hyperlink 43" xfId="30778" hidden="1" xr:uid="{5378C8F8-22DD-45B5-A11E-5730C81F0551}"/>
    <cellStyle name="Followed Hyperlink 43" xfId="30577" hidden="1" xr:uid="{5A9621AD-CFA2-4ECA-8127-0A3AFFACEDDE}"/>
    <cellStyle name="Followed Hyperlink 43" xfId="30736" hidden="1" xr:uid="{8944AEA2-338B-4A1F-9F1E-DBC8D32C5405}"/>
    <cellStyle name="Followed Hyperlink 43" xfId="30694" hidden="1" xr:uid="{E977CCC3-5BC9-41E8-B294-7AB01820B448}"/>
    <cellStyle name="Followed Hyperlink 43" xfId="33275" hidden="1" xr:uid="{8B56F2D9-DECC-4938-A032-1E96A99C47AA}"/>
    <cellStyle name="Followed Hyperlink 43" xfId="34880" hidden="1" xr:uid="{FD88F78E-942A-4BEA-A079-3E59596C8FC6}"/>
    <cellStyle name="Followed Hyperlink 43" xfId="34432" hidden="1" xr:uid="{3206E72A-D447-4BB7-92FA-0B7FD908D25E}"/>
    <cellStyle name="Followed Hyperlink 43" xfId="34922" hidden="1" xr:uid="{765F7FD5-6E47-45D8-8DDE-893FAC5E9170}"/>
    <cellStyle name="Followed Hyperlink 43" xfId="34964" hidden="1" xr:uid="{8AB3D931-F2EE-46FB-A4BE-DA719B11E281}"/>
    <cellStyle name="Followed Hyperlink 43" xfId="35006" hidden="1" xr:uid="{25D24412-69F0-483D-B0F5-888A4582DA7A}"/>
    <cellStyle name="Followed Hyperlink 43" xfId="34611" hidden="1" xr:uid="{E5E2DE5F-45E8-482A-A7A0-4C51C0FF8438}"/>
    <cellStyle name="Followed Hyperlink 43" xfId="35048" hidden="1" xr:uid="{E003691E-3CCD-4401-97AD-B7DAC7124D9A}"/>
    <cellStyle name="Followed Hyperlink 43" xfId="35087" hidden="1" xr:uid="{BB4EA8BB-337D-45EB-A604-EA8E721B4742}"/>
    <cellStyle name="Followed Hyperlink 43" xfId="35129" hidden="1" xr:uid="{5740E46F-D0E7-4BA9-B0B5-505795C7F218}"/>
    <cellStyle name="Followed Hyperlink 43" xfId="34782" hidden="1" xr:uid="{A9662449-075E-4B08-841F-177F3E4221CD}"/>
    <cellStyle name="Followed Hyperlink 43" xfId="35171" hidden="1" xr:uid="{49A81009-5990-4810-BA8D-9A2F995F306F}"/>
    <cellStyle name="Followed Hyperlink 43" xfId="35213" hidden="1" xr:uid="{2F8A011C-75B9-44D1-9064-7F3DFF790016}"/>
    <cellStyle name="Followed Hyperlink 43" xfId="35254" hidden="1" xr:uid="{F2B9B50D-4613-4F7B-8091-06C7D04CD834}"/>
    <cellStyle name="Followed Hyperlink 43" xfId="35337" hidden="1" xr:uid="{6E00AD83-0A7A-4057-8FDD-2B967B47171B}"/>
    <cellStyle name="Followed Hyperlink 43" xfId="36715" hidden="1" xr:uid="{6D6AC611-6E19-47F5-A714-CDEC6EFF6CC6}"/>
    <cellStyle name="Followed Hyperlink 43" xfId="36757" hidden="1" xr:uid="{E81367C5-F612-4153-BD51-4C0C9031FCFB}"/>
    <cellStyle name="Followed Hyperlink 43" xfId="36830" hidden="1" xr:uid="{A4E16949-A294-48B7-92D2-43B55B5F5591}"/>
    <cellStyle name="Followed Hyperlink 43" xfId="36870" hidden="1" xr:uid="{9E29FF23-C886-4C70-9048-5EB364A8273F}"/>
    <cellStyle name="Followed Hyperlink 43" xfId="36881" hidden="1" xr:uid="{3DF2E8EE-F874-4A12-B56C-67C2AC5946DE}"/>
    <cellStyle name="Followed Hyperlink 43" xfId="36922" hidden="1" xr:uid="{CB861760-D367-44AB-8DA2-7F86315AD91D}"/>
    <cellStyle name="Followed Hyperlink 43" xfId="37002" hidden="1" xr:uid="{937BCACA-F234-4A4B-80D7-A935671BB486}"/>
    <cellStyle name="Followed Hyperlink 43" xfId="37044" hidden="1" xr:uid="{09DB39FB-7B15-4F92-956B-D7492AFAE63D}"/>
    <cellStyle name="Followed Hyperlink 43" xfId="37047" hidden="1" xr:uid="{67069D3B-B2AD-4C66-B436-DAC2488CE3D1}"/>
    <cellStyle name="Followed Hyperlink 43" xfId="37088" hidden="1" xr:uid="{6C75896C-F3D2-469F-9C99-A33EBDCCB4D2}"/>
    <cellStyle name="Followed Hyperlink 43" xfId="37165" hidden="1" xr:uid="{1F8137A6-2598-4A14-A37B-E124D318DA8C}"/>
    <cellStyle name="Followed Hyperlink 43" xfId="37207" hidden="1" xr:uid="{9603BD0B-98B8-40D9-8C8A-1555FF52D7A6}"/>
    <cellStyle name="Followed Hyperlink 43" xfId="36763" hidden="1" xr:uid="{766C839A-E782-4D18-B696-2A8DDADD1BF7}"/>
    <cellStyle name="Followed Hyperlink 43" xfId="37249" hidden="1" xr:uid="{FEF81791-D603-4417-8DAD-07020C56942E}"/>
    <cellStyle name="Followed Hyperlink 43" xfId="37291" hidden="1" xr:uid="{F9BAD0FC-936F-45A7-80FF-BEC0BD14B2F7}"/>
    <cellStyle name="Followed Hyperlink 43" xfId="37333" hidden="1" xr:uid="{C34E610E-522D-4666-A5D7-463866983696}"/>
    <cellStyle name="Followed Hyperlink 43" xfId="35940" hidden="1" xr:uid="{46166A1D-2DEF-42E5-AB07-E3E25497BF75}"/>
    <cellStyle name="Followed Hyperlink 43" xfId="36421" hidden="1" xr:uid="{A6D94F90-E910-4457-A309-FA55718FF11F}"/>
    <cellStyle name="Followed Hyperlink 43" xfId="36476" hidden="1" xr:uid="{127EE0B8-8AFC-4390-8DB5-8ECBBAE8AB83}"/>
    <cellStyle name="Followed Hyperlink 43" xfId="36518" hidden="1" xr:uid="{21EB8B39-62E4-468E-B8F1-98214EF3F3CB}"/>
    <cellStyle name="Followed Hyperlink 43" xfId="36575" hidden="1" xr:uid="{CBAB0622-89F9-4065-B81E-5176C29BFF3B}"/>
    <cellStyle name="Followed Hyperlink 43" xfId="36618" hidden="1" xr:uid="{E19D735C-EF91-4482-95E4-E760FFC64E9E}"/>
    <cellStyle name="Followed Hyperlink 43" xfId="36660" hidden="1" xr:uid="{2A3038A7-8C21-4D50-99E0-9DAE2F330263}"/>
    <cellStyle name="Followed Hyperlink 43" xfId="35781" hidden="1" xr:uid="{0F3DA147-7F06-4CCA-8415-C549D6432CC2}"/>
    <cellStyle name="Followed Hyperlink 43" xfId="36255" hidden="1" xr:uid="{C8EED280-E789-4031-A837-412AE6806F3B}"/>
    <cellStyle name="Followed Hyperlink 43" xfId="36340" hidden="1" xr:uid="{7F69D840-556E-4B8E-A219-6D966FBE2B70}"/>
    <cellStyle name="Followed Hyperlink 43" xfId="36380" hidden="1" xr:uid="{5B8AC946-9977-4B1D-B151-C535A3D4A1F7}"/>
    <cellStyle name="Followed Hyperlink 43" xfId="36172" hidden="1" xr:uid="{9CD38D3E-9FBE-4EBE-837B-5580639FDC0D}"/>
    <cellStyle name="Followed Hyperlink 43" xfId="36214" hidden="1" xr:uid="{605F6F6C-FA20-4A9A-8C15-7FDA3553BE50}"/>
    <cellStyle name="Followed Hyperlink 43" xfId="36088" hidden="1" xr:uid="{8E76A2D1-AF47-4876-8793-0FAA30F4D2EB}"/>
    <cellStyle name="Followed Hyperlink 43" xfId="35806" hidden="1" xr:uid="{D2941286-7D7C-4FA2-B9D2-AB1D7AA90128}"/>
    <cellStyle name="Followed Hyperlink 43" xfId="36533" hidden="1" xr:uid="{9F181EAC-89F3-444A-87F8-B072495A1A9E}"/>
    <cellStyle name="Followed Hyperlink 43" xfId="33470" hidden="1" xr:uid="{5F5CA8CA-31E3-46AF-A77C-0C42B067A161}"/>
    <cellStyle name="Followed Hyperlink 43" xfId="33755" hidden="1" xr:uid="{91B007F6-C5A0-41F9-ABA9-67D88FF12751}"/>
    <cellStyle name="Followed Hyperlink 43" xfId="33840" hidden="1" xr:uid="{EF136F40-1A50-4C2B-8CE1-4A0495C2112F}"/>
    <cellStyle name="Followed Hyperlink 43" xfId="33445" hidden="1" xr:uid="{FA84DDDC-303F-4AF0-BAE3-6DE71488EA99}"/>
    <cellStyle name="Followed Hyperlink 43" xfId="33923" hidden="1" xr:uid="{871617BF-DFB9-487C-8AF0-CC8261D8303C}"/>
    <cellStyle name="Followed Hyperlink 43" xfId="34008" hidden="1" xr:uid="{81F7024C-BD09-469F-9920-B8B7BDFCE50F}"/>
    <cellStyle name="Followed Hyperlink 43" xfId="33412" hidden="1" xr:uid="{FE9E9075-EB36-4F41-8F02-AE224FFA6BC5}"/>
    <cellStyle name="Followed Hyperlink 43" xfId="33545" hidden="1" xr:uid="{6B811AAA-E919-4324-8369-1D7E183698B4}"/>
    <cellStyle name="Followed Hyperlink 43" xfId="33587" hidden="1" xr:uid="{DB0C8959-6580-4D2F-862C-834A66B2281B}"/>
    <cellStyle name="Followed Hyperlink 43" xfId="33671" hidden="1" xr:uid="{F539765A-F60E-4208-9691-5B35AD7D3863}"/>
    <cellStyle name="Followed Hyperlink 43" xfId="33328" hidden="1" xr:uid="{D992DFAD-E8BF-451C-BD8B-FDB64603CBCE}"/>
    <cellStyle name="Followed Hyperlink 43" xfId="33370" hidden="1" xr:uid="{42F4A830-2C28-424A-ACFD-2D030742F2BE}"/>
    <cellStyle name="Followed Hyperlink 43" xfId="32202" hidden="1" xr:uid="{D3C6350D-2156-4156-8A6E-2A012953F141}"/>
    <cellStyle name="Followed Hyperlink 43" xfId="30915" hidden="1" xr:uid="{A85E81FC-2798-4BC8-984E-0CA3188CC978}"/>
    <cellStyle name="Followed Hyperlink 43" xfId="33882" hidden="1" xr:uid="{06342F40-7704-4081-B63C-7828B5AED198}"/>
    <cellStyle name="Followed Hyperlink 43" xfId="36938" hidden="1" xr:uid="{A3AF5A14-EED3-4C8B-A6BE-5D4FDBD4C665}"/>
    <cellStyle name="Followed Hyperlink 43" xfId="37374" hidden="1" xr:uid="{7DC4D6B9-7D10-471C-85BF-35E342A402D4}"/>
    <cellStyle name="Followed Hyperlink 43" xfId="37416" hidden="1" xr:uid="{809D23C6-CC6E-4213-A145-500BB4F2C59B}"/>
    <cellStyle name="Followed Hyperlink 43" xfId="37108" hidden="1" xr:uid="{B640824C-73A7-4CD6-8602-F4582EE86E08}"/>
    <cellStyle name="Followed Hyperlink 43" xfId="37498" hidden="1" xr:uid="{2BEFD381-9E47-41AF-BB4E-8ECD142E205B}"/>
    <cellStyle name="Followed Hyperlink 43" xfId="37539" hidden="1" xr:uid="{08AE4F5C-348B-4B13-9CAC-A101B15B0444}"/>
    <cellStyle name="Followed Hyperlink 43" xfId="37581" hidden="1" xr:uid="{32A273EE-E290-4F4A-AA1B-1AE9B846AF47}"/>
    <cellStyle name="Followed Hyperlink 43" xfId="37664" hidden="1" xr:uid="{754BE315-D5CD-4C7F-851D-0283AD85A47C}"/>
    <cellStyle name="Followed Hyperlink 43" xfId="37703" hidden="1" xr:uid="{C2D9E236-9FBC-4DA2-89ED-C6E02504A95F}"/>
    <cellStyle name="Followed Hyperlink 43" xfId="37745" hidden="1" xr:uid="{22630EE2-C009-4710-8B3D-C2963FDEC964}"/>
    <cellStyle name="Followed Hyperlink 43" xfId="37787" hidden="1" xr:uid="{1C304551-91FC-42AA-9821-46492C1C2606}"/>
    <cellStyle name="Followed Hyperlink 43" xfId="37590" hidden="1" xr:uid="{1099AB1E-9697-4737-8828-179703315E76}"/>
    <cellStyle name="Followed Hyperlink 43" xfId="37826" hidden="1" xr:uid="{2D193377-01B9-447D-B790-D7008197B553}"/>
    <cellStyle name="Followed Hyperlink 43" xfId="37864" hidden="1" xr:uid="{4DEB436A-06F7-4F46-9896-458A0FC55DCF}"/>
    <cellStyle name="Followed Hyperlink 43" xfId="37458" hidden="1" xr:uid="{A9094CB6-E15C-4CBB-A4AC-04A2C11D23C5}"/>
    <cellStyle name="Followed Hyperlink 43" xfId="34717" hidden="1" xr:uid="{3467640F-6895-42E4-8489-D846571DB3B0}"/>
    <cellStyle name="Followed Hyperlink 43" xfId="34720" hidden="1" xr:uid="{18ABB608-C634-4EA2-82C2-C7DAA3C994EF}"/>
    <cellStyle name="Followed Hyperlink 43" xfId="34762" hidden="1" xr:uid="{548F3FD2-0374-4A68-925A-7787DA768C62}"/>
    <cellStyle name="Followed Hyperlink 43" xfId="33606" hidden="1" xr:uid="{AE049BD1-82BD-445C-B880-EC98148DE3D8}"/>
    <cellStyle name="Followed Hyperlink 43" xfId="34090" hidden="1" xr:uid="{9C2F04D8-6BED-4AE9-BCC9-A91142B0389C}"/>
    <cellStyle name="Followed Hyperlink 43" xfId="34145" hidden="1" xr:uid="{B69C919E-8D2F-4F4A-9D7B-0CD6C80371AA}"/>
    <cellStyle name="Followed Hyperlink 43" xfId="34187" hidden="1" xr:uid="{F2B522D0-0FAF-4729-8A95-AA5BB8A8547C}"/>
    <cellStyle name="Followed Hyperlink 43" xfId="34202" hidden="1" xr:uid="{755E6970-9A39-431F-A50A-0797011A920F}"/>
    <cellStyle name="Followed Hyperlink 43" xfId="34244" hidden="1" xr:uid="{89DF037D-2616-48AF-821F-C60E01DF2C04}"/>
    <cellStyle name="Followed Hyperlink 43" xfId="34287" hidden="1" xr:uid="{159A4ED8-D553-4447-A61E-7162821BF75A}"/>
    <cellStyle name="Followed Hyperlink 43" xfId="34329" hidden="1" xr:uid="{1613D404-07F5-4AE6-959B-2BD5BA4465A3}"/>
    <cellStyle name="Followed Hyperlink 43" xfId="34384" hidden="1" xr:uid="{E05D4BA7-1F07-4353-BEC8-1BDB5AF5B06F}"/>
    <cellStyle name="Followed Hyperlink 43" xfId="34426" hidden="1" xr:uid="{52389BA2-6869-4C8D-A50F-1EE8284D5D12}"/>
    <cellStyle name="Followed Hyperlink 43" xfId="34499" hidden="1" xr:uid="{E8A17DEB-9356-48D3-8632-0807DBEC9AD2}"/>
    <cellStyle name="Followed Hyperlink 43" xfId="34541" hidden="1" xr:uid="{2D895F6F-1944-4F82-8C8E-5DF98898D37E}"/>
    <cellStyle name="Followed Hyperlink 43" xfId="34552" hidden="1" xr:uid="{70052731-E9EF-49BD-AFA7-35D41EA85572}"/>
    <cellStyle name="Followed Hyperlink 43" xfId="34594" hidden="1" xr:uid="{89156C36-B612-41E7-B1F7-8AA2A73B4231}"/>
    <cellStyle name="Followed Hyperlink 43" xfId="34675" hidden="1" xr:uid="{A3E68234-EBC0-4C48-A3CC-5E75689F7A8E}"/>
    <cellStyle name="Followed Hyperlink 43" xfId="33713" hidden="1" xr:uid="{806C7D31-E22D-4C4F-9FD1-5F7B494C3007}"/>
    <cellStyle name="Followed Hyperlink 43" xfId="35667" hidden="1" xr:uid="{6DAB374F-8574-422D-8319-AB2D25E88730}"/>
    <cellStyle name="Followed Hyperlink 43" xfId="35706" hidden="1" xr:uid="{347815B4-C6AE-463E-9B33-1040C4BFB796}"/>
    <cellStyle name="Followed Hyperlink 43" xfId="35748" hidden="1" xr:uid="{A9EE2E63-23A2-43BE-9F3A-BCD0E95B05BB}"/>
    <cellStyle name="Followed Hyperlink 43" xfId="35881" hidden="1" xr:uid="{027EBB62-289F-41F6-9269-71F3164EABC0}"/>
    <cellStyle name="Followed Hyperlink 43" xfId="35921" hidden="1" xr:uid="{52CFAC4D-2662-4756-BB5C-FBA147166F66}"/>
    <cellStyle name="Followed Hyperlink 43" xfId="36005" hidden="1" xr:uid="{7C55FD04-D1F2-469A-BBEA-11886F94420F}"/>
    <cellStyle name="Followed Hyperlink 43" xfId="36046" hidden="1" xr:uid="{789FDDB0-004E-4EDB-96A0-8A27E0DFE6C7}"/>
    <cellStyle name="Followed Hyperlink 43" xfId="34050" hidden="1" xr:uid="{606F1BDB-A93C-4B58-B74F-EE4EE1893BDB}"/>
    <cellStyle name="Followed Hyperlink 43" xfId="35501" hidden="1" xr:uid="{D7894EA2-46F2-4C1F-AF74-C0075E30934A}"/>
    <cellStyle name="Followed Hyperlink 43" xfId="35542" hidden="1" xr:uid="{69613109-2A3F-419D-A664-C58DE7FA4014}"/>
    <cellStyle name="Followed Hyperlink 43" xfId="35583" hidden="1" xr:uid="{EA20B8D8-FDCF-4975-9A89-AFFE291AD000}"/>
    <cellStyle name="Followed Hyperlink 43" xfId="35625" hidden="1" xr:uid="{12EFAC64-4004-4739-928B-D59381AA1FDD}"/>
    <cellStyle name="Followed Hyperlink 43" xfId="35459" hidden="1" xr:uid="{6927D4C8-FD9C-4D38-807A-A3313BA225D2}"/>
    <cellStyle name="Followed Hyperlink 43" xfId="35263" hidden="1" xr:uid="{14AEF244-0F18-446E-8B76-2E83ED195DD3}"/>
    <cellStyle name="Followed Hyperlink 43" xfId="35417" hidden="1" xr:uid="{DE26CA41-8E56-49F7-8AD5-43A872A0105C}"/>
    <cellStyle name="Followed Hyperlink 43" xfId="35379" hidden="1" xr:uid="{45984CD6-727B-416B-AF67-744EBD3546CA}"/>
    <cellStyle name="Followed Hyperlink 43" xfId="37906" xr:uid="{D2DF9558-6BA5-4686-B221-D09C27E2F991}"/>
    <cellStyle name="Followed Hyperlink 5" xfId="1912" hidden="1" xr:uid="{00000000-0005-0000-0000-000095100000}"/>
    <cellStyle name="Followed Hyperlink 5" xfId="1929" hidden="1" xr:uid="{00000000-0005-0000-0000-000096100000}"/>
    <cellStyle name="Followed Hyperlink 5" xfId="1604" hidden="1" xr:uid="{00000000-0005-0000-0000-000097100000}"/>
    <cellStyle name="Followed Hyperlink 5" xfId="1971" hidden="1" xr:uid="{00000000-0005-0000-0000-000098100000}"/>
    <cellStyle name="Followed Hyperlink 5" xfId="2038" hidden="1" xr:uid="{00000000-0005-0000-0000-000099100000}"/>
    <cellStyle name="Followed Hyperlink 5" xfId="2055" hidden="1" xr:uid="{00000000-0005-0000-0000-00009A100000}"/>
    <cellStyle name="Followed Hyperlink 5" xfId="2164" hidden="1" xr:uid="{00000000-0005-0000-0000-00009B100000}"/>
    <cellStyle name="Followed Hyperlink 5" xfId="2181" hidden="1" xr:uid="{00000000-0005-0000-0000-00009C100000}"/>
    <cellStyle name="Followed Hyperlink 5" xfId="2248" hidden="1" xr:uid="{00000000-0005-0000-0000-00009D100000}"/>
    <cellStyle name="Followed Hyperlink 5" xfId="2265" hidden="1" xr:uid="{00000000-0005-0000-0000-00009E100000}"/>
    <cellStyle name="Followed Hyperlink 5" xfId="2116" hidden="1" xr:uid="{00000000-0005-0000-0000-00009F100000}"/>
    <cellStyle name="Followed Hyperlink 5" xfId="2307" hidden="1" xr:uid="{00000000-0005-0000-0000-0000A0100000}"/>
    <cellStyle name="Followed Hyperlink 5" xfId="3697" hidden="1" xr:uid="{00000000-0005-0000-0000-0000BD100000}"/>
    <cellStyle name="Followed Hyperlink 5" xfId="3714" hidden="1" xr:uid="{00000000-0005-0000-0000-0000BE100000}"/>
    <cellStyle name="Followed Hyperlink 5" xfId="3175" hidden="1" xr:uid="{00000000-0005-0000-0000-0000BF100000}"/>
    <cellStyle name="Followed Hyperlink 5" xfId="3767" hidden="1" xr:uid="{00000000-0005-0000-0000-0000C0100000}"/>
    <cellStyle name="Followed Hyperlink 5" xfId="3873" hidden="1" xr:uid="{00000000-0005-0000-0000-0000C1100000}"/>
    <cellStyle name="Followed Hyperlink 5" xfId="3890" hidden="1" xr:uid="{00000000-0005-0000-0000-0000C2100000}"/>
    <cellStyle name="Followed Hyperlink 5" xfId="3005" hidden="1" xr:uid="{00000000-0005-0000-0000-0000C3100000}"/>
    <cellStyle name="Followed Hyperlink 5" xfId="3935" hidden="1" xr:uid="{00000000-0005-0000-0000-0000C4100000}"/>
    <cellStyle name="Followed Hyperlink 5" xfId="4037" hidden="1" xr:uid="{00000000-0005-0000-0000-0000C5100000}"/>
    <cellStyle name="Followed Hyperlink 5" xfId="4054" hidden="1" xr:uid="{00000000-0005-0000-0000-0000C6100000}"/>
    <cellStyle name="Followed Hyperlink 5" xfId="3168" hidden="1" xr:uid="{00000000-0005-0000-0000-0000C7100000}"/>
    <cellStyle name="Followed Hyperlink 5" xfId="4096" hidden="1" xr:uid="{00000000-0005-0000-0000-0000C8100000}"/>
    <cellStyle name="Followed Hyperlink 5" xfId="4163" hidden="1" xr:uid="{00000000-0005-0000-0000-0000C9100000}"/>
    <cellStyle name="Followed Hyperlink 5" xfId="4180" hidden="1" xr:uid="{00000000-0005-0000-0000-0000CA100000}"/>
    <cellStyle name="Followed Hyperlink 5" xfId="3810" hidden="1" xr:uid="{00000000-0005-0000-0000-0000CB100000}"/>
    <cellStyle name="Followed Hyperlink 5" xfId="4222" hidden="1" xr:uid="{00000000-0005-0000-0000-0000CC100000}"/>
    <cellStyle name="Followed Hyperlink 5" xfId="4289" hidden="1" xr:uid="{00000000-0005-0000-0000-0000CD100000}"/>
    <cellStyle name="Followed Hyperlink 5" xfId="3343" hidden="1" xr:uid="{00000000-0005-0000-0000-0000B5100000}"/>
    <cellStyle name="Followed Hyperlink 5" xfId="3360" hidden="1" xr:uid="{00000000-0005-0000-0000-0000B6100000}"/>
    <cellStyle name="Followed Hyperlink 5" xfId="3400" hidden="1" xr:uid="{00000000-0005-0000-0000-0000B7100000}"/>
    <cellStyle name="Followed Hyperlink 5" xfId="3417" hidden="1" xr:uid="{00000000-0005-0000-0000-0000B8100000}"/>
    <cellStyle name="Followed Hyperlink 5" xfId="3485" hidden="1" xr:uid="{00000000-0005-0000-0000-0000B9100000}"/>
    <cellStyle name="Followed Hyperlink 5" xfId="3502" hidden="1" xr:uid="{00000000-0005-0000-0000-0000BA100000}"/>
    <cellStyle name="Followed Hyperlink 5" xfId="3582" hidden="1" xr:uid="{00000000-0005-0000-0000-0000BB100000}"/>
    <cellStyle name="Followed Hyperlink 5" xfId="3599" hidden="1" xr:uid="{00000000-0005-0000-0000-0000BC100000}"/>
    <cellStyle name="Followed Hyperlink 5" xfId="3205" hidden="1" xr:uid="{00000000-0005-0000-0000-0000B1100000}"/>
    <cellStyle name="Followed Hyperlink 5" xfId="3222" hidden="1" xr:uid="{00000000-0005-0000-0000-0000B2100000}"/>
    <cellStyle name="Followed Hyperlink 5" xfId="2804" hidden="1" xr:uid="{00000000-0005-0000-0000-0000B3100000}"/>
    <cellStyle name="Followed Hyperlink 5" xfId="3263" hidden="1" xr:uid="{00000000-0005-0000-0000-0000B4100000}"/>
    <cellStyle name="Followed Hyperlink 5" xfId="2643" hidden="1" xr:uid="{00000000-0005-0000-0000-0000AF100000}"/>
    <cellStyle name="Followed Hyperlink 5" xfId="3095" hidden="1" xr:uid="{00000000-0005-0000-0000-0000B0100000}"/>
    <cellStyle name="Followed Hyperlink 5" xfId="3054" hidden="1" xr:uid="{00000000-0005-0000-0000-0000AE100000}"/>
    <cellStyle name="Followed Hyperlink 5" xfId="3037" hidden="1" xr:uid="{00000000-0005-0000-0000-0000AD100000}"/>
    <cellStyle name="Followed Hyperlink 5" xfId="677" hidden="1" xr:uid="{00000000-0005-0000-0000-000076100000}"/>
    <cellStyle name="Followed Hyperlink 5" xfId="266" hidden="1" xr:uid="{00000000-0005-0000-0000-000077100000}"/>
    <cellStyle name="Followed Hyperlink 5" xfId="718" hidden="1" xr:uid="{00000000-0005-0000-0000-000078100000}"/>
    <cellStyle name="Followed Hyperlink 5" xfId="828" hidden="1" xr:uid="{00000000-0005-0000-0000-000079100000}"/>
    <cellStyle name="Followed Hyperlink 5" xfId="207" hidden="1" xr:uid="{00000000-0005-0000-0000-00006E100000}"/>
    <cellStyle name="Followed Hyperlink 5" xfId="365" hidden="1" xr:uid="{00000000-0005-0000-0000-00006F100000}"/>
    <cellStyle name="Followed Hyperlink 5" xfId="382" hidden="1" xr:uid="{00000000-0005-0000-0000-000070100000}"/>
    <cellStyle name="Followed Hyperlink 5" xfId="491" hidden="1" xr:uid="{00000000-0005-0000-0000-000071100000}"/>
    <cellStyle name="Followed Hyperlink 5" xfId="123" hidden="1" xr:uid="{00000000-0005-0000-0000-00006C100000}"/>
    <cellStyle name="Followed Hyperlink 5" xfId="190" hidden="1" xr:uid="{00000000-0005-0000-0000-00006D100000}"/>
    <cellStyle name="Followed Hyperlink 5" xfId="106" hidden="1" xr:uid="{00000000-0005-0000-0000-00006B100000}"/>
    <cellStyle name="Followed Hyperlink 5" xfId="40" hidden="1" xr:uid="{00000000-0005-0000-0000-00006A100000}"/>
    <cellStyle name="Followed Hyperlink 5" xfId="4306" hidden="1" xr:uid="{00000000-0005-0000-0000-0000CE100000}"/>
    <cellStyle name="Followed Hyperlink 5" xfId="3981" hidden="1" xr:uid="{00000000-0005-0000-0000-0000CF100000}"/>
    <cellStyle name="Followed Hyperlink 5" xfId="4348" hidden="1" xr:uid="{00000000-0005-0000-0000-0000D0100000}"/>
    <cellStyle name="Followed Hyperlink 5" xfId="4415" hidden="1" xr:uid="{00000000-0005-0000-0000-0000D1100000}"/>
    <cellStyle name="Followed Hyperlink 5" xfId="4432" hidden="1" xr:uid="{00000000-0005-0000-0000-0000D2100000}"/>
    <cellStyle name="Followed Hyperlink 5" xfId="4541" hidden="1" xr:uid="{00000000-0005-0000-0000-0000D3100000}"/>
    <cellStyle name="Followed Hyperlink 5" xfId="4558" hidden="1" xr:uid="{00000000-0005-0000-0000-0000D4100000}"/>
    <cellStyle name="Followed Hyperlink 5" xfId="4625" hidden="1" xr:uid="{00000000-0005-0000-0000-0000D5100000}"/>
    <cellStyle name="Followed Hyperlink 5" xfId="4642" hidden="1" xr:uid="{00000000-0005-0000-0000-0000D6100000}"/>
    <cellStyle name="Followed Hyperlink 5" xfId="4493" hidden="1" xr:uid="{00000000-0005-0000-0000-0000D7100000}"/>
    <cellStyle name="Followed Hyperlink 5" xfId="4684" hidden="1" xr:uid="{00000000-0005-0000-0000-0000D8100000}"/>
    <cellStyle name="Followed Hyperlink 5" xfId="4751" hidden="1" xr:uid="{00000000-0005-0000-0000-0000D9100000}"/>
    <cellStyle name="Followed Hyperlink 5" xfId="628" hidden="1" xr:uid="{00000000-0005-0000-0000-00008B100000}"/>
    <cellStyle name="Followed Hyperlink 5" xfId="1558" hidden="1" xr:uid="{00000000-0005-0000-0000-00008C100000}"/>
    <cellStyle name="Followed Hyperlink 5" xfId="1660" hidden="1" xr:uid="{00000000-0005-0000-0000-00008D100000}"/>
    <cellStyle name="Followed Hyperlink 5" xfId="1677" hidden="1" xr:uid="{00000000-0005-0000-0000-00008E100000}"/>
    <cellStyle name="Followed Hyperlink 5" xfId="791" hidden="1" xr:uid="{00000000-0005-0000-0000-00008F100000}"/>
    <cellStyle name="Followed Hyperlink 5" xfId="1719" hidden="1" xr:uid="{00000000-0005-0000-0000-000090100000}"/>
    <cellStyle name="Followed Hyperlink 5" xfId="1786" hidden="1" xr:uid="{00000000-0005-0000-0000-000091100000}"/>
    <cellStyle name="Followed Hyperlink 5" xfId="1803" hidden="1" xr:uid="{00000000-0005-0000-0000-000092100000}"/>
    <cellStyle name="Followed Hyperlink 5" xfId="1433" hidden="1" xr:uid="{00000000-0005-0000-0000-000093100000}"/>
    <cellStyle name="Followed Hyperlink 5" xfId="1845" hidden="1" xr:uid="{00000000-0005-0000-0000-000094100000}"/>
    <cellStyle name="Followed Hyperlink 5" xfId="983" hidden="1" xr:uid="{00000000-0005-0000-0000-00007E100000}"/>
    <cellStyle name="Followed Hyperlink 5" xfId="1023" hidden="1" xr:uid="{00000000-0005-0000-0000-00007F100000}"/>
    <cellStyle name="Followed Hyperlink 5" xfId="1040" hidden="1" xr:uid="{00000000-0005-0000-0000-000080100000}"/>
    <cellStyle name="Followed Hyperlink 5" xfId="1108" hidden="1" xr:uid="{00000000-0005-0000-0000-000081100000}"/>
    <cellStyle name="Followed Hyperlink 5" xfId="1125" hidden="1" xr:uid="{00000000-0005-0000-0000-000082100000}"/>
    <cellStyle name="Followed Hyperlink 5" xfId="1205" hidden="1" xr:uid="{00000000-0005-0000-0000-000083100000}"/>
    <cellStyle name="Followed Hyperlink 5" xfId="1222" hidden="1" xr:uid="{00000000-0005-0000-0000-000084100000}"/>
    <cellStyle name="Followed Hyperlink 5" xfId="1320" hidden="1" xr:uid="{00000000-0005-0000-0000-000085100000}"/>
    <cellStyle name="Followed Hyperlink 5" xfId="1337" hidden="1" xr:uid="{00000000-0005-0000-0000-000086100000}"/>
    <cellStyle name="Followed Hyperlink 5" xfId="798" hidden="1" xr:uid="{00000000-0005-0000-0000-000087100000}"/>
    <cellStyle name="Followed Hyperlink 5" xfId="1390" hidden="1" xr:uid="{00000000-0005-0000-0000-000088100000}"/>
    <cellStyle name="Followed Hyperlink 5" xfId="1496" hidden="1" xr:uid="{00000000-0005-0000-0000-000089100000}"/>
    <cellStyle name="Followed Hyperlink 5" xfId="1513" hidden="1" xr:uid="{00000000-0005-0000-0000-00008A100000}"/>
    <cellStyle name="Followed Hyperlink 5" xfId="508" hidden="1" xr:uid="{00000000-0005-0000-0000-000072100000}"/>
    <cellStyle name="Followed Hyperlink 5" xfId="317" hidden="1" xr:uid="{00000000-0005-0000-0000-000073100000}"/>
    <cellStyle name="Followed Hyperlink 5" xfId="550" hidden="1" xr:uid="{00000000-0005-0000-0000-000074100000}"/>
    <cellStyle name="Followed Hyperlink 5" xfId="660" hidden="1" xr:uid="{00000000-0005-0000-0000-000075100000}"/>
    <cellStyle name="Followed Hyperlink 5" xfId="2868" hidden="1" xr:uid="{00000000-0005-0000-0000-0000A9100000}"/>
    <cellStyle name="Followed Hyperlink 5" xfId="2885" hidden="1" xr:uid="{00000000-0005-0000-0000-0000AA100000}"/>
    <cellStyle name="Followed Hyperlink 5" xfId="2694" hidden="1" xr:uid="{00000000-0005-0000-0000-0000AB100000}"/>
    <cellStyle name="Followed Hyperlink 5" xfId="2927" hidden="1" xr:uid="{00000000-0005-0000-0000-0000AC100000}"/>
    <cellStyle name="Followed Hyperlink 5" xfId="845" hidden="1" xr:uid="{00000000-0005-0000-0000-00007A100000}"/>
    <cellStyle name="Followed Hyperlink 5" xfId="427" hidden="1" xr:uid="{00000000-0005-0000-0000-00007B100000}"/>
    <cellStyle name="Followed Hyperlink 5" xfId="886" hidden="1" xr:uid="{00000000-0005-0000-0000-00007C100000}"/>
    <cellStyle name="Followed Hyperlink 5" xfId="966" hidden="1" xr:uid="{00000000-0005-0000-0000-00007D100000}"/>
    <cellStyle name="Followed Hyperlink 5" xfId="2567" hidden="1" xr:uid="{00000000-0005-0000-0000-0000A5100000}"/>
    <cellStyle name="Followed Hyperlink 5" xfId="2584" hidden="1" xr:uid="{00000000-0005-0000-0000-0000A6100000}"/>
    <cellStyle name="Followed Hyperlink 5" xfId="2742" hidden="1" xr:uid="{00000000-0005-0000-0000-0000A7100000}"/>
    <cellStyle name="Followed Hyperlink 5" xfId="2759" hidden="1" xr:uid="{00000000-0005-0000-0000-0000A8100000}"/>
    <cellStyle name="Followed Hyperlink 5" xfId="2482" hidden="1" xr:uid="{00000000-0005-0000-0000-0000A3100000}"/>
    <cellStyle name="Followed Hyperlink 5" xfId="2499" hidden="1" xr:uid="{00000000-0005-0000-0000-0000A4100000}"/>
    <cellStyle name="Followed Hyperlink 5" xfId="2391" hidden="1" xr:uid="{00000000-0005-0000-0000-0000A2100000}"/>
    <cellStyle name="Followed Hyperlink 5" xfId="2374" hidden="1" xr:uid="{00000000-0005-0000-0000-0000A1100000}"/>
    <cellStyle name="Followed Hyperlink 5" xfId="4768" hidden="1" xr:uid="{00000000-0005-0000-0000-0000DA100000}"/>
    <cellStyle name="Followed Hyperlink 5" xfId="6752" hidden="1" xr:uid="{13046738-9C70-45F9-A66A-1558BBD523D3}"/>
    <cellStyle name="Followed Hyperlink 5" xfId="6427" hidden="1" xr:uid="{7DA9B54B-FD43-4EEC-83DB-D4F610A97B5A}"/>
    <cellStyle name="Followed Hyperlink 5" xfId="6794" hidden="1" xr:uid="{FF00C8AE-81DD-406C-8698-945F2AE98847}"/>
    <cellStyle name="Followed Hyperlink 5" xfId="6861" hidden="1" xr:uid="{43A2A660-20FB-4660-80B5-B56BCDF6DC4A}"/>
    <cellStyle name="Followed Hyperlink 5" xfId="6878" hidden="1" xr:uid="{FE6859A6-0027-4D22-8400-8D57EC065A4F}"/>
    <cellStyle name="Followed Hyperlink 5" xfId="6987" hidden="1" xr:uid="{9327F082-142E-4332-909E-5C9423C1C36A}"/>
    <cellStyle name="Followed Hyperlink 5" xfId="7004" hidden="1" xr:uid="{56F77196-D905-4BA1-A86F-014F630B888A}"/>
    <cellStyle name="Followed Hyperlink 5" xfId="7071" hidden="1" xr:uid="{FDD10A5D-1B53-4207-97E9-4EFD45C35C19}"/>
    <cellStyle name="Followed Hyperlink 5" xfId="7088" hidden="1" xr:uid="{E4FD2DC0-825B-4A43-B2F5-0F14D9494131}"/>
    <cellStyle name="Followed Hyperlink 5" xfId="6939" hidden="1" xr:uid="{6ACDA052-6831-4200-8FF3-FFA33014F294}"/>
    <cellStyle name="Followed Hyperlink 5" xfId="7130" hidden="1" xr:uid="{E2928A49-3B40-4BC3-A391-8A24B7F9E864}"/>
    <cellStyle name="Followed Hyperlink 5" xfId="8516" hidden="1" xr:uid="{90B72A0D-7F80-46F5-A941-8174E28EBC0E}"/>
    <cellStyle name="Followed Hyperlink 5" xfId="8533" hidden="1" xr:uid="{0BF4FBBD-A6D1-4D1B-BC43-F68B67FA5E14}"/>
    <cellStyle name="Followed Hyperlink 5" xfId="7994" hidden="1" xr:uid="{EF5D5956-F0A1-4E22-B653-908C84755556}"/>
    <cellStyle name="Followed Hyperlink 5" xfId="8586" hidden="1" xr:uid="{1A334F61-050A-4866-86E1-823B3C3A88AC}"/>
    <cellStyle name="Followed Hyperlink 5" xfId="8692" hidden="1" xr:uid="{0AC4A059-C9DE-4A3A-A3EE-E2FBB40EC2EF}"/>
    <cellStyle name="Followed Hyperlink 5" xfId="8709" hidden="1" xr:uid="{484CA73E-0C30-4A2E-B18E-5D125A2ED0A1}"/>
    <cellStyle name="Followed Hyperlink 5" xfId="7824" hidden="1" xr:uid="{9A5FDF4F-7AD1-4CCD-B1F9-2501F9D6EF55}"/>
    <cellStyle name="Followed Hyperlink 5" xfId="8754" hidden="1" xr:uid="{64F94312-0086-4113-AE00-E184AF5045A5}"/>
    <cellStyle name="Followed Hyperlink 5" xfId="8856" hidden="1" xr:uid="{4CEAC379-B659-4C26-8E6B-DB5F6FB58753}"/>
    <cellStyle name="Followed Hyperlink 5" xfId="8873" hidden="1" xr:uid="{3C5B24B5-D9F5-4EB2-BDFE-E8A3EC2A00A4}"/>
    <cellStyle name="Followed Hyperlink 5" xfId="7987" hidden="1" xr:uid="{4DCCA65E-821B-4FEF-B633-8AACA740B6AA}"/>
    <cellStyle name="Followed Hyperlink 5" xfId="8915" hidden="1" xr:uid="{29FEE807-E488-43F1-93D1-C455CED1072F}"/>
    <cellStyle name="Followed Hyperlink 5" xfId="8982" hidden="1" xr:uid="{675C9A6B-E356-4F65-9555-54EAA8A8E439}"/>
    <cellStyle name="Followed Hyperlink 5" xfId="8999" hidden="1" xr:uid="{45EE8946-870A-42A4-96BF-B32B2B8B30D3}"/>
    <cellStyle name="Followed Hyperlink 5" xfId="8629" hidden="1" xr:uid="{94D99452-823E-4A89-B20C-231E3AD5B381}"/>
    <cellStyle name="Followed Hyperlink 5" xfId="9041" hidden="1" xr:uid="{394E58FB-FE17-4624-94F0-97F4FFCA6D52}"/>
    <cellStyle name="Followed Hyperlink 5" xfId="9108" hidden="1" xr:uid="{8351C98C-F9D6-411D-ABD5-8D0084010C4E}"/>
    <cellStyle name="Followed Hyperlink 5" xfId="8162" hidden="1" xr:uid="{56FD6CC0-8C73-442D-BEE5-866C4DBFF773}"/>
    <cellStyle name="Followed Hyperlink 5" xfId="8179" hidden="1" xr:uid="{0BB97589-1556-434F-908D-FFAA99143C6E}"/>
    <cellStyle name="Followed Hyperlink 5" xfId="8219" hidden="1" xr:uid="{3C012FAC-6948-42D9-9914-8AA73033010D}"/>
    <cellStyle name="Followed Hyperlink 5" xfId="8236" hidden="1" xr:uid="{F2159E97-C8A6-426A-BB83-8710715F30D3}"/>
    <cellStyle name="Followed Hyperlink 5" xfId="8304" hidden="1" xr:uid="{A00A7E0E-3EE8-4A3F-A9FA-F1B965378CA7}"/>
    <cellStyle name="Followed Hyperlink 5" xfId="8321" hidden="1" xr:uid="{D24ECE06-DA12-447B-B95E-D57F0E504C84}"/>
    <cellStyle name="Followed Hyperlink 5" xfId="8401" hidden="1" xr:uid="{AF9EBF43-16F1-4D3D-B3A3-399172FA46B1}"/>
    <cellStyle name="Followed Hyperlink 5" xfId="8418" hidden="1" xr:uid="{26BE217C-78AC-4A23-BFCD-EB1F7AE5DFFF}"/>
    <cellStyle name="Followed Hyperlink 5" xfId="8024" hidden="1" xr:uid="{0507DB51-E288-4EA7-B647-F33601E2AF5F}"/>
    <cellStyle name="Followed Hyperlink 5" xfId="8041" hidden="1" xr:uid="{88D4D71B-7AE0-4E7A-9AC1-5EED680678FF}"/>
    <cellStyle name="Followed Hyperlink 5" xfId="7623" hidden="1" xr:uid="{BE57B35C-7B3F-4736-96A4-0C6DE309BA00}"/>
    <cellStyle name="Followed Hyperlink 5" xfId="8082" hidden="1" xr:uid="{288E0CC6-B027-43E9-AE8B-3D4C43A78EF6}"/>
    <cellStyle name="Followed Hyperlink 5" xfId="7462" hidden="1" xr:uid="{88C58759-B2B6-4063-BAE4-A0EC841E2302}"/>
    <cellStyle name="Followed Hyperlink 5" xfId="7914" hidden="1" xr:uid="{4499FD83-5324-4A7D-AE92-E42A1D4E1FC6}"/>
    <cellStyle name="Followed Hyperlink 5" xfId="7873" hidden="1" xr:uid="{376A2B8A-1462-418D-8271-4CD0B8B7AE8F}"/>
    <cellStyle name="Followed Hyperlink 5" xfId="7856" hidden="1" xr:uid="{F9652EC8-E859-4BA5-AF67-813C2256420A}"/>
    <cellStyle name="Followed Hyperlink 5" xfId="5500" hidden="1" xr:uid="{74FEE37C-F3C5-476D-8670-01CC8B71AE21}"/>
    <cellStyle name="Followed Hyperlink 5" xfId="5089" hidden="1" xr:uid="{D3041345-3E30-47D8-BBB5-935EB991BCDC}"/>
    <cellStyle name="Followed Hyperlink 5" xfId="5541" hidden="1" xr:uid="{415D7A04-4D5E-4A54-8CF5-37099D8C76B6}"/>
    <cellStyle name="Followed Hyperlink 5" xfId="5651" hidden="1" xr:uid="{EB28B4FC-F020-46FD-9CAB-EB19BB23ACE8}"/>
    <cellStyle name="Followed Hyperlink 5" xfId="5030" hidden="1" xr:uid="{013A43A5-033A-4D24-B89C-AE62EE84A75C}"/>
    <cellStyle name="Followed Hyperlink 5" xfId="5188" hidden="1" xr:uid="{22741F9A-C995-43D5-9063-D6CC0344465F}"/>
    <cellStyle name="Followed Hyperlink 5" xfId="5205" hidden="1" xr:uid="{38A2CB92-C5E1-4F85-BEF1-A5B9EADF3888}"/>
    <cellStyle name="Followed Hyperlink 5" xfId="5314" hidden="1" xr:uid="{58B7CCC2-C693-45CD-99F3-1D4B176A6C8C}"/>
    <cellStyle name="Followed Hyperlink 5" xfId="4946" hidden="1" xr:uid="{39EE2BCF-EB73-4F3B-A89C-D1758DB8C849}"/>
    <cellStyle name="Followed Hyperlink 5" xfId="5013" hidden="1" xr:uid="{6EAEF3DE-615E-4618-8436-A36495590E4F}"/>
    <cellStyle name="Followed Hyperlink 5" xfId="4929" hidden="1" xr:uid="{F228D91A-F655-4928-9AC4-0A7A288784AA}"/>
    <cellStyle name="Followed Hyperlink 5" xfId="4863" hidden="1" xr:uid="{79AF3F88-3BC0-4FBF-BF1F-ACA25A013E39}"/>
    <cellStyle name="Followed Hyperlink 5" xfId="9125" hidden="1" xr:uid="{5579C7F1-3B7F-43BA-B2E0-1EDD5F640869}"/>
    <cellStyle name="Followed Hyperlink 5" xfId="8800" hidden="1" xr:uid="{2689073E-445C-4DE5-A4AE-1C23A7C867C6}"/>
    <cellStyle name="Followed Hyperlink 5" xfId="9167" hidden="1" xr:uid="{CBB1CB2F-19F0-4478-9676-3788AF8DE089}"/>
    <cellStyle name="Followed Hyperlink 5" xfId="9234" hidden="1" xr:uid="{A6D5124C-6F6F-44F1-B566-AC7F08D80725}"/>
    <cellStyle name="Followed Hyperlink 5" xfId="9251" hidden="1" xr:uid="{D5F34A94-00D2-44A8-82A4-A03002D8C002}"/>
    <cellStyle name="Followed Hyperlink 5" xfId="9360" hidden="1" xr:uid="{03B3B035-F82A-4A4C-B8E9-D376BB9F296D}"/>
    <cellStyle name="Followed Hyperlink 5" xfId="9377" hidden="1" xr:uid="{93481EBB-E471-45CB-AD65-80F95709C13C}"/>
    <cellStyle name="Followed Hyperlink 5" xfId="9444" hidden="1" xr:uid="{BCF06F2F-B05D-48A8-95BF-46491C12B2E7}"/>
    <cellStyle name="Followed Hyperlink 5" xfId="9461" hidden="1" xr:uid="{0E0F6545-E699-4125-9BBB-E9E2C359F16A}"/>
    <cellStyle name="Followed Hyperlink 5" xfId="9312" hidden="1" xr:uid="{2D2D9418-11A9-46CD-9B2C-0E021C243D3F}"/>
    <cellStyle name="Followed Hyperlink 5" xfId="9503" hidden="1" xr:uid="{9BAC649A-8980-42C1-9257-92FB8E732C20}"/>
    <cellStyle name="Followed Hyperlink 5" xfId="9570" hidden="1" xr:uid="{9484CAD6-751F-4B24-807A-6D80514ED276}"/>
    <cellStyle name="Followed Hyperlink 5" xfId="5451" hidden="1" xr:uid="{8DAA5819-6CA3-4B17-A44D-C76FD3F54214}"/>
    <cellStyle name="Followed Hyperlink 5" xfId="6381" hidden="1" xr:uid="{960C7666-11DF-4F2E-B0D8-81E3C4471AB6}"/>
    <cellStyle name="Followed Hyperlink 5" xfId="6483" hidden="1" xr:uid="{4DED5C9B-8B82-495B-8D8C-E683BE9D8C48}"/>
    <cellStyle name="Followed Hyperlink 5" xfId="6500" hidden="1" xr:uid="{680D5AD8-F065-406D-ADCF-6047BDA8C8E5}"/>
    <cellStyle name="Followed Hyperlink 5" xfId="5614" hidden="1" xr:uid="{AED1E798-58F1-4127-B9F9-8CA25F82FB56}"/>
    <cellStyle name="Followed Hyperlink 5" xfId="6542" hidden="1" xr:uid="{E2745E1A-2A0E-4C2D-9930-60F6248F9259}"/>
    <cellStyle name="Followed Hyperlink 5" xfId="6609" hidden="1" xr:uid="{DB4FAC1A-1171-41C5-B0B9-0DE88F7DDBE8}"/>
    <cellStyle name="Followed Hyperlink 5" xfId="6626" hidden="1" xr:uid="{08E2F436-F176-4B88-BE5A-8C74BA5B9767}"/>
    <cellStyle name="Followed Hyperlink 5" xfId="6256" hidden="1" xr:uid="{F8564CCF-4919-447F-9669-2F86E22825C3}"/>
    <cellStyle name="Followed Hyperlink 5" xfId="6668" hidden="1" xr:uid="{8D0E2BBD-0B81-43E6-A4ED-4F804AD0C82E}"/>
    <cellStyle name="Followed Hyperlink 5" xfId="5806" hidden="1" xr:uid="{FE4E497F-2449-436E-9676-080C3FF5E2EF}"/>
    <cellStyle name="Followed Hyperlink 5" xfId="5846" hidden="1" xr:uid="{0322B4A5-7980-4605-B849-ACE63CBE5A55}"/>
    <cellStyle name="Followed Hyperlink 5" xfId="5863" hidden="1" xr:uid="{A90ACC05-93FC-4933-808C-1340CF71F827}"/>
    <cellStyle name="Followed Hyperlink 5" xfId="5931" hidden="1" xr:uid="{4E8F2886-315D-4864-AB7A-2144721ADB75}"/>
    <cellStyle name="Followed Hyperlink 5" xfId="5948" hidden="1" xr:uid="{4B14BF27-8849-45D4-A6AD-6ABB6DE1AA1E}"/>
    <cellStyle name="Followed Hyperlink 5" xfId="6028" hidden="1" xr:uid="{16DEDFF5-8BD3-4A3A-A883-7548E075C7D6}"/>
    <cellStyle name="Followed Hyperlink 5" xfId="6045" hidden="1" xr:uid="{A579D906-4A49-43B2-8E62-AFF90C4AA62F}"/>
    <cellStyle name="Followed Hyperlink 5" xfId="6143" hidden="1" xr:uid="{143A9677-287B-4327-83F8-30FF542C6F8D}"/>
    <cellStyle name="Followed Hyperlink 5" xfId="6160" hidden="1" xr:uid="{36A6E505-3AC6-4DD4-B3CF-B0B17393C32B}"/>
    <cellStyle name="Followed Hyperlink 5" xfId="5621" hidden="1" xr:uid="{EB7A4F53-1066-4892-8B7F-6C2C6DA47A86}"/>
    <cellStyle name="Followed Hyperlink 5" xfId="6213" hidden="1" xr:uid="{715534F2-57F4-4F19-B67B-BA3C215F210D}"/>
    <cellStyle name="Followed Hyperlink 5" xfId="6319" hidden="1" xr:uid="{442B8935-803C-42D0-B7BE-213C4FF01AA0}"/>
    <cellStyle name="Followed Hyperlink 5" xfId="6336" hidden="1" xr:uid="{3C0F7490-E968-4704-830B-9CDD429D11F1}"/>
    <cellStyle name="Followed Hyperlink 5" xfId="5331" hidden="1" xr:uid="{B101785B-B120-4C3E-B69B-6BFA8511F9F9}"/>
    <cellStyle name="Followed Hyperlink 5" xfId="5140" hidden="1" xr:uid="{EF457075-2243-4221-857B-E972CFD3B04C}"/>
    <cellStyle name="Followed Hyperlink 5" xfId="5373" hidden="1" xr:uid="{BC3E5A72-CEB2-457C-8D28-4FF20FD55046}"/>
    <cellStyle name="Followed Hyperlink 5" xfId="5483" hidden="1" xr:uid="{DEC1FB0D-D3C2-413A-A484-440D33371960}"/>
    <cellStyle name="Followed Hyperlink 5" xfId="7687" hidden="1" xr:uid="{C5015E8F-0307-4653-8AC3-8BB37190D468}"/>
    <cellStyle name="Followed Hyperlink 5" xfId="7704" hidden="1" xr:uid="{16939311-4DAF-4727-B8C4-A29D732D8D31}"/>
    <cellStyle name="Followed Hyperlink 5" xfId="7513" hidden="1" xr:uid="{5DB3B583-6A55-417D-A920-E2E7CEB52EB4}"/>
    <cellStyle name="Followed Hyperlink 5" xfId="7746" hidden="1" xr:uid="{D08AFCD4-AB09-41F4-8A0D-B93DFEACD553}"/>
    <cellStyle name="Followed Hyperlink 5" xfId="5668" hidden="1" xr:uid="{1D6F9B31-D742-4966-95C5-4C2BF8B03950}"/>
    <cellStyle name="Followed Hyperlink 5" xfId="5250" hidden="1" xr:uid="{BE72C7B6-2D33-4010-A770-56562EABCABC}"/>
    <cellStyle name="Followed Hyperlink 5" xfId="5709" hidden="1" xr:uid="{233F73A0-1D53-46C5-896F-CD1F233065C4}"/>
    <cellStyle name="Followed Hyperlink 5" xfId="5789" hidden="1" xr:uid="{660FFE8F-5D89-4CD6-B4C5-455BD8BB7E52}"/>
    <cellStyle name="Followed Hyperlink 5" xfId="7386" hidden="1" xr:uid="{441F9947-2599-466E-8E8A-DCB4B6B9EDFD}"/>
    <cellStyle name="Followed Hyperlink 5" xfId="7403" hidden="1" xr:uid="{06EB41EF-6EF5-4EA4-944E-9B3E67D7F913}"/>
    <cellStyle name="Followed Hyperlink 5" xfId="7561" hidden="1" xr:uid="{4867D925-DCFF-455E-A2A8-13D0D514064E}"/>
    <cellStyle name="Followed Hyperlink 5" xfId="7578" hidden="1" xr:uid="{AAA9BA68-6B45-441C-BE33-9AEE2D1C991B}"/>
    <cellStyle name="Followed Hyperlink 5" xfId="7302" hidden="1" xr:uid="{4832D74A-5DA4-40CA-A2E2-9746A6729977}"/>
    <cellStyle name="Followed Hyperlink 5" xfId="7319" hidden="1" xr:uid="{165CFDF9-2A41-482A-8476-C2D1CC026A71}"/>
    <cellStyle name="Followed Hyperlink 5" xfId="7214" hidden="1" xr:uid="{BE68745F-047F-4EB8-983A-827677AEDB66}"/>
    <cellStyle name="Followed Hyperlink 5" xfId="7197" hidden="1" xr:uid="{A3DD4493-D406-497E-A684-D438E825054F}"/>
    <cellStyle name="Followed Hyperlink 5" xfId="9587" hidden="1" xr:uid="{834762AC-BE61-4131-B3BC-E8812C324909}"/>
    <cellStyle name="Followed Hyperlink 5" xfId="11497" hidden="1" xr:uid="{4060FD6D-20C6-4E3F-822E-7CCA666292CD}"/>
    <cellStyle name="Followed Hyperlink 5" xfId="11172" hidden="1" xr:uid="{DD45BBBC-3D60-407B-94A2-F8562232CAE1}"/>
    <cellStyle name="Followed Hyperlink 5" xfId="11539" hidden="1" xr:uid="{7BFD071E-364C-4A79-B3C0-3B405B2E3C15}"/>
    <cellStyle name="Followed Hyperlink 5" xfId="11606" hidden="1" xr:uid="{59E9BD0A-55BD-4015-A082-D15FC4732906}"/>
    <cellStyle name="Followed Hyperlink 5" xfId="11623" hidden="1" xr:uid="{590B72CB-3307-4FA6-BD09-E4E5C84B29EE}"/>
    <cellStyle name="Followed Hyperlink 5" xfId="11732" hidden="1" xr:uid="{884022D4-E41C-4654-A1B7-5EBD7BD331AF}"/>
    <cellStyle name="Followed Hyperlink 5" xfId="11749" hidden="1" xr:uid="{D6D97F65-8CEB-492C-9D0F-7D6070A37973}"/>
    <cellStyle name="Followed Hyperlink 5" xfId="11816" hidden="1" xr:uid="{5EBB2D4A-AC18-43B9-96B4-89CC98043BA0}"/>
    <cellStyle name="Followed Hyperlink 5" xfId="11833" hidden="1" xr:uid="{4E280BDB-B546-44E3-8548-1C0F12971944}"/>
    <cellStyle name="Followed Hyperlink 5" xfId="11684" hidden="1" xr:uid="{5082C235-0D7B-4290-8116-39882FAFD533}"/>
    <cellStyle name="Followed Hyperlink 5" xfId="11875" hidden="1" xr:uid="{ADBEAF6E-E94A-4D51-85FD-BDCEA4337F40}"/>
    <cellStyle name="Followed Hyperlink 5" xfId="13259" hidden="1" xr:uid="{C3550B96-0181-433E-9218-D00E4EF1926C}"/>
    <cellStyle name="Followed Hyperlink 5" xfId="13276" hidden="1" xr:uid="{8EBACC5C-4ADB-48A6-BCB7-C88236A4F3B1}"/>
    <cellStyle name="Followed Hyperlink 5" xfId="12737" hidden="1" xr:uid="{2D4E5AC0-3FDE-485A-960E-64A3998134E6}"/>
    <cellStyle name="Followed Hyperlink 5" xfId="13329" hidden="1" xr:uid="{7967E19C-8B30-48E0-83FC-2C13A7146335}"/>
    <cellStyle name="Followed Hyperlink 5" xfId="13435" hidden="1" xr:uid="{708D0B9D-A5D8-4C2C-9B64-497A846F6FE1}"/>
    <cellStyle name="Followed Hyperlink 5" xfId="13452" hidden="1" xr:uid="{FCFD81FE-7915-4F5A-9622-4DBAB1B81BE3}"/>
    <cellStyle name="Followed Hyperlink 5" xfId="12567" hidden="1" xr:uid="{2232BF55-E0BC-4DF7-9648-8D9B18D71AA6}"/>
    <cellStyle name="Followed Hyperlink 5" xfId="13497" hidden="1" xr:uid="{07F7F32C-107B-402A-9DD1-A71F4EE2F5D0}"/>
    <cellStyle name="Followed Hyperlink 5" xfId="13599" hidden="1" xr:uid="{B5F94E66-ACD3-4765-A512-B8C0DBA5DAA5}"/>
    <cellStyle name="Followed Hyperlink 5" xfId="13616" hidden="1" xr:uid="{9B315F24-08F4-40B6-8FCC-116FF48646A0}"/>
    <cellStyle name="Followed Hyperlink 5" xfId="12730" hidden="1" xr:uid="{9C352949-F944-4D57-95B3-41ECFD69CC66}"/>
    <cellStyle name="Followed Hyperlink 5" xfId="13658" hidden="1" xr:uid="{0E8C040E-C332-4C0F-8ECD-5EB7F8CD4B01}"/>
    <cellStyle name="Followed Hyperlink 5" xfId="13725" hidden="1" xr:uid="{F4FF01ED-92B8-4D07-8E72-7E87F46894CE}"/>
    <cellStyle name="Followed Hyperlink 5" xfId="13742" hidden="1" xr:uid="{7774C98A-B6F7-499E-A171-1A21B822C6B0}"/>
    <cellStyle name="Followed Hyperlink 5" xfId="13372" hidden="1" xr:uid="{1D0B2A5F-37BE-4287-AA23-676BCD2773E7}"/>
    <cellStyle name="Followed Hyperlink 5" xfId="13784" hidden="1" xr:uid="{FADCB026-A885-47D0-ADA6-0CF8DFB1379A}"/>
    <cellStyle name="Followed Hyperlink 5" xfId="13851" hidden="1" xr:uid="{217A8FB6-00C6-4040-B2EC-CAB6F9611663}"/>
    <cellStyle name="Followed Hyperlink 5" xfId="12905" hidden="1" xr:uid="{5171BCBE-4B2A-4763-AB43-68AE5DBEF992}"/>
    <cellStyle name="Followed Hyperlink 5" xfId="12922" hidden="1" xr:uid="{5F576B8D-387F-40B8-8A9F-75002F56E768}"/>
    <cellStyle name="Followed Hyperlink 5" xfId="12962" hidden="1" xr:uid="{EF8E38BD-656E-4EFB-A84A-B3E0139BC77D}"/>
    <cellStyle name="Followed Hyperlink 5" xfId="12979" hidden="1" xr:uid="{7CD34642-F37E-46D4-873A-B45FB96575CF}"/>
    <cellStyle name="Followed Hyperlink 5" xfId="13047" hidden="1" xr:uid="{EE3D6021-7042-4F21-BE5E-FBA3118055D2}"/>
    <cellStyle name="Followed Hyperlink 5" xfId="13064" hidden="1" xr:uid="{089830B9-208C-4B29-BDC2-95B73921BD1E}"/>
    <cellStyle name="Followed Hyperlink 5" xfId="13144" hidden="1" xr:uid="{4D9205AC-67AD-4B80-8FBE-173596B2FB75}"/>
    <cellStyle name="Followed Hyperlink 5" xfId="13161" hidden="1" xr:uid="{3A6820FC-CE9E-4D1E-8FCD-C5A34E7E351E}"/>
    <cellStyle name="Followed Hyperlink 5" xfId="12767" hidden="1" xr:uid="{A7A8BB10-4C40-4FA7-AADD-C7C450C8FA3E}"/>
    <cellStyle name="Followed Hyperlink 5" xfId="12784" hidden="1" xr:uid="{12B3104C-C26D-4271-9BB4-7765205D4BB7}"/>
    <cellStyle name="Followed Hyperlink 5" xfId="12366" hidden="1" xr:uid="{DA4ABFE8-1BF0-4629-AA38-0A87185C0DE2}"/>
    <cellStyle name="Followed Hyperlink 5" xfId="12825" hidden="1" xr:uid="{E40230D1-D7D8-4DC2-A162-8B8D8567BE13}"/>
    <cellStyle name="Followed Hyperlink 5" xfId="12205" hidden="1" xr:uid="{FBE9ABD1-46E2-4EF8-BE25-A284BD540353}"/>
    <cellStyle name="Followed Hyperlink 5" xfId="12657" hidden="1" xr:uid="{B52055FB-D04B-4D86-9FEF-8311221B97A2}"/>
    <cellStyle name="Followed Hyperlink 5" xfId="12616" hidden="1" xr:uid="{1B6D09AA-747F-4A6F-B9E2-4E166EF406D4}"/>
    <cellStyle name="Followed Hyperlink 5" xfId="12599" hidden="1" xr:uid="{82A9687F-D95F-4064-90BD-E193A0D9F150}"/>
    <cellStyle name="Followed Hyperlink 5" xfId="10245" hidden="1" xr:uid="{81ECA2DC-7D94-4801-B1D1-3D20F4AF7645}"/>
    <cellStyle name="Followed Hyperlink 5" xfId="9834" hidden="1" xr:uid="{E5D9340C-7E0E-4C05-BD73-424A802DD877}"/>
    <cellStyle name="Followed Hyperlink 5" xfId="10286" hidden="1" xr:uid="{7AC56EF5-9158-4537-A36C-1864B5BF54BF}"/>
    <cellStyle name="Followed Hyperlink 5" xfId="10396" hidden="1" xr:uid="{70990ADF-BDCE-444C-A292-1E5A762F59F6}"/>
    <cellStyle name="Followed Hyperlink 5" xfId="9775" hidden="1" xr:uid="{E847A249-F734-4C8E-AF17-9EECBE720637}"/>
    <cellStyle name="Followed Hyperlink 5" xfId="9933" hidden="1" xr:uid="{3F65D3CD-71BC-4377-BBDF-FE57E54EFC2D}"/>
    <cellStyle name="Followed Hyperlink 5" xfId="9950" hidden="1" xr:uid="{291AF728-FB78-4929-8E68-2D44CD550B94}"/>
    <cellStyle name="Followed Hyperlink 5" xfId="10059" hidden="1" xr:uid="{BC874C63-34E2-4B8A-9AD0-C4B1AD22A2E2}"/>
    <cellStyle name="Followed Hyperlink 5" xfId="9691" hidden="1" xr:uid="{553FEF07-F640-480B-9D3B-676A5EDA333C}"/>
    <cellStyle name="Followed Hyperlink 5" xfId="9758" hidden="1" xr:uid="{9B6FDEDC-7124-4879-9311-D5BD4762A8B9}"/>
    <cellStyle name="Followed Hyperlink 5" xfId="9674" hidden="1" xr:uid="{AB33EA24-695D-4631-AEA9-CBB1459A0B7D}"/>
    <cellStyle name="Followed Hyperlink 5" xfId="4845" hidden="1" xr:uid="{3C5481AE-99E6-464B-A05A-E670C8039FD9}"/>
    <cellStyle name="Followed Hyperlink 5" xfId="13868" hidden="1" xr:uid="{6894E961-C019-436D-AB91-BF5386F97599}"/>
    <cellStyle name="Followed Hyperlink 5" xfId="13543" hidden="1" xr:uid="{FFDCEC84-3454-4A5B-B4F8-0A5EDF5BB2DB}"/>
    <cellStyle name="Followed Hyperlink 5" xfId="13910" hidden="1" xr:uid="{A6CCBCE7-90C3-4344-A6E4-F4827C308E4C}"/>
    <cellStyle name="Followed Hyperlink 5" xfId="13977" hidden="1" xr:uid="{DC6D3F5E-A23A-48FC-A1BD-1D30746D4F70}"/>
    <cellStyle name="Followed Hyperlink 5" xfId="13994" hidden="1" xr:uid="{33EB0AAC-C84F-4F7B-A24A-CE08208392A3}"/>
    <cellStyle name="Followed Hyperlink 5" xfId="14103" hidden="1" xr:uid="{0B235FDE-C030-4A51-AF52-D54F94AE2402}"/>
    <cellStyle name="Followed Hyperlink 5" xfId="14120" hidden="1" xr:uid="{95842369-99EC-4698-A23D-3EED3E40607D}"/>
    <cellStyle name="Followed Hyperlink 5" xfId="14187" hidden="1" xr:uid="{6D1FAECF-8368-473F-AD6B-A959BE4A3C92}"/>
    <cellStyle name="Followed Hyperlink 5" xfId="14204" hidden="1" xr:uid="{7251C7C4-9573-4AF6-B0D0-BC9564D138CE}"/>
    <cellStyle name="Followed Hyperlink 5" xfId="14055" hidden="1" xr:uid="{09B53E75-0013-41C5-968A-2F364F57C00F}"/>
    <cellStyle name="Followed Hyperlink 5" xfId="14246" hidden="1" xr:uid="{0584CA26-DDDF-49A8-BE05-625AC30BE39C}"/>
    <cellStyle name="Followed Hyperlink 5" xfId="14313" hidden="1" xr:uid="{52FE9715-8221-4CB0-BBFF-6FF3361584FF}"/>
    <cellStyle name="Followed Hyperlink 5" xfId="10196" hidden="1" xr:uid="{9DC1B180-9615-4FFD-81D8-BEFC4D506353}"/>
    <cellStyle name="Followed Hyperlink 5" xfId="11126" hidden="1" xr:uid="{71E0E3E3-C5D5-417E-B1E8-F411CF077EBC}"/>
    <cellStyle name="Followed Hyperlink 5" xfId="11228" hidden="1" xr:uid="{4DDD7412-8D26-44AB-A7D7-AD0D019B2BDB}"/>
    <cellStyle name="Followed Hyperlink 5" xfId="11245" hidden="1" xr:uid="{D0C29F90-E77B-45B6-A00F-3B3E017D0482}"/>
    <cellStyle name="Followed Hyperlink 5" xfId="10359" hidden="1" xr:uid="{459914FD-04AF-49BC-A7C0-31599F12477E}"/>
    <cellStyle name="Followed Hyperlink 5" xfId="11287" hidden="1" xr:uid="{3B3E2B5D-68E8-412D-A536-9B987BF57A57}"/>
    <cellStyle name="Followed Hyperlink 5" xfId="11354" hidden="1" xr:uid="{DD6996A6-AC6E-4E6D-8E2D-99E619F49D1F}"/>
    <cellStyle name="Followed Hyperlink 5" xfId="11371" hidden="1" xr:uid="{436BACAD-9B8A-4FAE-81FE-EF177099F7D1}"/>
    <cellStyle name="Followed Hyperlink 5" xfId="11001" hidden="1" xr:uid="{84FAF79C-A6A2-418C-8F86-5A456C105A14}"/>
    <cellStyle name="Followed Hyperlink 5" xfId="11413" hidden="1" xr:uid="{1AD6889A-7C52-404E-86F5-EF3E309294D4}"/>
    <cellStyle name="Followed Hyperlink 5" xfId="10551" hidden="1" xr:uid="{A57D903F-50A1-47E2-8779-B160DECEFFB8}"/>
    <cellStyle name="Followed Hyperlink 5" xfId="10591" hidden="1" xr:uid="{2D2D598E-5A64-4B82-B735-073DFB9B1848}"/>
    <cellStyle name="Followed Hyperlink 5" xfId="10608" hidden="1" xr:uid="{C65B3216-5F0C-4B37-B85B-C2F0B62CFD18}"/>
    <cellStyle name="Followed Hyperlink 5" xfId="10676" hidden="1" xr:uid="{18FDFF0F-0BBB-4E8F-A5F6-FAF850D416A3}"/>
    <cellStyle name="Followed Hyperlink 5" xfId="10693" hidden="1" xr:uid="{0256F869-CFBF-43E1-96E4-EA898469DA0F}"/>
    <cellStyle name="Followed Hyperlink 5" xfId="10773" hidden="1" xr:uid="{360FC60F-7AFD-47AF-81DA-254CD07F47B6}"/>
    <cellStyle name="Followed Hyperlink 5" xfId="10790" hidden="1" xr:uid="{133BA36C-6907-4182-9C61-AA608D2B076E}"/>
    <cellStyle name="Followed Hyperlink 5" xfId="10888" hidden="1" xr:uid="{FBE35527-D46C-4041-B360-C9D71F447D6C}"/>
    <cellStyle name="Followed Hyperlink 5" xfId="10905" hidden="1" xr:uid="{3F5DD17E-26DF-4F1E-9B85-F4F3F392423C}"/>
    <cellStyle name="Followed Hyperlink 5" xfId="10366" hidden="1" xr:uid="{F24125DF-4F1E-489D-A841-3CD75CF8E5A4}"/>
    <cellStyle name="Followed Hyperlink 5" xfId="10958" hidden="1" xr:uid="{5D6356C4-FBBC-471A-93E5-0FEB5A7047C2}"/>
    <cellStyle name="Followed Hyperlink 5" xfId="11064" hidden="1" xr:uid="{B5E51430-C42B-4AFC-9580-668F84583093}"/>
    <cellStyle name="Followed Hyperlink 5" xfId="11081" hidden="1" xr:uid="{C9E9BD28-34CA-4220-91DF-0BF9CDA2F3B6}"/>
    <cellStyle name="Followed Hyperlink 5" xfId="10076" hidden="1" xr:uid="{87AE7B9C-97B1-4557-B149-7C8D5BA0FC04}"/>
    <cellStyle name="Followed Hyperlink 5" xfId="9885" hidden="1" xr:uid="{4BCDD415-4321-45EB-A38B-1D8B09A8355F}"/>
    <cellStyle name="Followed Hyperlink 5" xfId="10118" hidden="1" xr:uid="{3EA35B2D-B4A4-4B77-8A9B-405D3F304C22}"/>
    <cellStyle name="Followed Hyperlink 5" xfId="10228" hidden="1" xr:uid="{60AA99F7-D792-408F-BC60-51FB39A51790}"/>
    <cellStyle name="Followed Hyperlink 5" xfId="12430" hidden="1" xr:uid="{EFD93727-1816-4C94-9598-3D8C6AA6B8BF}"/>
    <cellStyle name="Followed Hyperlink 5" xfId="12447" hidden="1" xr:uid="{9AD40755-A3C8-4C3B-9C20-1D5529E3AC93}"/>
    <cellStyle name="Followed Hyperlink 5" xfId="12256" hidden="1" xr:uid="{777343BC-BEC7-4597-B66E-3A2CC337B53B}"/>
    <cellStyle name="Followed Hyperlink 5" xfId="12489" hidden="1" xr:uid="{D50B6E58-0AEE-4254-89A5-B4A47C5E97E8}"/>
    <cellStyle name="Followed Hyperlink 5" xfId="10413" hidden="1" xr:uid="{060ECA95-A9D4-4828-BEC0-DF076988DE2E}"/>
    <cellStyle name="Followed Hyperlink 5" xfId="9995" hidden="1" xr:uid="{A5F37E35-2FC9-4997-B403-8E01DD5595F8}"/>
    <cellStyle name="Followed Hyperlink 5" xfId="10454" hidden="1" xr:uid="{723F10AA-E638-4023-A4DB-410376E6B833}"/>
    <cellStyle name="Followed Hyperlink 5" xfId="10534" hidden="1" xr:uid="{CDB0ADFC-E96F-4A7E-B1A1-2738D8598209}"/>
    <cellStyle name="Followed Hyperlink 5" xfId="12129" hidden="1" xr:uid="{3266EB9E-0F4C-434E-878A-A9017D9780B3}"/>
    <cellStyle name="Followed Hyperlink 5" xfId="12146" hidden="1" xr:uid="{1DE180BD-74E3-42A8-A635-72086AE4B986}"/>
    <cellStyle name="Followed Hyperlink 5" xfId="12304" hidden="1" xr:uid="{D5368837-291E-4404-B248-6163BE8E88DA}"/>
    <cellStyle name="Followed Hyperlink 5" xfId="12321" hidden="1" xr:uid="{D34F7067-D556-47EB-A904-B7F2C7D51B88}"/>
    <cellStyle name="Followed Hyperlink 5" xfId="12045" hidden="1" xr:uid="{686B621A-C6B7-4D91-A9F0-027F96AF80BA}"/>
    <cellStyle name="Followed Hyperlink 5" xfId="12062" hidden="1" xr:uid="{133E2ACF-8EC0-4460-8A6E-8D5E9C8BB7D8}"/>
    <cellStyle name="Followed Hyperlink 5" xfId="11959" hidden="1" xr:uid="{DD3AA24D-D662-4A79-A7BB-A9394FC1546D}"/>
    <cellStyle name="Followed Hyperlink 5" xfId="11942" hidden="1" xr:uid="{1DA3E010-DBB3-4A49-B6A8-FF8CD08D9591}"/>
    <cellStyle name="Followed Hyperlink 5" xfId="14330" hidden="1" xr:uid="{0E665DF3-C791-4248-A3C7-ADA45ADDC27E}"/>
    <cellStyle name="Followed Hyperlink 5" xfId="16184" hidden="1" xr:uid="{DDF9E32D-50A6-4A11-A97E-BB9BC6B04EF2}"/>
    <cellStyle name="Followed Hyperlink 5" xfId="15863" hidden="1" xr:uid="{CD8BEC4C-BBF4-4EFE-8D60-5B3DD83380C1}"/>
    <cellStyle name="Followed Hyperlink 5" xfId="16226" hidden="1" xr:uid="{A9C2763B-4C37-48B9-ACBE-C8E728E1CADF}"/>
    <cellStyle name="Followed Hyperlink 5" xfId="16293" hidden="1" xr:uid="{EC20EE6F-74D6-49A5-AB20-87A5D5CCEEDC}"/>
    <cellStyle name="Followed Hyperlink 5" xfId="16310" hidden="1" xr:uid="{99CAB91D-3D18-4429-8659-06429CB65116}"/>
    <cellStyle name="Followed Hyperlink 5" xfId="16418" hidden="1" xr:uid="{10BA3DD7-932A-4C77-9F71-3EC6AB7533AE}"/>
    <cellStyle name="Followed Hyperlink 5" xfId="16434" hidden="1" xr:uid="{43AA90FD-1411-41FC-B9E9-F70814DB818F}"/>
    <cellStyle name="Followed Hyperlink 5" xfId="16498" hidden="1" xr:uid="{B5D9BEE8-18EC-4EC2-B9BD-A68D1F480733}"/>
    <cellStyle name="Followed Hyperlink 5" xfId="16514" hidden="1" xr:uid="{BC0290D2-560F-404C-B091-58E46D13FA78}"/>
    <cellStyle name="Followed Hyperlink 5" xfId="16370" hidden="1" xr:uid="{CD020A0D-7245-4303-930A-3C49F6F1E2FC}"/>
    <cellStyle name="Followed Hyperlink 5" xfId="16556" hidden="1" xr:uid="{7E138C29-771E-4503-B21D-797493293C4B}"/>
    <cellStyle name="Followed Hyperlink 5" xfId="17910" hidden="1" xr:uid="{100AEB34-9815-42A8-983C-C574BAC85B70}"/>
    <cellStyle name="Followed Hyperlink 5" xfId="17927" hidden="1" xr:uid="{9698B23C-0D1B-41FA-BFE1-1C9BB75C5555}"/>
    <cellStyle name="Followed Hyperlink 5" xfId="17390" hidden="1" xr:uid="{FD44A701-8FA1-4307-A6FC-768E6CDFF968}"/>
    <cellStyle name="Followed Hyperlink 5" xfId="17978" hidden="1" xr:uid="{3DE95DD9-CE35-4F87-916C-B2F59F53B22D}"/>
    <cellStyle name="Followed Hyperlink 5" xfId="18082" hidden="1" xr:uid="{FA87953B-B1AA-4F8D-B563-3E14182397D1}"/>
    <cellStyle name="Followed Hyperlink 5" xfId="18099" hidden="1" xr:uid="{521AFCA4-96F1-4CF1-90A8-067A221F0FEA}"/>
    <cellStyle name="Followed Hyperlink 5" xfId="17220" hidden="1" xr:uid="{18E055A8-85F3-4913-AB21-463A751DC2C8}"/>
    <cellStyle name="Followed Hyperlink 5" xfId="18144" hidden="1" xr:uid="{286F3CAD-02B4-4109-BE2C-5C816F03146D}"/>
    <cellStyle name="Followed Hyperlink 5" xfId="18245" hidden="1" xr:uid="{2DDAB858-7293-40D5-8F48-09DD0E485486}"/>
    <cellStyle name="Followed Hyperlink 5" xfId="18262" hidden="1" xr:uid="{4ACDB369-1165-492E-8E6E-0C0F747B2F06}"/>
    <cellStyle name="Followed Hyperlink 5" xfId="17383" hidden="1" xr:uid="{935E3346-4FAC-4449-8BC6-7FC23CFCB111}"/>
    <cellStyle name="Followed Hyperlink 5" xfId="18304" hidden="1" xr:uid="{21E788C7-9EFC-476C-A088-0C0FAAFA1FF9}"/>
    <cellStyle name="Followed Hyperlink 5" xfId="18371" hidden="1" xr:uid="{BBB9CEF3-1396-4108-ADB6-CC527F83412D}"/>
    <cellStyle name="Followed Hyperlink 5" xfId="18388" hidden="1" xr:uid="{C6DAA9B4-93C7-4A37-981E-D10A6CAA7646}"/>
    <cellStyle name="Followed Hyperlink 5" xfId="18020" hidden="1" xr:uid="{E7C49BC4-567C-4B12-BA88-F96BF3AAE43C}"/>
    <cellStyle name="Followed Hyperlink 5" xfId="18430" hidden="1" xr:uid="{48FA59AA-D790-4CE8-998C-B9855F0AEFA1}"/>
    <cellStyle name="Followed Hyperlink 5" xfId="18496" hidden="1" xr:uid="{9D0C377B-AAF0-44EB-B543-AA3EA48E0DCB}"/>
    <cellStyle name="Followed Hyperlink 5" xfId="17556" hidden="1" xr:uid="{D7970032-5CB4-481D-9883-62B16DD7CCFF}"/>
    <cellStyle name="Followed Hyperlink 5" xfId="17573" hidden="1" xr:uid="{C0D87EBE-D36E-447A-BA04-5E23E8B39307}"/>
    <cellStyle name="Followed Hyperlink 5" xfId="17613" hidden="1" xr:uid="{6819D837-05FC-4DFB-AACD-A5935C6F87CD}"/>
    <cellStyle name="Followed Hyperlink 5" xfId="17630" hidden="1" xr:uid="{3BCB1948-F018-4014-A373-18C1B99DC96E}"/>
    <cellStyle name="Followed Hyperlink 5" xfId="17698" hidden="1" xr:uid="{6A3EF2FD-8155-4A91-87B3-954E717626D4}"/>
    <cellStyle name="Followed Hyperlink 5" xfId="17715" hidden="1" xr:uid="{8C69AA8C-F77D-4D6B-82A2-5D1CFEB49B91}"/>
    <cellStyle name="Followed Hyperlink 5" xfId="17795" hidden="1" xr:uid="{F5147F8F-C0BE-4571-A3CD-0F7FD598274A}"/>
    <cellStyle name="Followed Hyperlink 5" xfId="17812" hidden="1" xr:uid="{5F0A8AC5-CBA5-4849-9105-24F9412A1A7E}"/>
    <cellStyle name="Followed Hyperlink 5" xfId="17420" hidden="1" xr:uid="{6D5BD75E-50AF-4D6B-9D98-D8901930B6C0}"/>
    <cellStyle name="Followed Hyperlink 5" xfId="17437" hidden="1" xr:uid="{D7B3EF7B-0BD5-4729-BFE0-5E21E38299D7}"/>
    <cellStyle name="Followed Hyperlink 5" xfId="17021" hidden="1" xr:uid="{2ECECDD7-194A-40FB-A7CD-E7E4FC8EC6A0}"/>
    <cellStyle name="Followed Hyperlink 5" xfId="17476" hidden="1" xr:uid="{1BACCB03-66FE-4DE3-A3E6-7AA481F14EFC}"/>
    <cellStyle name="Followed Hyperlink 5" xfId="16862" hidden="1" xr:uid="{1589BF5F-8D13-49C3-8D27-4A82A6E4840B}"/>
    <cellStyle name="Followed Hyperlink 5" xfId="17310" hidden="1" xr:uid="{99DF05AC-DF30-4624-A459-AF56F4878846}"/>
    <cellStyle name="Followed Hyperlink 5" xfId="17269" hidden="1" xr:uid="{B6CD20F2-958B-442D-94FE-1DD0E1C068F0}"/>
    <cellStyle name="Followed Hyperlink 5" xfId="17252" hidden="1" xr:uid="{2392C8A3-71CE-4F05-B088-570E3CF40B89}"/>
    <cellStyle name="Followed Hyperlink 5" xfId="14937" hidden="1" xr:uid="{AF4BFCBE-00D4-4FEA-9A9F-889DC851E9F8}"/>
    <cellStyle name="Followed Hyperlink 5" xfId="14526" hidden="1" xr:uid="{D416CA68-7CC7-4CED-9582-6F065CDCBC55}"/>
    <cellStyle name="Followed Hyperlink 5" xfId="14978" hidden="1" xr:uid="{99958D39-00A5-43CA-B83E-B8AB4BC8C15F}"/>
    <cellStyle name="Followed Hyperlink 5" xfId="15088" hidden="1" xr:uid="{6B06E761-7DE8-43DF-84BC-D09C9051EB74}"/>
    <cellStyle name="Followed Hyperlink 5" xfId="14467" hidden="1" xr:uid="{43BD9EDB-1E6D-431E-B93B-C07A50D4AE3A}"/>
    <cellStyle name="Followed Hyperlink 5" xfId="14625" hidden="1" xr:uid="{93B1626B-D83F-4484-8D9F-4D4BB6E42CD4}"/>
    <cellStyle name="Followed Hyperlink 5" xfId="14642" hidden="1" xr:uid="{126A4E36-AE1D-43C3-90E5-533BFA414FBE}"/>
    <cellStyle name="Followed Hyperlink 5" xfId="14751" hidden="1" xr:uid="{F8D6C400-BE22-48C8-83B8-68EDE04BDD85}"/>
    <cellStyle name="Followed Hyperlink 5" xfId="14263" hidden="1" xr:uid="{26EF4057-9377-42CF-8D16-053B4CBB63D2}"/>
    <cellStyle name="Followed Hyperlink 5" xfId="14450" hidden="1" xr:uid="{6FFA8443-C64B-445C-9932-959D284776B2}"/>
    <cellStyle name="Followed Hyperlink 5" xfId="14321" hidden="1" xr:uid="{897C52D9-1CBD-4811-83E6-EFD82A0849ED}"/>
    <cellStyle name="Followed Hyperlink 5" xfId="14390" hidden="1" xr:uid="{F06AA271-E694-44B1-9FF6-383229167602}"/>
    <cellStyle name="Followed Hyperlink 5" xfId="18513" hidden="1" xr:uid="{F80A8DD3-D1D9-476B-B279-6F0ADCD04928}"/>
    <cellStyle name="Followed Hyperlink 5" xfId="18189" hidden="1" xr:uid="{825C0D1A-3789-4A24-BD7E-BA0FB56009D3}"/>
    <cellStyle name="Followed Hyperlink 5" xfId="18555" hidden="1" xr:uid="{9E2142F9-C731-4DBA-948C-0A21CBFA4077}"/>
    <cellStyle name="Followed Hyperlink 5" xfId="18620" hidden="1" xr:uid="{6E3B437A-7295-46A8-9270-F84D9D2FB247}"/>
    <cellStyle name="Followed Hyperlink 5" xfId="18636" hidden="1" xr:uid="{D1CF7876-FE20-4F7A-A509-6088E0B81D44}"/>
    <cellStyle name="Followed Hyperlink 5" xfId="18744" hidden="1" xr:uid="{D3946BA5-8DFD-43ED-8419-A4B3B599EE34}"/>
    <cellStyle name="Followed Hyperlink 5" xfId="18761" hidden="1" xr:uid="{773962C9-1E62-4A84-8A8C-6C2B7D368C4F}"/>
    <cellStyle name="Followed Hyperlink 5" xfId="18825" hidden="1" xr:uid="{45C02061-3D1E-4817-8291-8E8FFEF760E6}"/>
    <cellStyle name="Followed Hyperlink 5" xfId="18842" hidden="1" xr:uid="{5494278C-6873-4653-89FA-60F6C1EFFC41}"/>
    <cellStyle name="Followed Hyperlink 5" xfId="18696" hidden="1" xr:uid="{1B83CD3A-FCC9-4974-B4BF-74B93A7D937F}"/>
    <cellStyle name="Followed Hyperlink 5" xfId="18884" hidden="1" xr:uid="{CBD43050-FCE4-4ABC-83CA-1AA140695B64}"/>
    <cellStyle name="Followed Hyperlink 5" xfId="18946" hidden="1" xr:uid="{A2061F0A-BF23-4036-9BF6-9073FD2139F2}"/>
    <cellStyle name="Followed Hyperlink 5" xfId="14888" hidden="1" xr:uid="{B451EECE-8895-4EA2-BF3F-0A84D24096DE}"/>
    <cellStyle name="Followed Hyperlink 5" xfId="15817" hidden="1" xr:uid="{2207C74B-A7F6-4F7A-9775-8D803C5566EC}"/>
    <cellStyle name="Followed Hyperlink 5" xfId="15919" hidden="1" xr:uid="{640A0534-D8A5-4CF8-B50A-C24905748BA8}"/>
    <cellStyle name="Followed Hyperlink 5" xfId="15935" hidden="1" xr:uid="{447C94AA-DC40-42DA-B34A-30A74153C6F4}"/>
    <cellStyle name="Followed Hyperlink 5" xfId="15051" hidden="1" xr:uid="{86DE01A4-771E-4A32-A010-59D579A078C7}"/>
    <cellStyle name="Followed Hyperlink 5" xfId="15977" hidden="1" xr:uid="{AAE146E2-9299-440D-B44E-0CE6E6AE2DBC}"/>
    <cellStyle name="Followed Hyperlink 5" xfId="16044" hidden="1" xr:uid="{AF4F559D-966A-4F9F-AC8D-14ABCEAA6101}"/>
    <cellStyle name="Followed Hyperlink 5" xfId="16061" hidden="1" xr:uid="{C939D631-4B64-49A0-9B7A-CEE8C3B7B7CB}"/>
    <cellStyle name="Followed Hyperlink 5" xfId="15692" hidden="1" xr:uid="{6D16C52F-0483-4A8A-A303-7C59100CBD45}"/>
    <cellStyle name="Followed Hyperlink 5" xfId="16103" hidden="1" xr:uid="{20772C10-5856-400E-A79C-A340BE914859}"/>
    <cellStyle name="Followed Hyperlink 5" xfId="15242" hidden="1" xr:uid="{F04E4A17-B30F-4EA2-9966-30711471AA7A}"/>
    <cellStyle name="Followed Hyperlink 5" xfId="15282" hidden="1" xr:uid="{85C52DEB-8C6B-42C3-B683-671DF03041F5}"/>
    <cellStyle name="Followed Hyperlink 5" xfId="15299" hidden="1" xr:uid="{12E3917F-B60B-4A71-9B37-4750C5704965}"/>
    <cellStyle name="Followed Hyperlink 5" xfId="15367" hidden="1" xr:uid="{B63848B2-140D-48D3-A2A7-D75A156173C9}"/>
    <cellStyle name="Followed Hyperlink 5" xfId="15384" hidden="1" xr:uid="{A4BF5C23-FBC8-40A5-B34E-60BB845E3C8D}"/>
    <cellStyle name="Followed Hyperlink 5" xfId="15464" hidden="1" xr:uid="{78B0C4E7-34F4-4F6F-951A-8E3A1398D5FA}"/>
    <cellStyle name="Followed Hyperlink 5" xfId="15481" hidden="1" xr:uid="{706D205F-8F11-498C-8FA3-4415434B9F9E}"/>
    <cellStyle name="Followed Hyperlink 5" xfId="15579" hidden="1" xr:uid="{21077FAA-B358-4C8C-A3FD-AACDCF6D912E}"/>
    <cellStyle name="Followed Hyperlink 5" xfId="15596" hidden="1" xr:uid="{3C69C528-21B2-4DE5-8F5B-B870CBC11E4F}"/>
    <cellStyle name="Followed Hyperlink 5" xfId="15058" hidden="1" xr:uid="{2911A919-C252-4915-B5F2-DE3583C33C4E}"/>
    <cellStyle name="Followed Hyperlink 5" xfId="15649" hidden="1" xr:uid="{BB94329D-B962-489B-9ED3-8092D89A8A41}"/>
    <cellStyle name="Followed Hyperlink 5" xfId="15755" hidden="1" xr:uid="{60BE7E9C-D328-44B6-8380-5A79D5035FBA}"/>
    <cellStyle name="Followed Hyperlink 5" xfId="15772" hidden="1" xr:uid="{0ABF736B-B8D3-488B-9C90-DE44CBCCD6A4}"/>
    <cellStyle name="Followed Hyperlink 5" xfId="14768" hidden="1" xr:uid="{B04676DC-BDA8-4399-B3F6-B96EF4A3397D}"/>
    <cellStyle name="Followed Hyperlink 5" xfId="14577" hidden="1" xr:uid="{F02D3F7E-9EC3-4467-A922-B9EDF12A86AE}"/>
    <cellStyle name="Followed Hyperlink 5" xfId="14810" hidden="1" xr:uid="{595FDE91-36BD-4289-856D-796599781195}"/>
    <cellStyle name="Followed Hyperlink 5" xfId="14920" hidden="1" xr:uid="{FC59D072-E88A-476C-AA4A-7BC6184989A5}"/>
    <cellStyle name="Followed Hyperlink 5" xfId="17085" hidden="1" xr:uid="{B840E11D-3AB3-4F0E-9E41-C5F626B9812A}"/>
    <cellStyle name="Followed Hyperlink 5" xfId="17102" hidden="1" xr:uid="{797B2489-BA63-482D-BC9F-44A8ED8C6D83}"/>
    <cellStyle name="Followed Hyperlink 5" xfId="16913" hidden="1" xr:uid="{701825A1-D1B6-4332-ADA1-9CF53CAB676C}"/>
    <cellStyle name="Followed Hyperlink 5" xfId="17143" hidden="1" xr:uid="{C9F8C609-B7AB-45A7-AEF0-9919C6E2326B}"/>
    <cellStyle name="Followed Hyperlink 5" xfId="15105" hidden="1" xr:uid="{E51A2AC4-7104-4EF9-B71F-04E23602BDC2}"/>
    <cellStyle name="Followed Hyperlink 5" xfId="14687" hidden="1" xr:uid="{7FE38A3F-4FA7-40A3-A5DF-9B0D6A73A970}"/>
    <cellStyle name="Followed Hyperlink 5" xfId="15146" hidden="1" xr:uid="{642FA8DE-B0CF-4613-BEC0-2C3170939926}"/>
    <cellStyle name="Followed Hyperlink 5" xfId="15225" hidden="1" xr:uid="{BCBA0414-2AF1-4ABA-A173-80FD6C31AAB7}"/>
    <cellStyle name="Followed Hyperlink 5" xfId="16786" hidden="1" xr:uid="{773BA379-E749-4EA1-A7AB-063F936CFBD3}"/>
    <cellStyle name="Followed Hyperlink 5" xfId="16803" hidden="1" xr:uid="{07B042F9-C480-4838-862B-C90BE145A201}"/>
    <cellStyle name="Followed Hyperlink 5" xfId="16961" hidden="1" xr:uid="{FB98E39B-008D-46E6-A8E4-81517F512B5E}"/>
    <cellStyle name="Followed Hyperlink 5" xfId="16978" hidden="1" xr:uid="{C3BCFF74-CCF5-4391-8F47-76D548548537}"/>
    <cellStyle name="Followed Hyperlink 5" xfId="16705" hidden="1" xr:uid="{03F50E29-B9A3-4D67-B47F-81918C2E032A}"/>
    <cellStyle name="Followed Hyperlink 5" xfId="16722" hidden="1" xr:uid="{1573BB54-9690-4E9E-852A-58595F451266}"/>
    <cellStyle name="Followed Hyperlink 5" xfId="16638" hidden="1" xr:uid="{196397AE-B85F-43AC-A401-99F3147DB24A}"/>
    <cellStyle name="Followed Hyperlink 5" xfId="16622" hidden="1" xr:uid="{CFE7D85D-5ACA-4A52-8C19-F8E782EB4656}"/>
    <cellStyle name="Followed Hyperlink 5" xfId="18961" hidden="1" xr:uid="{C1EFBE34-1FCE-48BA-9D0E-3A947EFDD2AC}"/>
    <cellStyle name="Followed Hyperlink 5" xfId="20891" hidden="1" xr:uid="{CB5F55FB-EC95-43CF-A6A0-3C68853F343E}"/>
    <cellStyle name="Followed Hyperlink 5" xfId="20570" hidden="1" xr:uid="{0894B075-BB16-4FBA-BA1F-110FBC30DB2E}"/>
    <cellStyle name="Followed Hyperlink 5" xfId="20933" hidden="1" xr:uid="{904F5A88-CFEA-4139-BF6C-F6B9CF84A2A7}"/>
    <cellStyle name="Followed Hyperlink 5" xfId="21000" hidden="1" xr:uid="{C1774B44-2B22-4DFE-A839-557AD68CD320}"/>
    <cellStyle name="Followed Hyperlink 5" xfId="21017" hidden="1" xr:uid="{C45DA888-D57D-4596-A1D3-B961A52AB09B}"/>
    <cellStyle name="Followed Hyperlink 5" xfId="21125" hidden="1" xr:uid="{5ACBB537-D740-47A3-A433-80A4DD285FF0}"/>
    <cellStyle name="Followed Hyperlink 5" xfId="21141" hidden="1" xr:uid="{ADD36DAF-5BBF-459C-A63F-28E499C58CD3}"/>
    <cellStyle name="Followed Hyperlink 5" xfId="21205" hidden="1" xr:uid="{BAABEB41-6936-4029-8397-F9A61DD01E72}"/>
    <cellStyle name="Followed Hyperlink 5" xfId="21221" hidden="1" xr:uid="{37F8FDF7-D573-4247-8E1D-CD816BE66876}"/>
    <cellStyle name="Followed Hyperlink 5" xfId="21077" hidden="1" xr:uid="{58CE54AB-F1A2-4362-B835-AD4F50FF6BEF}"/>
    <cellStyle name="Followed Hyperlink 5" xfId="21263" hidden="1" xr:uid="{21AC460C-6768-4B8B-9038-DD56C65FC21E}"/>
    <cellStyle name="Followed Hyperlink 5" xfId="22629" hidden="1" xr:uid="{69334599-BF54-48DA-9B19-8D548DE946A7}"/>
    <cellStyle name="Followed Hyperlink 5" xfId="22646" hidden="1" xr:uid="{1285AFE3-FCDE-40A2-B3EE-2002DDBB530A}"/>
    <cellStyle name="Followed Hyperlink 5" xfId="22109" hidden="1" xr:uid="{A909F252-E6B7-4348-ABB0-1E6DC62521D4}"/>
    <cellStyle name="Followed Hyperlink 5" xfId="22697" hidden="1" xr:uid="{38A1E2A5-52BD-46B4-8542-D94FE61E02D3}"/>
    <cellStyle name="Followed Hyperlink 5" xfId="22801" hidden="1" xr:uid="{8C1433A9-7210-4E68-8CD0-D287A45CF51D}"/>
    <cellStyle name="Followed Hyperlink 5" xfId="22818" hidden="1" xr:uid="{251D62AB-40C4-467F-8B31-DF4932AC1FB3}"/>
    <cellStyle name="Followed Hyperlink 5" xfId="21939" hidden="1" xr:uid="{A5E4A95B-A490-45D5-A908-2FB1D2118816}"/>
    <cellStyle name="Followed Hyperlink 5" xfId="22863" hidden="1" xr:uid="{14B694AC-7352-45F6-B6F1-481AFAC150B7}"/>
    <cellStyle name="Followed Hyperlink 5" xfId="22964" hidden="1" xr:uid="{FB34A905-4EDC-40CE-8965-BA255EC5C103}"/>
    <cellStyle name="Followed Hyperlink 5" xfId="22981" hidden="1" xr:uid="{CDA9C11B-C7B9-4975-AC13-EA7B623F6355}"/>
    <cellStyle name="Followed Hyperlink 5" xfId="22102" hidden="1" xr:uid="{C096EEC1-AD9C-449E-B7AE-437CE5D58B57}"/>
    <cellStyle name="Followed Hyperlink 5" xfId="23023" hidden="1" xr:uid="{6C75B549-1272-45FB-8715-F4693AEBD591}"/>
    <cellStyle name="Followed Hyperlink 5" xfId="23090" hidden="1" xr:uid="{10941236-9268-40DF-82EF-2497C900388C}"/>
    <cellStyle name="Followed Hyperlink 5" xfId="23107" hidden="1" xr:uid="{0240B5ED-C3A1-4CC0-B19A-A27388EE534B}"/>
    <cellStyle name="Followed Hyperlink 5" xfId="22739" hidden="1" xr:uid="{6D214F30-41A9-4021-AA97-D10FA03A31C4}"/>
    <cellStyle name="Followed Hyperlink 5" xfId="23149" hidden="1" xr:uid="{A1BA20C9-B48E-4297-8388-6C864B0EA2A3}"/>
    <cellStyle name="Followed Hyperlink 5" xfId="23215" hidden="1" xr:uid="{CB2A353F-FE19-43C2-8E0C-43F67BA8979B}"/>
    <cellStyle name="Followed Hyperlink 5" xfId="22275" hidden="1" xr:uid="{D81FCEA9-F18A-4F92-BD9E-A4B4024CD74E}"/>
    <cellStyle name="Followed Hyperlink 5" xfId="22292" hidden="1" xr:uid="{3B06E75D-67FF-48E2-A58A-1FDE803875A6}"/>
    <cellStyle name="Followed Hyperlink 5" xfId="22332" hidden="1" xr:uid="{1A7FDE90-D0AD-482A-BC2D-D1E18F6580CB}"/>
    <cellStyle name="Followed Hyperlink 5" xfId="22349" hidden="1" xr:uid="{7F6F56D1-3122-4316-9780-27230981D72F}"/>
    <cellStyle name="Followed Hyperlink 5" xfId="22417" hidden="1" xr:uid="{02D81268-3492-4B72-BA3F-8F77F0167019}"/>
    <cellStyle name="Followed Hyperlink 5" xfId="22434" hidden="1" xr:uid="{40DE0562-0C2F-4476-A8BE-8C090A2E5958}"/>
    <cellStyle name="Followed Hyperlink 5" xfId="22514" hidden="1" xr:uid="{7D9975C8-AC3F-4D02-AE0D-26D845E73F13}"/>
    <cellStyle name="Followed Hyperlink 5" xfId="22531" hidden="1" xr:uid="{3771121A-0911-4550-94FD-EE001C26EEA2}"/>
    <cellStyle name="Followed Hyperlink 5" xfId="22139" hidden="1" xr:uid="{971F9287-0435-460A-8990-33984BB86D09}"/>
    <cellStyle name="Followed Hyperlink 5" xfId="22156" hidden="1" xr:uid="{0230DF5D-2F57-4880-86D1-D1DF20973712}"/>
    <cellStyle name="Followed Hyperlink 5" xfId="21740" hidden="1" xr:uid="{25879046-F6CF-4946-BA59-AE93A0090763}"/>
    <cellStyle name="Followed Hyperlink 5" xfId="22195" hidden="1" xr:uid="{51E36ADE-E2A3-47E6-83AE-5BDA975B69F1}"/>
    <cellStyle name="Followed Hyperlink 5" xfId="21581" hidden="1" xr:uid="{F7ADDDFE-5862-43FF-A7BE-CD5FE4D65253}"/>
    <cellStyle name="Followed Hyperlink 5" xfId="22029" hidden="1" xr:uid="{29A22A40-582F-4D7A-B7BE-34B6CBB5E804}"/>
    <cellStyle name="Followed Hyperlink 5" xfId="21988" hidden="1" xr:uid="{05E8F667-A6EE-4A4C-B0AD-047CB9E42E45}"/>
    <cellStyle name="Followed Hyperlink 5" xfId="21971" hidden="1" xr:uid="{6ECEE54E-8C04-49C5-BBF2-7833DD69A2B5}"/>
    <cellStyle name="Followed Hyperlink 5" xfId="19644" hidden="1" xr:uid="{E82A2166-D4BF-4845-8600-0C4AB61C3359}"/>
    <cellStyle name="Followed Hyperlink 5" xfId="19233" hidden="1" xr:uid="{CD840DEE-2875-45F6-A85E-5FD3D7BAFE47}"/>
    <cellStyle name="Followed Hyperlink 5" xfId="19685" hidden="1" xr:uid="{819CF63C-CCB9-49CA-AEE8-026E716D14AC}"/>
    <cellStyle name="Followed Hyperlink 5" xfId="19795" hidden="1" xr:uid="{B0873608-782C-4456-8CE2-8F7009CC9C9E}"/>
    <cellStyle name="Followed Hyperlink 5" xfId="19174" hidden="1" xr:uid="{6EC5F6C5-9075-4ABE-B18E-13F79615AF49}"/>
    <cellStyle name="Followed Hyperlink 5" xfId="19332" hidden="1" xr:uid="{5A4A8041-505E-4C80-85B8-3C1BBE677263}"/>
    <cellStyle name="Followed Hyperlink 5" xfId="19349" hidden="1" xr:uid="{467060DC-6E18-4B59-9449-E7F9F03C8D39}"/>
    <cellStyle name="Followed Hyperlink 5" xfId="19458" hidden="1" xr:uid="{5BEE28BA-946F-45F4-9596-DE1886FC6528}"/>
    <cellStyle name="Followed Hyperlink 5" xfId="19090" hidden="1" xr:uid="{89BB2F25-16E2-484F-9BB3-01494213D1A8}"/>
    <cellStyle name="Followed Hyperlink 5" xfId="19157" hidden="1" xr:uid="{847C491E-3D2A-4E38-BE64-AA7F5022EBE8}"/>
    <cellStyle name="Followed Hyperlink 5" xfId="19073" hidden="1" xr:uid="{BDDED103-52AF-44B4-8052-064CC9DF8D63}"/>
    <cellStyle name="Followed Hyperlink 5" xfId="19007" hidden="1" xr:uid="{2F12CAE1-4FE4-4CBD-83F1-F52A81F993F4}"/>
    <cellStyle name="Followed Hyperlink 5" xfId="23232" hidden="1" xr:uid="{2538E1AF-03BB-458C-8568-55956C067537}"/>
    <cellStyle name="Followed Hyperlink 5" xfId="22908" hidden="1" xr:uid="{2E69D937-E3A3-4B17-BE8C-6A616047B3F4}"/>
    <cellStyle name="Followed Hyperlink 5" xfId="23274" hidden="1" xr:uid="{D1F4936B-2FE4-4F13-9ECB-A237A3F3141B}"/>
    <cellStyle name="Followed Hyperlink 5" xfId="23339" hidden="1" xr:uid="{E8467490-22E8-4B5C-BBED-91219C9B702F}"/>
    <cellStyle name="Followed Hyperlink 5" xfId="23355" hidden="1" xr:uid="{0E17A443-2D84-4243-BC36-4705A7E5FD3A}"/>
    <cellStyle name="Followed Hyperlink 5" xfId="23463" hidden="1" xr:uid="{36C43932-95DC-494C-AC50-68CF5F4D491F}"/>
    <cellStyle name="Followed Hyperlink 5" xfId="23480" hidden="1" xr:uid="{5A80DE43-162E-48B7-9824-0917A687E89A}"/>
    <cellStyle name="Followed Hyperlink 5" xfId="23544" hidden="1" xr:uid="{96803CD8-3B2B-4DB3-BE18-5137003F99FC}"/>
    <cellStyle name="Followed Hyperlink 5" xfId="23561" hidden="1" xr:uid="{657F23F0-2A35-450F-90AD-DAE9189235C3}"/>
    <cellStyle name="Followed Hyperlink 5" xfId="23415" hidden="1" xr:uid="{75F7B166-E1D2-4F19-A10D-91E619C88257}"/>
    <cellStyle name="Followed Hyperlink 5" xfId="23603" hidden="1" xr:uid="{1899C4D9-E4E3-4EC1-BA52-7AF0F1CB7672}"/>
    <cellStyle name="Followed Hyperlink 5" xfId="23665" hidden="1" xr:uid="{2C495DB8-4DF5-4CB1-BDAD-4D00D9E9A448}"/>
    <cellStyle name="Followed Hyperlink 5" xfId="19595" hidden="1" xr:uid="{BC3BC83C-667F-4B71-9728-8F37D6A62DF1}"/>
    <cellStyle name="Followed Hyperlink 5" xfId="20524" hidden="1" xr:uid="{69C420C8-90CC-4EBC-827E-CC6AF693DEAD}"/>
    <cellStyle name="Followed Hyperlink 5" xfId="20626" hidden="1" xr:uid="{89112F54-4786-426E-8D4B-2C68073A42B8}"/>
    <cellStyle name="Followed Hyperlink 5" xfId="20642" hidden="1" xr:uid="{A259FE74-F198-4318-AFC0-B3135B8A1461}"/>
    <cellStyle name="Followed Hyperlink 5" xfId="19758" hidden="1" xr:uid="{26C3D881-530F-4F3B-95D2-DE119492B5AB}"/>
    <cellStyle name="Followed Hyperlink 5" xfId="20684" hidden="1" xr:uid="{BB62AD2E-1098-4B27-B064-4E87C15EAF22}"/>
    <cellStyle name="Followed Hyperlink 5" xfId="20751" hidden="1" xr:uid="{1C929176-B1F9-4026-9CF3-25BD2AAEE276}"/>
    <cellStyle name="Followed Hyperlink 5" xfId="20768" hidden="1" xr:uid="{E4F8D323-B993-47D5-9A4A-53B8ACF21ED4}"/>
    <cellStyle name="Followed Hyperlink 5" xfId="20399" hidden="1" xr:uid="{C51AC54B-ACD5-41C1-9AF5-A6036ADA5334}"/>
    <cellStyle name="Followed Hyperlink 5" xfId="20810" hidden="1" xr:uid="{F9B1DC12-8129-4772-A23F-51F544685376}"/>
    <cellStyle name="Followed Hyperlink 5" xfId="19949" hidden="1" xr:uid="{3C58CED9-3951-4083-824B-5851088C9278}"/>
    <cellStyle name="Followed Hyperlink 5" xfId="19989" hidden="1" xr:uid="{8A2B34DD-857B-4634-B3DB-CD6B2CF4625C}"/>
    <cellStyle name="Followed Hyperlink 5" xfId="20006" hidden="1" xr:uid="{D749EA94-8558-4B85-84D2-B97FC853C25C}"/>
    <cellStyle name="Followed Hyperlink 5" xfId="20074" hidden="1" xr:uid="{6F99F0A2-B388-4032-AED2-DECA23674FB0}"/>
    <cellStyle name="Followed Hyperlink 5" xfId="20091" hidden="1" xr:uid="{BEA7FB02-9E57-4906-99E6-8B14724D9DC5}"/>
    <cellStyle name="Followed Hyperlink 5" xfId="20171" hidden="1" xr:uid="{7A8DB025-F45D-43D9-952E-29ACA57CDF43}"/>
    <cellStyle name="Followed Hyperlink 5" xfId="20188" hidden="1" xr:uid="{B856402E-9503-42B0-967E-49EC3B2C212B}"/>
    <cellStyle name="Followed Hyperlink 5" xfId="20286" hidden="1" xr:uid="{763B0272-D971-4AD7-8B68-990F0DD39EF9}"/>
    <cellStyle name="Followed Hyperlink 5" xfId="20303" hidden="1" xr:uid="{C8F77EC2-DCE2-48FA-9220-F1870F4BB01D}"/>
    <cellStyle name="Followed Hyperlink 5" xfId="19765" hidden="1" xr:uid="{35FB3DC4-7578-4540-8A62-E61AAAACBD7C}"/>
    <cellStyle name="Followed Hyperlink 5" xfId="20356" hidden="1" xr:uid="{BAC25B66-3AD3-4F99-B133-AB3D00949352}"/>
    <cellStyle name="Followed Hyperlink 5" xfId="20462" hidden="1" xr:uid="{9483E7F4-BC90-41AB-8493-88501BC2DA08}"/>
    <cellStyle name="Followed Hyperlink 5" xfId="20479" hidden="1" xr:uid="{93DB98CC-65F5-447C-B412-DD26158A8E25}"/>
    <cellStyle name="Followed Hyperlink 5" xfId="19475" hidden="1" xr:uid="{92CE02F8-64F3-49C2-B96E-232055FD9FF4}"/>
    <cellStyle name="Followed Hyperlink 5" xfId="19284" hidden="1" xr:uid="{8F521C58-AF79-43F4-8052-E8D2704EA4C9}"/>
    <cellStyle name="Followed Hyperlink 5" xfId="19517" hidden="1" xr:uid="{E3B5E466-6B6B-4BF7-8479-963A4C0292F2}"/>
    <cellStyle name="Followed Hyperlink 5" xfId="19627" hidden="1" xr:uid="{66CE40D0-9905-49D6-9DF1-A615D50BECA8}"/>
    <cellStyle name="Followed Hyperlink 5" xfId="21804" hidden="1" xr:uid="{70EF2551-28DE-4DF2-ABAE-227E53A6055B}"/>
    <cellStyle name="Followed Hyperlink 5" xfId="21821" hidden="1" xr:uid="{D5231584-C9EA-48D5-8FDE-600253C047A6}"/>
    <cellStyle name="Followed Hyperlink 5" xfId="21632" hidden="1" xr:uid="{634C90E9-48F6-45E8-AA9D-1675C7B5ECDB}"/>
    <cellStyle name="Followed Hyperlink 5" xfId="21862" hidden="1" xr:uid="{F70AF8D3-5E29-4404-A9DF-967D580204A4}"/>
    <cellStyle name="Followed Hyperlink 5" xfId="19812" hidden="1" xr:uid="{60DABA32-56C0-4E78-A8C0-6B72A0EF1266}"/>
    <cellStyle name="Followed Hyperlink 5" xfId="19394" hidden="1" xr:uid="{4D621C3B-4E2F-4366-9B68-324D555FE4CB}"/>
    <cellStyle name="Followed Hyperlink 5" xfId="19853" hidden="1" xr:uid="{90285E9A-E8B8-4A2F-BB01-A638F3648E06}"/>
    <cellStyle name="Followed Hyperlink 5" xfId="19932" hidden="1" xr:uid="{BE5D89D0-C1C1-4CB3-ADD6-87FEC515475A}"/>
    <cellStyle name="Followed Hyperlink 5" xfId="21505" hidden="1" xr:uid="{015DF7C3-4A26-4BED-9DF7-B5333A504E92}"/>
    <cellStyle name="Followed Hyperlink 5" xfId="21522" hidden="1" xr:uid="{AF76A923-7778-41B8-B1B0-4B6EE0F36399}"/>
    <cellStyle name="Followed Hyperlink 5" xfId="21680" hidden="1" xr:uid="{B30E1488-0EA5-4715-906C-32601BDCF25C}"/>
    <cellStyle name="Followed Hyperlink 5" xfId="21697" hidden="1" xr:uid="{71D6589E-3348-418A-BE0A-B78177414F98}"/>
    <cellStyle name="Followed Hyperlink 5" xfId="21424" hidden="1" xr:uid="{11A9FF16-B850-4F22-AC1E-D35307013A2E}"/>
    <cellStyle name="Followed Hyperlink 5" xfId="21441" hidden="1" xr:uid="{11ECFB32-38BD-40DA-BEC2-4B7E6399AB3C}"/>
    <cellStyle name="Followed Hyperlink 5" xfId="21345" hidden="1" xr:uid="{5FEFECAC-5314-4A5F-84C3-D229861C4A29}"/>
    <cellStyle name="Followed Hyperlink 5" xfId="21329" hidden="1" xr:uid="{EA57A2E3-8150-4572-9D29-2B80A7074853}"/>
    <cellStyle name="Followed Hyperlink 5" xfId="23680" hidden="1" xr:uid="{E4E2265E-C92A-40D4-BD4B-D05E9A67E3FE}"/>
    <cellStyle name="Followed Hyperlink 5" xfId="25659" hidden="1" xr:uid="{E03EEF8D-DDB2-4F92-923C-FA33A92F4952}"/>
    <cellStyle name="Followed Hyperlink 5" xfId="25334" hidden="1" xr:uid="{0E8BA974-BF70-4225-A764-71C67598C749}"/>
    <cellStyle name="Followed Hyperlink 5" xfId="25701" hidden="1" xr:uid="{09F079D5-9481-4B91-A556-CB19EAC0E10F}"/>
    <cellStyle name="Followed Hyperlink 5" xfId="25768" hidden="1" xr:uid="{3E390148-12F5-46BA-9F28-83317F5A47AD}"/>
    <cellStyle name="Followed Hyperlink 5" xfId="25785" hidden="1" xr:uid="{5A9BA159-CFF6-40D1-AC72-236A4B6AD8AE}"/>
    <cellStyle name="Followed Hyperlink 5" xfId="25894" hidden="1" xr:uid="{823C23BD-353B-46D6-B371-4650A91BB118}"/>
    <cellStyle name="Followed Hyperlink 5" xfId="25911" hidden="1" xr:uid="{F1A4D0FE-1522-4331-ACD3-F80BFAA9E599}"/>
    <cellStyle name="Followed Hyperlink 5" xfId="25978" hidden="1" xr:uid="{A74C1BA6-0188-4E7F-A0D0-7031B19D506F}"/>
    <cellStyle name="Followed Hyperlink 5" xfId="25995" hidden="1" xr:uid="{300A5AAD-D0E4-43BB-9727-2B959336EC13}"/>
    <cellStyle name="Followed Hyperlink 5" xfId="25846" hidden="1" xr:uid="{FF6F02F0-5CCF-4C28-8B52-E6736F2974C4}"/>
    <cellStyle name="Followed Hyperlink 5" xfId="26037" hidden="1" xr:uid="{DE362CB9-70A3-4D9F-8D23-DA0B17A8AD3D}"/>
    <cellStyle name="Followed Hyperlink 5" xfId="27423" hidden="1" xr:uid="{ED550078-992F-4454-8E16-EE7E8088A90A}"/>
    <cellStyle name="Followed Hyperlink 5" xfId="27440" hidden="1" xr:uid="{23C94F37-AD89-4E62-AD42-49951E7D5995}"/>
    <cellStyle name="Followed Hyperlink 5" xfId="26901" hidden="1" xr:uid="{A7DDA215-B8B5-4B0D-A277-4A94A235F9E2}"/>
    <cellStyle name="Followed Hyperlink 5" xfId="27493" hidden="1" xr:uid="{5C10506D-AF61-47EB-BBAB-25D1FD879540}"/>
    <cellStyle name="Followed Hyperlink 5" xfId="27599" hidden="1" xr:uid="{D077F133-1887-4D77-9814-4AB08A675F8B}"/>
    <cellStyle name="Followed Hyperlink 5" xfId="27616" hidden="1" xr:uid="{C4749886-7BDF-4B4A-8955-BB0A8B3FB73C}"/>
    <cellStyle name="Followed Hyperlink 5" xfId="26731" hidden="1" xr:uid="{5955C74F-3334-4678-AC68-CBCA198CA0C7}"/>
    <cellStyle name="Followed Hyperlink 5" xfId="27661" hidden="1" xr:uid="{6B8224F8-34F3-4B60-A54D-FE4CD08CFD09}"/>
    <cellStyle name="Followed Hyperlink 5" xfId="27763" hidden="1" xr:uid="{9D7605A9-B435-4FE1-B587-D4DBC8302492}"/>
    <cellStyle name="Followed Hyperlink 5" xfId="27780" hidden="1" xr:uid="{ABE2972C-6BB8-4D6C-82F4-4FB7BB809C01}"/>
    <cellStyle name="Followed Hyperlink 5" xfId="26894" hidden="1" xr:uid="{539561AF-1253-48B8-85DB-89D597333008}"/>
    <cellStyle name="Followed Hyperlink 5" xfId="27822" hidden="1" xr:uid="{61A3C84F-51FA-4BF7-8359-E22EAD2D1C6D}"/>
    <cellStyle name="Followed Hyperlink 5" xfId="27889" hidden="1" xr:uid="{155A4951-9469-4601-A65B-012375A9957D}"/>
    <cellStyle name="Followed Hyperlink 5" xfId="27906" hidden="1" xr:uid="{3E9B6D26-7DB8-4F08-ABBC-3184803875F0}"/>
    <cellStyle name="Followed Hyperlink 5" xfId="27536" hidden="1" xr:uid="{E214C0B2-FA7A-43E9-B7CD-C42238CB77CB}"/>
    <cellStyle name="Followed Hyperlink 5" xfId="27948" hidden="1" xr:uid="{EA167764-D05B-4E7F-93FA-EB5D5A330AD3}"/>
    <cellStyle name="Followed Hyperlink 5" xfId="28015" hidden="1" xr:uid="{60CB0F1C-D7B5-4209-AAA9-88E62D8F11D5}"/>
    <cellStyle name="Followed Hyperlink 5" xfId="27069" hidden="1" xr:uid="{F5D67A51-8CFF-4E02-9450-F42EF471E41E}"/>
    <cellStyle name="Followed Hyperlink 5" xfId="27086" hidden="1" xr:uid="{BA29377A-79FC-4DD7-AE08-A24439A9D8FA}"/>
    <cellStyle name="Followed Hyperlink 5" xfId="27126" hidden="1" xr:uid="{3E49E461-AB7A-4E01-A30C-55449FF69394}"/>
    <cellStyle name="Followed Hyperlink 5" xfId="27143" hidden="1" xr:uid="{BD51ABFC-E502-4079-9D68-9DA7240EB8EF}"/>
    <cellStyle name="Followed Hyperlink 5" xfId="27211" hidden="1" xr:uid="{62EF40D1-17CF-4A2C-BDD9-D72D999268FD}"/>
    <cellStyle name="Followed Hyperlink 5" xfId="27228" hidden="1" xr:uid="{FAFBBBDA-F4DF-40C5-8BE2-B8A7A0A583F5}"/>
    <cellStyle name="Followed Hyperlink 5" xfId="27308" hidden="1" xr:uid="{C109BB0D-1523-40DC-88F8-988932CAD175}"/>
    <cellStyle name="Followed Hyperlink 5" xfId="27325" hidden="1" xr:uid="{D11E5074-4693-4FA2-A285-47896571AA97}"/>
    <cellStyle name="Followed Hyperlink 5" xfId="26931" hidden="1" xr:uid="{6E11FD79-C45F-479E-B18F-7DDBE6B1568F}"/>
    <cellStyle name="Followed Hyperlink 5" xfId="26948" hidden="1" xr:uid="{A6827E35-3FD6-40A9-965E-3170DB67AF59}"/>
    <cellStyle name="Followed Hyperlink 5" xfId="26530" hidden="1" xr:uid="{4ED35C7F-1F9E-4EB2-B8EF-71D460CD6E0C}"/>
    <cellStyle name="Followed Hyperlink 5" xfId="26989" hidden="1" xr:uid="{76B64B84-19C8-4F30-B60E-4DF102A93E5C}"/>
    <cellStyle name="Followed Hyperlink 5" xfId="26369" hidden="1" xr:uid="{3C7ED7B1-BBAB-4030-B57F-5761E173301B}"/>
    <cellStyle name="Followed Hyperlink 5" xfId="26821" hidden="1" xr:uid="{2FEE1A1C-30CB-4925-AD59-0B08496B5D05}"/>
    <cellStyle name="Followed Hyperlink 5" xfId="26780" hidden="1" xr:uid="{00820B9A-F226-46FD-8482-8B1193705155}"/>
    <cellStyle name="Followed Hyperlink 5" xfId="26763" hidden="1" xr:uid="{17BB351D-3637-487F-8170-9BCFE1378397}"/>
    <cellStyle name="Followed Hyperlink 5" xfId="24407" hidden="1" xr:uid="{88DB1BA0-EB1B-47B5-88EC-B82F74E1A0C7}"/>
    <cellStyle name="Followed Hyperlink 5" xfId="23996" hidden="1" xr:uid="{CA563D91-9EE8-44CC-B00E-D3E8BE03E7DD}"/>
    <cellStyle name="Followed Hyperlink 5" xfId="24448" hidden="1" xr:uid="{14FC86A9-1C4D-4EF4-8A79-6F733752FB70}"/>
    <cellStyle name="Followed Hyperlink 5" xfId="24558" hidden="1" xr:uid="{93B8BB1C-7B0E-4D8A-98A3-8A3CBC640D95}"/>
    <cellStyle name="Followed Hyperlink 5" xfId="23937" hidden="1" xr:uid="{F373CBCD-DF58-4C5C-831D-8B7709948A11}"/>
    <cellStyle name="Followed Hyperlink 5" xfId="24095" hidden="1" xr:uid="{5D91C8C6-E04F-4113-B62D-2FE1B1FFC47D}"/>
    <cellStyle name="Followed Hyperlink 5" xfId="24112" hidden="1" xr:uid="{F5C54314-4DAF-472F-880F-1B6F228C9216}"/>
    <cellStyle name="Followed Hyperlink 5" xfId="24221" hidden="1" xr:uid="{DDC98643-2709-4E2D-9C78-ADF0854EFAE2}"/>
    <cellStyle name="Followed Hyperlink 5" xfId="23853" hidden="1" xr:uid="{BF8624D4-A399-4D5F-A1EC-5FB64B648B52}"/>
    <cellStyle name="Followed Hyperlink 5" xfId="23920" hidden="1" xr:uid="{39BBBAE4-2EAD-4756-B3E7-11E11C7362B1}"/>
    <cellStyle name="Followed Hyperlink 5" xfId="23836" hidden="1" xr:uid="{8CA0D1A1-E08E-4046-84DC-A1784AA4AE2C}"/>
    <cellStyle name="Followed Hyperlink 5" xfId="23770" hidden="1" xr:uid="{0E0FA46F-7CF9-4198-BF37-7D4243793A2C}"/>
    <cellStyle name="Followed Hyperlink 5" xfId="28032" hidden="1" xr:uid="{5086354D-735A-4858-B8E7-5AFEB5B63B0B}"/>
    <cellStyle name="Followed Hyperlink 5" xfId="27707" hidden="1" xr:uid="{57D9E920-7AD6-4161-B7A4-AF47B0292D7F}"/>
    <cellStyle name="Followed Hyperlink 5" xfId="28074" hidden="1" xr:uid="{86C421F5-2C3F-4CD2-9F75-1BA3E03ACDF7}"/>
    <cellStyle name="Followed Hyperlink 5" xfId="28141" hidden="1" xr:uid="{79CB2900-3366-4907-87E3-968724B50A9A}"/>
    <cellStyle name="Followed Hyperlink 5" xfId="28158" hidden="1" xr:uid="{1A933658-D2C7-49A2-A451-82AE49C30A53}"/>
    <cellStyle name="Followed Hyperlink 5" xfId="28267" hidden="1" xr:uid="{D2885ECB-A3CF-4758-A002-E4B8066CE622}"/>
    <cellStyle name="Followed Hyperlink 5" xfId="28284" hidden="1" xr:uid="{383CCDF0-93B6-4CBA-ACC5-2843947F9752}"/>
    <cellStyle name="Followed Hyperlink 5" xfId="28351" hidden="1" xr:uid="{AF2FF6B2-616E-445D-BF99-2ACCF5A2F9F9}"/>
    <cellStyle name="Followed Hyperlink 5" xfId="28368" hidden="1" xr:uid="{C4EC2838-BE03-42BE-80A3-F008BBB13FAF}"/>
    <cellStyle name="Followed Hyperlink 5" xfId="28219" hidden="1" xr:uid="{A1C99873-B3B6-4A94-A900-C4A635D493D7}"/>
    <cellStyle name="Followed Hyperlink 5" xfId="28410" hidden="1" xr:uid="{52DA19E3-6C3E-4EE9-98C1-D7E864DEB956}"/>
    <cellStyle name="Followed Hyperlink 5" xfId="28477" hidden="1" xr:uid="{8F571429-534F-4DD2-93D0-ADBFF18CEF22}"/>
    <cellStyle name="Followed Hyperlink 5" xfId="24358" hidden="1" xr:uid="{CF2AB65D-3EDD-4B24-8256-663579BC3045}"/>
    <cellStyle name="Followed Hyperlink 5" xfId="25288" hidden="1" xr:uid="{E581283E-33DC-42C9-B03A-B97060BB1D67}"/>
    <cellStyle name="Followed Hyperlink 5" xfId="25390" hidden="1" xr:uid="{EE9EF107-C825-4624-A127-1C141E1085A0}"/>
    <cellStyle name="Followed Hyperlink 5" xfId="25407" hidden="1" xr:uid="{41E1CA77-93F9-4CBB-A214-6DCAD33A7ACF}"/>
    <cellStyle name="Followed Hyperlink 5" xfId="24521" hidden="1" xr:uid="{13D198A2-8146-4EF0-AB0C-DC892016F735}"/>
    <cellStyle name="Followed Hyperlink 5" xfId="25449" hidden="1" xr:uid="{30FD4040-AA96-4EF2-9ACB-98F7B87ED9DD}"/>
    <cellStyle name="Followed Hyperlink 5" xfId="25516" hidden="1" xr:uid="{3D021AD1-EA43-48E0-9F92-2FEBE0FA08F0}"/>
    <cellStyle name="Followed Hyperlink 5" xfId="25533" hidden="1" xr:uid="{30A21787-832B-40D6-9266-CB757FCCBFBE}"/>
    <cellStyle name="Followed Hyperlink 5" xfId="25163" hidden="1" xr:uid="{337D2E0B-7784-43E0-87C4-5672B02E63C4}"/>
    <cellStyle name="Followed Hyperlink 5" xfId="25575" hidden="1" xr:uid="{D6EC10F0-7AAC-4D59-B840-F4A0F9FE1A8F}"/>
    <cellStyle name="Followed Hyperlink 5" xfId="24713" hidden="1" xr:uid="{0FE171AD-B767-4970-A145-849A7109BC8D}"/>
    <cellStyle name="Followed Hyperlink 5" xfId="24753" hidden="1" xr:uid="{5058B206-2075-4074-B428-E98364E782AD}"/>
    <cellStyle name="Followed Hyperlink 5" xfId="24770" hidden="1" xr:uid="{C2AE54AA-5892-4858-80AA-FBF719EC6BDA}"/>
    <cellStyle name="Followed Hyperlink 5" xfId="24838" hidden="1" xr:uid="{FB56C5AE-E49B-4A0B-A519-3FCE32766558}"/>
    <cellStyle name="Followed Hyperlink 5" xfId="24855" hidden="1" xr:uid="{CFB2CE89-956D-46E8-8F7B-04A3DD3FEEE0}"/>
    <cellStyle name="Followed Hyperlink 5" xfId="24935" hidden="1" xr:uid="{2CE45380-859E-4E74-B60E-3C4C7F3CDBAF}"/>
    <cellStyle name="Followed Hyperlink 5" xfId="24952" hidden="1" xr:uid="{F2486FF8-8154-476F-BBAD-F83E40FD8EC5}"/>
    <cellStyle name="Followed Hyperlink 5" xfId="25050" hidden="1" xr:uid="{A44B1F5C-A8F4-492C-8A6C-D0108AED5375}"/>
    <cellStyle name="Followed Hyperlink 5" xfId="25067" hidden="1" xr:uid="{A2E6F0F5-D3F4-4E4B-A9D3-8E4938C3BB4C}"/>
    <cellStyle name="Followed Hyperlink 5" xfId="24528" hidden="1" xr:uid="{96B95E97-B448-4593-9291-BB6D94E6D0E3}"/>
    <cellStyle name="Followed Hyperlink 5" xfId="25120" hidden="1" xr:uid="{6C7DBBBA-4CD8-49E3-B4FA-9441F60CD599}"/>
    <cellStyle name="Followed Hyperlink 5" xfId="25226" hidden="1" xr:uid="{0BBC65C6-B64F-4549-BD62-9035094B2C97}"/>
    <cellStyle name="Followed Hyperlink 5" xfId="25243" hidden="1" xr:uid="{8CEBD149-F3D2-4FC1-BFFB-CD5EB3DBCD2C}"/>
    <cellStyle name="Followed Hyperlink 5" xfId="24238" hidden="1" xr:uid="{CD0DCA01-43AA-4D16-94A1-F38C93C8C03B}"/>
    <cellStyle name="Followed Hyperlink 5" xfId="24047" hidden="1" xr:uid="{E06438C4-20A7-46F0-916A-241B20B7E255}"/>
    <cellStyle name="Followed Hyperlink 5" xfId="24280" hidden="1" xr:uid="{4A05ACB2-3FEF-4387-B9B6-814EA5D4ED78}"/>
    <cellStyle name="Followed Hyperlink 5" xfId="24390" hidden="1" xr:uid="{CB351508-578C-422A-BFC1-BFC1A73A12A7}"/>
    <cellStyle name="Followed Hyperlink 5" xfId="26594" hidden="1" xr:uid="{6EF3E642-A275-4549-9774-FD20629EE99F}"/>
    <cellStyle name="Followed Hyperlink 5" xfId="26611" hidden="1" xr:uid="{2E4A7AF5-2CB6-4C09-AE13-6BE402559835}"/>
    <cellStyle name="Followed Hyperlink 5" xfId="26420" hidden="1" xr:uid="{7B3FC6D3-8734-41E3-A691-9609F8D882FA}"/>
    <cellStyle name="Followed Hyperlink 5" xfId="26653" hidden="1" xr:uid="{3C9A0E45-2904-4AB0-8F2F-6315D82D16CC}"/>
    <cellStyle name="Followed Hyperlink 5" xfId="24575" hidden="1" xr:uid="{95E58288-C4FB-4330-BF9E-8A5FE34BB93D}"/>
    <cellStyle name="Followed Hyperlink 5" xfId="24157" hidden="1" xr:uid="{67AED44A-A338-4EE2-88A3-EA6719F9AECF}"/>
    <cellStyle name="Followed Hyperlink 5" xfId="24616" hidden="1" xr:uid="{E65992EA-1B44-44C1-9307-85B6FA596CA1}"/>
    <cellStyle name="Followed Hyperlink 5" xfId="24696" hidden="1" xr:uid="{FC7040B3-C844-487D-B351-5C32610B95E8}"/>
    <cellStyle name="Followed Hyperlink 5" xfId="26293" hidden="1" xr:uid="{B874C224-D773-440F-9F85-4EB4EEA83A84}"/>
    <cellStyle name="Followed Hyperlink 5" xfId="26310" hidden="1" xr:uid="{EF3A87AB-5E92-4175-999E-010584E6A0F5}"/>
    <cellStyle name="Followed Hyperlink 5" xfId="26468" hidden="1" xr:uid="{D7D55831-E40D-4FED-9C8D-861B54240B6D}"/>
    <cellStyle name="Followed Hyperlink 5" xfId="26485" hidden="1" xr:uid="{C77AA410-1646-41E7-A994-B44412E1B878}"/>
    <cellStyle name="Followed Hyperlink 5" xfId="26209" hidden="1" xr:uid="{2D41B3E3-AB02-4435-AC63-2DC2972F1BE2}"/>
    <cellStyle name="Followed Hyperlink 5" xfId="26226" hidden="1" xr:uid="{D0489318-CB23-42EA-A896-56A9B66D6C3B}"/>
    <cellStyle name="Followed Hyperlink 5" xfId="26121" hidden="1" xr:uid="{A3651E9A-764C-4E92-BC32-4BA40EF24369}"/>
    <cellStyle name="Followed Hyperlink 5" xfId="26104" hidden="1" xr:uid="{5207E272-ADB0-4B42-9DDE-A973AFE730FB}"/>
    <cellStyle name="Followed Hyperlink 5" xfId="28494" hidden="1" xr:uid="{A32801AE-67A8-49B7-B732-B5D6BBE24B42}"/>
    <cellStyle name="Followed Hyperlink 5" xfId="30403" hidden="1" xr:uid="{DA4EC5D6-2EE2-44B7-85F8-CF4C3806A9C4}"/>
    <cellStyle name="Followed Hyperlink 5" xfId="30078" hidden="1" xr:uid="{0DED47E4-E3C4-4796-A807-D74796E8DE06}"/>
    <cellStyle name="Followed Hyperlink 5" xfId="30445" hidden="1" xr:uid="{8029BB8A-0D2A-4828-9492-47209BE2C69D}"/>
    <cellStyle name="Followed Hyperlink 5" xfId="30512" hidden="1" xr:uid="{E02F8DAC-D474-4F0F-B0E2-AE3BBF83D6C0}"/>
    <cellStyle name="Followed Hyperlink 5" xfId="30529" hidden="1" xr:uid="{01E18B70-9589-444B-A713-9BE768F9333E}"/>
    <cellStyle name="Followed Hyperlink 5" xfId="30638" hidden="1" xr:uid="{20D69A33-A6E0-4631-8FD4-461502A20F75}"/>
    <cellStyle name="Followed Hyperlink 5" xfId="30655" hidden="1" xr:uid="{7A83DE35-757F-4EEA-82CF-CE3F052FCDBB}"/>
    <cellStyle name="Followed Hyperlink 5" xfId="30722" hidden="1" xr:uid="{9C70C00D-2F9E-4181-9FB9-F93B0154EFEF}"/>
    <cellStyle name="Followed Hyperlink 5" xfId="30739" hidden="1" xr:uid="{D2A8871B-8D0D-44F8-9AF6-635D465608E4}"/>
    <cellStyle name="Followed Hyperlink 5" xfId="30590" hidden="1" xr:uid="{BFB3E23D-1F0D-45B9-93BE-EA7787355845}"/>
    <cellStyle name="Followed Hyperlink 5" xfId="30781" hidden="1" xr:uid="{20D17120-1917-4FD4-AEA1-547CF7C8E7FB}"/>
    <cellStyle name="Followed Hyperlink 5" xfId="32165" hidden="1" xr:uid="{C03AC703-356B-450B-AA94-458A0EEAD247}"/>
    <cellStyle name="Followed Hyperlink 5" xfId="32182" hidden="1" xr:uid="{2429EFA2-4916-4347-BB3E-668762224C1F}"/>
    <cellStyle name="Followed Hyperlink 5" xfId="31643" hidden="1" xr:uid="{D89AC5D4-DBA5-41E6-B1E6-AF9062007BFE}"/>
    <cellStyle name="Followed Hyperlink 5" xfId="32235" hidden="1" xr:uid="{34DA0BAA-3B76-4800-AF1E-71C3E17806CF}"/>
    <cellStyle name="Followed Hyperlink 5" xfId="32341" hidden="1" xr:uid="{735E2010-ED5B-4387-99D5-EDDF50465372}"/>
    <cellStyle name="Followed Hyperlink 5" xfId="32358" hidden="1" xr:uid="{39565452-4140-477E-8D07-E267F00E5522}"/>
    <cellStyle name="Followed Hyperlink 5" xfId="31473" hidden="1" xr:uid="{21AF4FD6-6B89-49D8-87EA-E4703C5BDAA2}"/>
    <cellStyle name="Followed Hyperlink 5" xfId="32403" hidden="1" xr:uid="{1A5D2B9B-3806-4D58-8373-C7720D493584}"/>
    <cellStyle name="Followed Hyperlink 5" xfId="32505" hidden="1" xr:uid="{BCB4D712-306E-4AF5-9342-0526FEE3C643}"/>
    <cellStyle name="Followed Hyperlink 5" xfId="32522" hidden="1" xr:uid="{BF96B66B-9EA2-4F98-BA7D-90BB8FA1ACAE}"/>
    <cellStyle name="Followed Hyperlink 5" xfId="31636" hidden="1" xr:uid="{7D3F18F2-3CD8-4F5B-B33B-EAAA0D7CCC7F}"/>
    <cellStyle name="Followed Hyperlink 5" xfId="32564" hidden="1" xr:uid="{BBCDCAE5-7685-41A0-A195-60DC7AB0A9E2}"/>
    <cellStyle name="Followed Hyperlink 5" xfId="32631" hidden="1" xr:uid="{CC208ED1-B887-4BD8-8C3A-3485F9B988B7}"/>
    <cellStyle name="Followed Hyperlink 5" xfId="32648" hidden="1" xr:uid="{941847C9-86A6-453A-9326-324D8CE87273}"/>
    <cellStyle name="Followed Hyperlink 5" xfId="32278" hidden="1" xr:uid="{BBA7FD56-2811-4A70-885B-D9C8B82D9D01}"/>
    <cellStyle name="Followed Hyperlink 5" xfId="32690" hidden="1" xr:uid="{40DD4242-2745-46DC-8963-82690B45179B}"/>
    <cellStyle name="Followed Hyperlink 5" xfId="32757" hidden="1" xr:uid="{CC6991FB-834D-4B55-B22A-529A1C69C28F}"/>
    <cellStyle name="Followed Hyperlink 5" xfId="31811" hidden="1" xr:uid="{DC285FF5-8736-4BEF-A427-951C01F77DF4}"/>
    <cellStyle name="Followed Hyperlink 5" xfId="31828" hidden="1" xr:uid="{E7889B1A-92E7-481F-B3A6-E45882B6CD15}"/>
    <cellStyle name="Followed Hyperlink 5" xfId="31868" hidden="1" xr:uid="{AC6B9B84-1950-465A-9C97-DF7542A6A9E4}"/>
    <cellStyle name="Followed Hyperlink 5" xfId="31885" hidden="1" xr:uid="{4E54A065-891E-4F5B-827C-F2D7468ED86D}"/>
    <cellStyle name="Followed Hyperlink 5" xfId="31953" hidden="1" xr:uid="{34596B29-1A14-4DA4-AEF6-123F88FD3F60}"/>
    <cellStyle name="Followed Hyperlink 5" xfId="31970" hidden="1" xr:uid="{0C984E37-DB17-4342-BD37-D090482A9A7F}"/>
    <cellStyle name="Followed Hyperlink 5" xfId="32050" hidden="1" xr:uid="{8D91B828-A1A4-476F-BA8B-85B670613DE1}"/>
    <cellStyle name="Followed Hyperlink 5" xfId="32067" hidden="1" xr:uid="{4FE4C544-E403-4CC5-BD6F-30B82CAB3639}"/>
    <cellStyle name="Followed Hyperlink 5" xfId="31673" hidden="1" xr:uid="{D23CC7E7-0786-459B-8A9D-17F4883F1C59}"/>
    <cellStyle name="Followed Hyperlink 5" xfId="31690" hidden="1" xr:uid="{A1381B8C-FBE6-44B3-A041-946D6740C619}"/>
    <cellStyle name="Followed Hyperlink 5" xfId="31272" hidden="1" xr:uid="{82D2CDE0-45FB-4328-A8AE-B9ED44522742}"/>
    <cellStyle name="Followed Hyperlink 5" xfId="31731" hidden="1" xr:uid="{19218C05-E9CD-48C4-824C-50371DB047F9}"/>
    <cellStyle name="Followed Hyperlink 5" xfId="31111" hidden="1" xr:uid="{367FF714-CC1A-4297-B5F1-DD106C25A6D9}"/>
    <cellStyle name="Followed Hyperlink 5" xfId="31563" hidden="1" xr:uid="{B545E6C9-3CC8-4C07-A920-8A80B777FE72}"/>
    <cellStyle name="Followed Hyperlink 5" xfId="31522" hidden="1" xr:uid="{2BA227FC-7B2D-4366-B501-E00C6C19122E}"/>
    <cellStyle name="Followed Hyperlink 5" xfId="31505" hidden="1" xr:uid="{D62EDCFC-DC6E-42AB-ACA2-F6BC35F93EA0}"/>
    <cellStyle name="Followed Hyperlink 5" xfId="29151" hidden="1" xr:uid="{8429270C-F018-4ADE-9F22-A57E073082C5}"/>
    <cellStyle name="Followed Hyperlink 5" xfId="28740" hidden="1" xr:uid="{5C349E22-BBBD-47CF-AAC2-7BEA9DC57295}"/>
    <cellStyle name="Followed Hyperlink 5" xfId="29192" hidden="1" xr:uid="{56F93ABB-A000-4AB4-8A7A-9CAD478189A1}"/>
    <cellStyle name="Followed Hyperlink 5" xfId="29302" hidden="1" xr:uid="{727B7AB6-B1C0-4BD7-BBA2-1AAC52491495}"/>
    <cellStyle name="Followed Hyperlink 5" xfId="28681" hidden="1" xr:uid="{643023D8-0C03-42BB-A570-DC520D6ECA90}"/>
    <cellStyle name="Followed Hyperlink 5" xfId="28839" hidden="1" xr:uid="{8C22D831-500F-4DE2-90F8-158AE0E61983}"/>
    <cellStyle name="Followed Hyperlink 5" xfId="28856" hidden="1" xr:uid="{4CC59BEF-8527-4A16-9C25-A2A2B0177750}"/>
    <cellStyle name="Followed Hyperlink 5" xfId="28965" hidden="1" xr:uid="{D75976E3-0441-44A2-8E54-2832182E7403}"/>
    <cellStyle name="Followed Hyperlink 5" xfId="28597" hidden="1" xr:uid="{1A99F985-B7FA-4278-A7A8-9334818E0B49}"/>
    <cellStyle name="Followed Hyperlink 5" xfId="28664" hidden="1" xr:uid="{02F07991-3C7E-4D1B-8065-E59A88E2A649}"/>
    <cellStyle name="Followed Hyperlink 5" xfId="28580" hidden="1" xr:uid="{6B0A6446-12AD-4E60-983A-2DDB181A5FB1}"/>
    <cellStyle name="Followed Hyperlink 5" xfId="23752" hidden="1" xr:uid="{0628DAC3-CA45-42E6-9264-12653BD72011}"/>
    <cellStyle name="Followed Hyperlink 5" xfId="32774" hidden="1" xr:uid="{CBEC1D88-9003-45AF-AA26-B353A8363995}"/>
    <cellStyle name="Followed Hyperlink 5" xfId="32449" hidden="1" xr:uid="{F044509B-E068-4012-B375-6B72E4A09774}"/>
    <cellStyle name="Followed Hyperlink 5" xfId="32816" hidden="1" xr:uid="{3530949A-C7EE-4672-9155-66EB4DD153D5}"/>
    <cellStyle name="Followed Hyperlink 5" xfId="32883" hidden="1" xr:uid="{B6A711E2-6404-474B-B8DB-6C7D29A322C4}"/>
    <cellStyle name="Followed Hyperlink 5" xfId="32900" hidden="1" xr:uid="{F98198ED-CF6C-4A64-A91D-70B1D45E49C4}"/>
    <cellStyle name="Followed Hyperlink 5" xfId="33009" hidden="1" xr:uid="{49C5A08A-7C8F-46E0-BD5D-3DB58B08E633}"/>
    <cellStyle name="Followed Hyperlink 5" xfId="33026" hidden="1" xr:uid="{A997A0C4-45A0-4AD0-9922-1DAB0F45B805}"/>
    <cellStyle name="Followed Hyperlink 5" xfId="33093" hidden="1" xr:uid="{4E9019E7-8025-4CF3-B592-F754D390341B}"/>
    <cellStyle name="Followed Hyperlink 5" xfId="33110" hidden="1" xr:uid="{9588AE9D-86E0-4EC1-9BBF-454F62E621C4}"/>
    <cellStyle name="Followed Hyperlink 5" xfId="32961" hidden="1" xr:uid="{4BBB4D02-1618-4274-8305-E760C05BE402}"/>
    <cellStyle name="Followed Hyperlink 5" xfId="33152" hidden="1" xr:uid="{0B194D84-2382-4BD9-9A51-2F52054F6593}"/>
    <cellStyle name="Followed Hyperlink 5" xfId="33219" hidden="1" xr:uid="{E95F546A-A4A9-41F9-AE23-E2E9A9FADCF1}"/>
    <cellStyle name="Followed Hyperlink 5" xfId="29102" hidden="1" xr:uid="{CC11D990-879A-4184-9DB2-92CC9360A214}"/>
    <cellStyle name="Followed Hyperlink 5" xfId="30032" hidden="1" xr:uid="{85C4D7DE-280B-495E-9F48-5F5956AFB96B}"/>
    <cellStyle name="Followed Hyperlink 5" xfId="30134" hidden="1" xr:uid="{0C578FBB-19AD-4E38-9ED3-3C836D2ABD09}"/>
    <cellStyle name="Followed Hyperlink 5" xfId="30151" hidden="1" xr:uid="{FC986418-F52F-4B34-AAA3-358396D02CC7}"/>
    <cellStyle name="Followed Hyperlink 5" xfId="29265" hidden="1" xr:uid="{539EB64C-D724-4194-9B12-0256DB3BE0F0}"/>
    <cellStyle name="Followed Hyperlink 5" xfId="30193" hidden="1" xr:uid="{71872693-325C-4251-8497-EDD230C6BFE1}"/>
    <cellStyle name="Followed Hyperlink 5" xfId="30260" hidden="1" xr:uid="{61D9CA46-ADA8-4A2C-8193-03640BDC997C}"/>
    <cellStyle name="Followed Hyperlink 5" xfId="30277" hidden="1" xr:uid="{6D8B9910-4BBA-464B-9ED7-2BB19207CB73}"/>
    <cellStyle name="Followed Hyperlink 5" xfId="29907" hidden="1" xr:uid="{71EC2DE1-D17C-4F6D-B8C0-0603DBA96F05}"/>
    <cellStyle name="Followed Hyperlink 5" xfId="30319" hidden="1" xr:uid="{CB311A4D-6427-41C1-A21D-AE12E68410B8}"/>
    <cellStyle name="Followed Hyperlink 5" xfId="29457" hidden="1" xr:uid="{87DCB44F-B6E7-4E5B-8158-62543C8C9060}"/>
    <cellStyle name="Followed Hyperlink 5" xfId="29497" hidden="1" xr:uid="{E8E6A4D9-ACDB-4365-A1FC-9A4CF21D7893}"/>
    <cellStyle name="Followed Hyperlink 5" xfId="29514" hidden="1" xr:uid="{D55478DE-4AC0-4265-BD34-ABD0F5F75293}"/>
    <cellStyle name="Followed Hyperlink 5" xfId="29582" hidden="1" xr:uid="{CB3A8BC9-C26F-41FF-86CF-3F89E5B32901}"/>
    <cellStyle name="Followed Hyperlink 5" xfId="29599" hidden="1" xr:uid="{EC88FA2E-AEFA-40E5-8632-9822180EFB83}"/>
    <cellStyle name="Followed Hyperlink 5" xfId="29679" hidden="1" xr:uid="{4AB4E1AB-14F9-480F-8DED-614329EFE48F}"/>
    <cellStyle name="Followed Hyperlink 5" xfId="29696" hidden="1" xr:uid="{52997943-7AEB-40C8-B60E-849B23EE45F5}"/>
    <cellStyle name="Followed Hyperlink 5" xfId="29794" hidden="1" xr:uid="{DCFC4BF2-374D-4CA8-8C00-F6AD8448718B}"/>
    <cellStyle name="Followed Hyperlink 5" xfId="29811" hidden="1" xr:uid="{A8F47B89-035B-43B9-A0EA-39B66E42CB07}"/>
    <cellStyle name="Followed Hyperlink 5" xfId="29272" hidden="1" xr:uid="{D7F54D15-B37B-4C35-8474-EDFD33A34092}"/>
    <cellStyle name="Followed Hyperlink 5" xfId="29864" hidden="1" xr:uid="{DEC209FD-5F8A-47CA-84D2-ED2437721323}"/>
    <cellStyle name="Followed Hyperlink 5" xfId="29970" hidden="1" xr:uid="{49521AF9-A209-43CE-BCC4-BDE9EFA7EB64}"/>
    <cellStyle name="Followed Hyperlink 5" xfId="29987" hidden="1" xr:uid="{365878B5-A3D7-4B10-87AE-A05B177B7ED9}"/>
    <cellStyle name="Followed Hyperlink 5" xfId="28982" hidden="1" xr:uid="{1CEF0228-3D4B-49FE-BB26-F6F6D337B7A1}"/>
    <cellStyle name="Followed Hyperlink 5" xfId="28791" hidden="1" xr:uid="{46AD5940-B112-4864-90ED-6E66DC7EE1E5}"/>
    <cellStyle name="Followed Hyperlink 5" xfId="29024" hidden="1" xr:uid="{66D5E069-4728-492E-89E8-A63C2C880D1A}"/>
    <cellStyle name="Followed Hyperlink 5" xfId="29134" hidden="1" xr:uid="{B966BBF5-D34C-49A0-88D9-BC3B02369B3C}"/>
    <cellStyle name="Followed Hyperlink 5" xfId="31336" hidden="1" xr:uid="{4052B36A-018B-4DEE-81F1-47F8AC8D9300}"/>
    <cellStyle name="Followed Hyperlink 5" xfId="31353" hidden="1" xr:uid="{7202151A-7655-409F-9D84-501D5294E2DC}"/>
    <cellStyle name="Followed Hyperlink 5" xfId="31162" hidden="1" xr:uid="{731B311B-0F20-497B-8C67-6C3A2AF65436}"/>
    <cellStyle name="Followed Hyperlink 5" xfId="31395" hidden="1" xr:uid="{616B0621-28C3-4DD7-B7CA-DE5DF53822D5}"/>
    <cellStyle name="Followed Hyperlink 5" xfId="29319" hidden="1" xr:uid="{33583146-BCE9-4D86-9460-F8C9ABC674EE}"/>
    <cellStyle name="Followed Hyperlink 5" xfId="28901" hidden="1" xr:uid="{F17E1A1E-326A-410A-A8FD-BCDD5B94EA8F}"/>
    <cellStyle name="Followed Hyperlink 5" xfId="29360" hidden="1" xr:uid="{6C9A5702-E5C9-4CC6-B6B9-618C51BA7A33}"/>
    <cellStyle name="Followed Hyperlink 5" xfId="29440" hidden="1" xr:uid="{A1BEED9C-BE24-4397-A7F1-85A63F4C3C2F}"/>
    <cellStyle name="Followed Hyperlink 5" xfId="31035" hidden="1" xr:uid="{5030B3E7-80EC-49AD-8030-D86076702A95}"/>
    <cellStyle name="Followed Hyperlink 5" xfId="31052" hidden="1" xr:uid="{91A71AFA-B8AA-4A27-9CF5-24E32AAC1A05}"/>
    <cellStyle name="Followed Hyperlink 5" xfId="31210" hidden="1" xr:uid="{EBABAA13-160A-4C3D-8B41-DC793A474CDC}"/>
    <cellStyle name="Followed Hyperlink 5" xfId="31227" hidden="1" xr:uid="{D9A4F968-3E8D-46C8-A5D0-CC8BF769941F}"/>
    <cellStyle name="Followed Hyperlink 5" xfId="30951" hidden="1" xr:uid="{08C79B7A-3C0A-4F7D-A6EA-06D45EB51FDF}"/>
    <cellStyle name="Followed Hyperlink 5" xfId="30968" hidden="1" xr:uid="{F4D5B933-770E-41A8-91E3-298618FDD61F}"/>
    <cellStyle name="Followed Hyperlink 5" xfId="30865" hidden="1" xr:uid="{D055E814-D37E-485B-8130-9D42F2DDBC34}"/>
    <cellStyle name="Followed Hyperlink 5" xfId="30848" hidden="1" xr:uid="{186E3017-10D6-47F8-B596-5B42C10FA9DA}"/>
    <cellStyle name="Followed Hyperlink 5" xfId="33236" hidden="1" xr:uid="{DDF73069-8C40-4305-9B66-1926E986B272}"/>
    <cellStyle name="Followed Hyperlink 5" xfId="35090" hidden="1" xr:uid="{C9B6E4CB-3C64-4E99-A32F-310CA1C9F94E}"/>
    <cellStyle name="Followed Hyperlink 5" xfId="34769" hidden="1" xr:uid="{3750235A-382A-4DB4-BEE4-9D8B16990EF0}"/>
    <cellStyle name="Followed Hyperlink 5" xfId="35132" hidden="1" xr:uid="{6DE4CB23-2047-4253-B1BA-554475519460}"/>
    <cellStyle name="Followed Hyperlink 5" xfId="35199" hidden="1" xr:uid="{FCE11339-90D4-4831-BA49-EDC7E017069B}"/>
    <cellStyle name="Followed Hyperlink 5" xfId="35216" hidden="1" xr:uid="{D9F30DD9-BE94-433D-9089-49AD536BFAEE}"/>
    <cellStyle name="Followed Hyperlink 5" xfId="35324" hidden="1" xr:uid="{9D717FF5-628D-4C37-AB7E-16AE1BD2D77C}"/>
    <cellStyle name="Followed Hyperlink 5" xfId="35340" hidden="1" xr:uid="{0D4FCD14-F8E1-46B9-AD76-E7C995EFE544}"/>
    <cellStyle name="Followed Hyperlink 5" xfId="35404" hidden="1" xr:uid="{764C14D1-F94B-47C5-8173-12C5FC4878D5}"/>
    <cellStyle name="Followed Hyperlink 5" xfId="35420" hidden="1" xr:uid="{7D1E1E5E-523D-43D0-8EEC-CD501559E5EF}"/>
    <cellStyle name="Followed Hyperlink 5" xfId="35276" hidden="1" xr:uid="{642187BF-15DA-49D5-8865-5E6D0816A527}"/>
    <cellStyle name="Followed Hyperlink 5" xfId="35462" hidden="1" xr:uid="{110911C6-D358-4DAF-89F8-B67E55B1A9C1}"/>
    <cellStyle name="Followed Hyperlink 5" xfId="36816" hidden="1" xr:uid="{ECF02860-A140-4721-A879-4B37EAF1D969}"/>
    <cellStyle name="Followed Hyperlink 5" xfId="36833" hidden="1" xr:uid="{4171FCF0-A197-42BA-ACE5-B127FFFD4AC0}"/>
    <cellStyle name="Followed Hyperlink 5" xfId="36296" hidden="1" xr:uid="{1295AF38-D0D8-45CE-9D4A-0B1AEC387544}"/>
    <cellStyle name="Followed Hyperlink 5" xfId="36884" hidden="1" xr:uid="{300B3905-1320-418F-AC9A-C8E7125E24F6}"/>
    <cellStyle name="Followed Hyperlink 5" xfId="36988" hidden="1" xr:uid="{76511FC1-6525-42DD-8DD5-FE9EE02302C2}"/>
    <cellStyle name="Followed Hyperlink 5" xfId="37005" hidden="1" xr:uid="{15DE6D98-5DBC-41E2-AE8A-6B460C0DE717}"/>
    <cellStyle name="Followed Hyperlink 5" xfId="36126" hidden="1" xr:uid="{82F5E0DA-A913-4390-82CC-B9E0B2DD3E12}"/>
    <cellStyle name="Followed Hyperlink 5" xfId="37050" hidden="1" xr:uid="{0D9B041A-52F9-4B5A-A488-F655D5609F77}"/>
    <cellStyle name="Followed Hyperlink 5" xfId="37151" hidden="1" xr:uid="{3883370F-D497-47B4-B3EC-1E044CF33E0C}"/>
    <cellStyle name="Followed Hyperlink 5" xfId="37168" hidden="1" xr:uid="{0896F6C2-9042-4103-9742-4BEAE68C3C91}"/>
    <cellStyle name="Followed Hyperlink 5" xfId="36289" hidden="1" xr:uid="{230798EC-11BE-4B63-A9F1-3D1ABE5498D5}"/>
    <cellStyle name="Followed Hyperlink 5" xfId="37210" hidden="1" xr:uid="{BA0BE043-DB54-4FF5-AA77-981B8505C168}"/>
    <cellStyle name="Followed Hyperlink 5" xfId="37277" hidden="1" xr:uid="{9F2F6E32-F1F9-4D31-A754-979BE00034CC}"/>
    <cellStyle name="Followed Hyperlink 5" xfId="37294" hidden="1" xr:uid="{6D4331AF-4B0F-415E-B242-ABEA2C15C26F}"/>
    <cellStyle name="Followed Hyperlink 5" xfId="36926" hidden="1" xr:uid="{68DAF173-A9D9-4B6F-94D9-6BDBCF881E25}"/>
    <cellStyle name="Followed Hyperlink 5" xfId="37336" hidden="1" xr:uid="{997BD08D-02B7-48EF-B77D-CD69CD4D4397}"/>
    <cellStyle name="Followed Hyperlink 5" xfId="37402" hidden="1" xr:uid="{25DD9DAF-8A0A-4B2E-9534-383479451DB1}"/>
    <cellStyle name="Followed Hyperlink 5" xfId="36462" hidden="1" xr:uid="{DAD8A884-E824-4EB1-965A-41281F7B320E}"/>
    <cellStyle name="Followed Hyperlink 5" xfId="36479" hidden="1" xr:uid="{11BA5939-36CC-4515-844C-6F4F516B6ED5}"/>
    <cellStyle name="Followed Hyperlink 5" xfId="36519" hidden="1" xr:uid="{13699DAC-903F-4C1C-B407-91E0F2347C82}"/>
    <cellStyle name="Followed Hyperlink 5" xfId="36536" hidden="1" xr:uid="{B223E272-6575-435E-9927-B7B9733C6D44}"/>
    <cellStyle name="Followed Hyperlink 5" xfId="36604" hidden="1" xr:uid="{23B60C73-11A8-49BA-AC1D-706B557E20AC}"/>
    <cellStyle name="Followed Hyperlink 5" xfId="36621" hidden="1" xr:uid="{47DA502E-E5E4-4025-A688-A89D97E645BE}"/>
    <cellStyle name="Followed Hyperlink 5" xfId="36701" hidden="1" xr:uid="{74F49B11-63BD-47CC-9B9A-337EBD3ABFA9}"/>
    <cellStyle name="Followed Hyperlink 5" xfId="36718" hidden="1" xr:uid="{55B8D503-66D1-42D0-9B25-5A2CEE718074}"/>
    <cellStyle name="Followed Hyperlink 5" xfId="36326" hidden="1" xr:uid="{80888614-F7AB-4D2D-A9A7-D8717401F785}"/>
    <cellStyle name="Followed Hyperlink 5" xfId="36343" hidden="1" xr:uid="{ADD16D89-B799-4B70-B166-B385D010AB22}"/>
    <cellStyle name="Followed Hyperlink 5" xfId="35927" hidden="1" xr:uid="{7BAE1F76-16ED-478A-A390-9E9155755CAD}"/>
    <cellStyle name="Followed Hyperlink 5" xfId="36382" hidden="1" xr:uid="{95FAA15F-1007-4A18-BFCD-EC743356DC96}"/>
    <cellStyle name="Followed Hyperlink 5" xfId="35768" hidden="1" xr:uid="{F448CBEA-48F2-44BE-8BFE-145B48D5E4B1}"/>
    <cellStyle name="Followed Hyperlink 5" xfId="36216" hidden="1" xr:uid="{537AE6F0-1E96-4F66-8996-06DF55EF4355}"/>
    <cellStyle name="Followed Hyperlink 5" xfId="36175" hidden="1" xr:uid="{B7872DF3-8523-4042-B0A8-009B752CE336}"/>
    <cellStyle name="Followed Hyperlink 5" xfId="36158" hidden="1" xr:uid="{994EF6D4-69B2-4B58-A282-99C6EC4F2421}"/>
    <cellStyle name="Followed Hyperlink 5" xfId="33843" hidden="1" xr:uid="{D16325C2-CAAB-49A8-A0E6-B53D4340D43D}"/>
    <cellStyle name="Followed Hyperlink 5" xfId="33432" hidden="1" xr:uid="{897BE7E1-9BA6-43A3-B6DC-D03EC26AC81E}"/>
    <cellStyle name="Followed Hyperlink 5" xfId="33884" hidden="1" xr:uid="{6029143B-42F6-426C-9847-8DD633905563}"/>
    <cellStyle name="Followed Hyperlink 5" xfId="33994" hidden="1" xr:uid="{948E5BBC-84E6-4B7C-8E5F-B6F784389AD0}"/>
    <cellStyle name="Followed Hyperlink 5" xfId="33373" hidden="1" xr:uid="{4C01AD92-1DCB-4DB8-B01C-DD8F7B6030BC}"/>
    <cellStyle name="Followed Hyperlink 5" xfId="33531" hidden="1" xr:uid="{F354B139-3BE1-4365-B058-C630163EC115}"/>
    <cellStyle name="Followed Hyperlink 5" xfId="33548" hidden="1" xr:uid="{49A03659-6B25-4C2B-ADA7-C8C680956A8F}"/>
    <cellStyle name="Followed Hyperlink 5" xfId="33657" hidden="1" xr:uid="{E70C1726-9107-4E7E-904D-EE63E1C5415E}"/>
    <cellStyle name="Followed Hyperlink 5" xfId="33169" hidden="1" xr:uid="{3EAF7459-CF6F-47FB-978E-804FFDB0F387}"/>
    <cellStyle name="Followed Hyperlink 5" xfId="33356" hidden="1" xr:uid="{209C9CDB-9D13-40D9-B2F5-2E692A2EBE1B}"/>
    <cellStyle name="Followed Hyperlink 5" xfId="33227" hidden="1" xr:uid="{6BEEE05A-29A4-4EA7-98D4-868A4B4EA55B}"/>
    <cellStyle name="Followed Hyperlink 5" xfId="33296" hidden="1" xr:uid="{25668AAF-DB54-4E12-9FDB-BBE37CD5BB4A}"/>
    <cellStyle name="Followed Hyperlink 5" xfId="37419" hidden="1" xr:uid="{B10139CC-E8E7-475A-9BC6-D4D60DC728F8}"/>
    <cellStyle name="Followed Hyperlink 5" xfId="37095" hidden="1" xr:uid="{B70ECC5A-CD4B-442D-A1A5-C32BC8540D0C}"/>
    <cellStyle name="Followed Hyperlink 5" xfId="37461" hidden="1" xr:uid="{A063D987-9838-4553-846A-2149C7347171}"/>
    <cellStyle name="Followed Hyperlink 5" xfId="37526" hidden="1" xr:uid="{7DDF2860-697E-4F62-B488-F180256D5E81}"/>
    <cellStyle name="Followed Hyperlink 5" xfId="37542" hidden="1" xr:uid="{ACE52F24-6995-4A0B-BE1A-4B29925DD3E8}"/>
    <cellStyle name="Followed Hyperlink 5" xfId="37650" hidden="1" xr:uid="{761A99E6-C911-4FE9-80CA-A834B6AB0ECB}"/>
    <cellStyle name="Followed Hyperlink 5" xfId="37667" hidden="1" xr:uid="{6286D478-EB8E-4F4D-9266-4BAF008E95F2}"/>
    <cellStyle name="Followed Hyperlink 5" xfId="37731" hidden="1" xr:uid="{6E39F1CF-9088-497A-880D-9DB44DC1B36F}"/>
    <cellStyle name="Followed Hyperlink 5" xfId="37748" hidden="1" xr:uid="{E522C046-CD85-4885-8820-E66FCBD82450}"/>
    <cellStyle name="Followed Hyperlink 5" xfId="37602" hidden="1" xr:uid="{98472D54-3581-473D-AB3D-91A7EFB69A5D}"/>
    <cellStyle name="Followed Hyperlink 5" xfId="37790" hidden="1" xr:uid="{8F067CDF-0F66-4E1A-943F-87CE2BCD67DF}"/>
    <cellStyle name="Followed Hyperlink 5" xfId="37852" hidden="1" xr:uid="{B854BD92-37D3-4753-B3B5-99941E60724C}"/>
    <cellStyle name="Followed Hyperlink 5" xfId="33794" hidden="1" xr:uid="{05B5B85D-967F-4672-AF34-467A8E4CBF5E}"/>
    <cellStyle name="Followed Hyperlink 5" xfId="34723" hidden="1" xr:uid="{C8370122-5D3B-4E34-BCD4-4DC33B001F52}"/>
    <cellStyle name="Followed Hyperlink 5" xfId="34825" hidden="1" xr:uid="{E46D5813-284D-48AA-98AA-384BB9377DEC}"/>
    <cellStyle name="Followed Hyperlink 5" xfId="34841" hidden="1" xr:uid="{28491D75-0E3C-43A6-A349-87ABA76BC95D}"/>
    <cellStyle name="Followed Hyperlink 5" xfId="33957" hidden="1" xr:uid="{A5A26734-F6C9-4B43-B398-152453BDBC2B}"/>
    <cellStyle name="Followed Hyperlink 5" xfId="34883" hidden="1" xr:uid="{49E57527-831E-4CB4-9235-49E65293C3C5}"/>
    <cellStyle name="Followed Hyperlink 5" xfId="34950" hidden="1" xr:uid="{FA9101A5-F4FD-462E-8904-1B1BC816B98A}"/>
    <cellStyle name="Followed Hyperlink 5" xfId="34967" hidden="1" xr:uid="{80F323B2-10E9-4AD8-8062-A27962DE5CFC}"/>
    <cellStyle name="Followed Hyperlink 5" xfId="34598" hidden="1" xr:uid="{12A67FDE-708A-4D4A-A1C2-200B457FB8EF}"/>
    <cellStyle name="Followed Hyperlink 5" xfId="35009" hidden="1" xr:uid="{F3747D8A-8A85-4293-A3E0-7F343172CE33}"/>
    <cellStyle name="Followed Hyperlink 5" xfId="34148" hidden="1" xr:uid="{2DAA8FDC-C056-43D0-9DAD-788E3063EC2F}"/>
    <cellStyle name="Followed Hyperlink 5" xfId="34188" hidden="1" xr:uid="{BFE78E33-3B15-415C-8394-4E958E5FE635}"/>
    <cellStyle name="Followed Hyperlink 5" xfId="34205" hidden="1" xr:uid="{CFF32843-E9BF-43C9-A9C3-895B952AD61E}"/>
    <cellStyle name="Followed Hyperlink 5" xfId="34273" hidden="1" xr:uid="{D36D70B2-F7EE-4342-874C-699B9F22C00B}"/>
    <cellStyle name="Followed Hyperlink 5" xfId="34290" hidden="1" xr:uid="{152DFF94-CE3E-424A-9D16-F7FD24398BE1}"/>
    <cellStyle name="Followed Hyperlink 5" xfId="34370" hidden="1" xr:uid="{69056FB9-007E-4267-8E50-1286F5AA6FE8}"/>
    <cellStyle name="Followed Hyperlink 5" xfId="34387" hidden="1" xr:uid="{BA41B0E5-E691-4427-89A2-AE23DB5A86BD}"/>
    <cellStyle name="Followed Hyperlink 5" xfId="34485" hidden="1" xr:uid="{5A497AE9-9FD0-456B-A173-399A460DC3DC}"/>
    <cellStyle name="Followed Hyperlink 5" xfId="34502" hidden="1" xr:uid="{04160BC3-FA8C-41C0-9473-9019AF39B927}"/>
    <cellStyle name="Followed Hyperlink 5" xfId="33964" hidden="1" xr:uid="{9F24E0CC-FA65-4DAB-AD9F-AB90013868D2}"/>
    <cellStyle name="Followed Hyperlink 5" xfId="34555" hidden="1" xr:uid="{CD6B839B-0164-491F-9D21-9295A48C7E08}"/>
    <cellStyle name="Followed Hyperlink 5" xfId="34661" hidden="1" xr:uid="{31E5E210-FE82-441B-A168-62E9A76D791A}"/>
    <cellStyle name="Followed Hyperlink 5" xfId="34678" hidden="1" xr:uid="{73D2542A-05A0-4585-9AEB-EF6F03DB0B9D}"/>
    <cellStyle name="Followed Hyperlink 5" xfId="33674" hidden="1" xr:uid="{91A83688-A02A-4CA9-9D84-DA3D68FBB637}"/>
    <cellStyle name="Followed Hyperlink 5" xfId="33483" hidden="1" xr:uid="{297F3DE3-439E-42A7-B077-F00064C49FFE}"/>
    <cellStyle name="Followed Hyperlink 5" xfId="33716" hidden="1" xr:uid="{65C40871-43E9-44BC-B419-07BB4886D0E1}"/>
    <cellStyle name="Followed Hyperlink 5" xfId="33826" hidden="1" xr:uid="{6B7D9804-557F-4D59-962B-0F743DAA835A}"/>
    <cellStyle name="Followed Hyperlink 5" xfId="35991" hidden="1" xr:uid="{72F82B73-E7E7-48EA-9D79-0DA8B837D88E}"/>
    <cellStyle name="Followed Hyperlink 5" xfId="36008" hidden="1" xr:uid="{E19925CC-BE50-4AFE-9A26-38927C6CFB73}"/>
    <cellStyle name="Followed Hyperlink 5" xfId="35819" hidden="1" xr:uid="{351B9B52-DB06-4B3B-AD5C-C897D0200074}"/>
    <cellStyle name="Followed Hyperlink 5" xfId="36049" hidden="1" xr:uid="{EC4E91A9-59B7-4D95-A384-C7E3CD17F879}"/>
    <cellStyle name="Followed Hyperlink 5" xfId="34011" hidden="1" xr:uid="{FAFF4858-29F3-437C-BD9C-7877FA067E9C}"/>
    <cellStyle name="Followed Hyperlink 5" xfId="33593" hidden="1" xr:uid="{27662E72-1FD3-437B-8F68-34B468960137}"/>
    <cellStyle name="Followed Hyperlink 5" xfId="34052" hidden="1" xr:uid="{F2A295C2-A441-40A7-BD4D-C89FE6889499}"/>
    <cellStyle name="Followed Hyperlink 5" xfId="34131" hidden="1" xr:uid="{F2E7A546-31DB-4D66-83AF-A6AC699D4928}"/>
    <cellStyle name="Followed Hyperlink 5" xfId="35692" hidden="1" xr:uid="{A25B400E-7EAC-43E2-AE94-EF461ABAB616}"/>
    <cellStyle name="Followed Hyperlink 5" xfId="35709" hidden="1" xr:uid="{8E6F59D8-17D1-4961-8A0C-B599713206F3}"/>
    <cellStyle name="Followed Hyperlink 5" xfId="35867" hidden="1" xr:uid="{E027521C-CD45-462E-9F78-5ECD20D2B067}"/>
    <cellStyle name="Followed Hyperlink 5" xfId="35884" hidden="1" xr:uid="{735ED768-E7AD-4345-A24C-1941FDB8B34B}"/>
    <cellStyle name="Followed Hyperlink 5" xfId="35611" hidden="1" xr:uid="{8128E475-021E-4B11-AFB8-7D1C77A59A73}"/>
    <cellStyle name="Followed Hyperlink 5" xfId="35628" hidden="1" xr:uid="{622C0F9E-11B5-443B-B299-79D56B7B9C93}"/>
    <cellStyle name="Followed Hyperlink 5" xfId="35544" hidden="1" xr:uid="{92B00E31-940E-4911-BCC0-D59D7CFA621F}"/>
    <cellStyle name="Followed Hyperlink 5" xfId="35528" hidden="1" xr:uid="{FE014A45-0EF8-4674-BD68-8F61D0F10352}"/>
    <cellStyle name="Followed Hyperlink 5" xfId="37867" xr:uid="{54F07EE3-B881-4381-B895-7B6EF93AB4E3}"/>
    <cellStyle name="Followed Hyperlink 6" xfId="2247" hidden="1" xr:uid="{00000000-0005-0000-0000-00000E110000}"/>
    <cellStyle name="Followed Hyperlink 6" xfId="2264" hidden="1" xr:uid="{00000000-0005-0000-0000-00000F110000}"/>
    <cellStyle name="Followed Hyperlink 6" xfId="2117" hidden="1" xr:uid="{00000000-0005-0000-0000-000010110000}"/>
    <cellStyle name="Followed Hyperlink 6" xfId="2306" hidden="1" xr:uid="{00000000-0005-0000-0000-000011110000}"/>
    <cellStyle name="Followed Hyperlink 6" xfId="2373" hidden="1" xr:uid="{00000000-0005-0000-0000-000012110000}"/>
    <cellStyle name="Followed Hyperlink 6" xfId="2390" hidden="1" xr:uid="{00000000-0005-0000-0000-000013110000}"/>
    <cellStyle name="Followed Hyperlink 6" xfId="2481" hidden="1" xr:uid="{00000000-0005-0000-0000-000014110000}"/>
    <cellStyle name="Followed Hyperlink 6" xfId="2498" hidden="1" xr:uid="{00000000-0005-0000-0000-000015110000}"/>
    <cellStyle name="Followed Hyperlink 6" xfId="2566" hidden="1" xr:uid="{00000000-0005-0000-0000-000016110000}"/>
    <cellStyle name="Followed Hyperlink 6" xfId="3766" hidden="1" xr:uid="{00000000-0005-0000-0000-000031110000}"/>
    <cellStyle name="Followed Hyperlink 6" xfId="3872" hidden="1" xr:uid="{00000000-0005-0000-0000-000032110000}"/>
    <cellStyle name="Followed Hyperlink 6" xfId="3889" hidden="1" xr:uid="{00000000-0005-0000-0000-000033110000}"/>
    <cellStyle name="Followed Hyperlink 6" xfId="3004" hidden="1" xr:uid="{00000000-0005-0000-0000-000034110000}"/>
    <cellStyle name="Followed Hyperlink 6" xfId="3934" hidden="1" xr:uid="{00000000-0005-0000-0000-000035110000}"/>
    <cellStyle name="Followed Hyperlink 6" xfId="4036" hidden="1" xr:uid="{00000000-0005-0000-0000-000036110000}"/>
    <cellStyle name="Followed Hyperlink 6" xfId="4053" hidden="1" xr:uid="{00000000-0005-0000-0000-000037110000}"/>
    <cellStyle name="Followed Hyperlink 6" xfId="3167" hidden="1" xr:uid="{00000000-0005-0000-0000-000038110000}"/>
    <cellStyle name="Followed Hyperlink 6" xfId="4095" hidden="1" xr:uid="{00000000-0005-0000-0000-000039110000}"/>
    <cellStyle name="Followed Hyperlink 6" xfId="4162" hidden="1" xr:uid="{00000000-0005-0000-0000-00003A110000}"/>
    <cellStyle name="Followed Hyperlink 6" xfId="4179" hidden="1" xr:uid="{00000000-0005-0000-0000-00003B110000}"/>
    <cellStyle name="Followed Hyperlink 6" xfId="3809" hidden="1" xr:uid="{00000000-0005-0000-0000-00003C110000}"/>
    <cellStyle name="Followed Hyperlink 6" xfId="4221" hidden="1" xr:uid="{00000000-0005-0000-0000-00003D110000}"/>
    <cellStyle name="Followed Hyperlink 6" xfId="4288" hidden="1" xr:uid="{00000000-0005-0000-0000-00003E110000}"/>
    <cellStyle name="Followed Hyperlink 6" xfId="4305" hidden="1" xr:uid="{00000000-0005-0000-0000-00003F110000}"/>
    <cellStyle name="Followed Hyperlink 6" xfId="3980" hidden="1" xr:uid="{00000000-0005-0000-0000-000040110000}"/>
    <cellStyle name="Followed Hyperlink 6" xfId="4347" hidden="1" xr:uid="{00000000-0005-0000-0000-000041110000}"/>
    <cellStyle name="Followed Hyperlink 6" xfId="2987" hidden="1" xr:uid="{00000000-0005-0000-0000-000028110000}"/>
    <cellStyle name="Followed Hyperlink 6" xfId="3416" hidden="1" xr:uid="{00000000-0005-0000-0000-000029110000}"/>
    <cellStyle name="Followed Hyperlink 6" xfId="3484" hidden="1" xr:uid="{00000000-0005-0000-0000-00002A110000}"/>
    <cellStyle name="Followed Hyperlink 6" xfId="3501" hidden="1" xr:uid="{00000000-0005-0000-0000-00002B110000}"/>
    <cellStyle name="Followed Hyperlink 6" xfId="3581" hidden="1" xr:uid="{00000000-0005-0000-0000-00002C110000}"/>
    <cellStyle name="Followed Hyperlink 6" xfId="3598" hidden="1" xr:uid="{00000000-0005-0000-0000-00002D110000}"/>
    <cellStyle name="Followed Hyperlink 6" xfId="3696" hidden="1" xr:uid="{00000000-0005-0000-0000-00002E110000}"/>
    <cellStyle name="Followed Hyperlink 6" xfId="3713" hidden="1" xr:uid="{00000000-0005-0000-0000-00002F110000}"/>
    <cellStyle name="Followed Hyperlink 6" xfId="3171" hidden="1" xr:uid="{00000000-0005-0000-0000-000030110000}"/>
    <cellStyle name="Followed Hyperlink 6" xfId="2803" hidden="1" xr:uid="{00000000-0005-0000-0000-000024110000}"/>
    <cellStyle name="Followed Hyperlink 6" xfId="3262" hidden="1" xr:uid="{00000000-0005-0000-0000-000025110000}"/>
    <cellStyle name="Followed Hyperlink 6" xfId="3342" hidden="1" xr:uid="{00000000-0005-0000-0000-000026110000}"/>
    <cellStyle name="Followed Hyperlink 6" xfId="3359" hidden="1" xr:uid="{00000000-0005-0000-0000-000027110000}"/>
    <cellStyle name="Followed Hyperlink 6" xfId="3204" hidden="1" xr:uid="{00000000-0005-0000-0000-000022110000}"/>
    <cellStyle name="Followed Hyperlink 6" xfId="3221" hidden="1" xr:uid="{00000000-0005-0000-0000-000023110000}"/>
    <cellStyle name="Followed Hyperlink 6" xfId="3094" hidden="1" xr:uid="{00000000-0005-0000-0000-000021110000}"/>
    <cellStyle name="Followed Hyperlink 6" xfId="2642" hidden="1" xr:uid="{00000000-0005-0000-0000-000020110000}"/>
    <cellStyle name="Followed Hyperlink 6" xfId="844" hidden="1" xr:uid="{00000000-0005-0000-0000-0000EB100000}"/>
    <cellStyle name="Followed Hyperlink 6" xfId="206" hidden="1" xr:uid="{00000000-0005-0000-0000-0000DF100000}"/>
    <cellStyle name="Followed Hyperlink 6" xfId="364" hidden="1" xr:uid="{00000000-0005-0000-0000-0000E0100000}"/>
    <cellStyle name="Followed Hyperlink 6" xfId="381" hidden="1" xr:uid="{00000000-0005-0000-0000-0000E1100000}"/>
    <cellStyle name="Followed Hyperlink 6" xfId="490" hidden="1" xr:uid="{00000000-0005-0000-0000-0000E2100000}"/>
    <cellStyle name="Followed Hyperlink 6" xfId="122" hidden="1" xr:uid="{00000000-0005-0000-0000-0000DD100000}"/>
    <cellStyle name="Followed Hyperlink 6" xfId="189" hidden="1" xr:uid="{00000000-0005-0000-0000-0000DE100000}"/>
    <cellStyle name="Followed Hyperlink 6" xfId="105" hidden="1" xr:uid="{00000000-0005-0000-0000-0000DC100000}"/>
    <cellStyle name="Followed Hyperlink 6" xfId="41" hidden="1" xr:uid="{00000000-0005-0000-0000-0000DB100000}"/>
    <cellStyle name="Followed Hyperlink 6" xfId="4414" hidden="1" xr:uid="{00000000-0005-0000-0000-000042110000}"/>
    <cellStyle name="Followed Hyperlink 6" xfId="4431" hidden="1" xr:uid="{00000000-0005-0000-0000-000043110000}"/>
    <cellStyle name="Followed Hyperlink 6" xfId="4540" hidden="1" xr:uid="{00000000-0005-0000-0000-000044110000}"/>
    <cellStyle name="Followed Hyperlink 6" xfId="4557" hidden="1" xr:uid="{00000000-0005-0000-0000-000045110000}"/>
    <cellStyle name="Followed Hyperlink 6" xfId="4624" hidden="1" xr:uid="{00000000-0005-0000-0000-000046110000}"/>
    <cellStyle name="Followed Hyperlink 6" xfId="4641" hidden="1" xr:uid="{00000000-0005-0000-0000-000047110000}"/>
    <cellStyle name="Followed Hyperlink 6" xfId="4494" hidden="1" xr:uid="{00000000-0005-0000-0000-000048110000}"/>
    <cellStyle name="Followed Hyperlink 6" xfId="4683" hidden="1" xr:uid="{00000000-0005-0000-0000-000049110000}"/>
    <cellStyle name="Followed Hyperlink 6" xfId="4750" hidden="1" xr:uid="{00000000-0005-0000-0000-00004A110000}"/>
    <cellStyle name="Followed Hyperlink 6" xfId="1557" hidden="1" xr:uid="{00000000-0005-0000-0000-0000FD100000}"/>
    <cellStyle name="Followed Hyperlink 6" xfId="1659" hidden="1" xr:uid="{00000000-0005-0000-0000-0000FE100000}"/>
    <cellStyle name="Followed Hyperlink 6" xfId="1676" hidden="1" xr:uid="{00000000-0005-0000-0000-0000FF100000}"/>
    <cellStyle name="Followed Hyperlink 6" xfId="790" hidden="1" xr:uid="{00000000-0005-0000-0000-000000110000}"/>
    <cellStyle name="Followed Hyperlink 6" xfId="1718" hidden="1" xr:uid="{00000000-0005-0000-0000-000001110000}"/>
    <cellStyle name="Followed Hyperlink 6" xfId="1785" hidden="1" xr:uid="{00000000-0005-0000-0000-000002110000}"/>
    <cellStyle name="Followed Hyperlink 6" xfId="1802" hidden="1" xr:uid="{00000000-0005-0000-0000-000003110000}"/>
    <cellStyle name="Followed Hyperlink 6" xfId="1432" hidden="1" xr:uid="{00000000-0005-0000-0000-000004110000}"/>
    <cellStyle name="Followed Hyperlink 6" xfId="1844" hidden="1" xr:uid="{00000000-0005-0000-0000-000005110000}"/>
    <cellStyle name="Followed Hyperlink 6" xfId="1911" hidden="1" xr:uid="{00000000-0005-0000-0000-000006110000}"/>
    <cellStyle name="Followed Hyperlink 6" xfId="1928" hidden="1" xr:uid="{00000000-0005-0000-0000-000007110000}"/>
    <cellStyle name="Followed Hyperlink 6" xfId="1603" hidden="1" xr:uid="{00000000-0005-0000-0000-000008110000}"/>
    <cellStyle name="Followed Hyperlink 6" xfId="1970" hidden="1" xr:uid="{00000000-0005-0000-0000-000009110000}"/>
    <cellStyle name="Followed Hyperlink 6" xfId="2037" hidden="1" xr:uid="{00000000-0005-0000-0000-00000A110000}"/>
    <cellStyle name="Followed Hyperlink 6" xfId="2054" hidden="1" xr:uid="{00000000-0005-0000-0000-00000B110000}"/>
    <cellStyle name="Followed Hyperlink 6" xfId="2163" hidden="1" xr:uid="{00000000-0005-0000-0000-00000C110000}"/>
    <cellStyle name="Followed Hyperlink 6" xfId="2180" hidden="1" xr:uid="{00000000-0005-0000-0000-00000D110000}"/>
    <cellStyle name="Followed Hyperlink 6" xfId="1204" hidden="1" xr:uid="{00000000-0005-0000-0000-0000F4100000}"/>
    <cellStyle name="Followed Hyperlink 6" xfId="1221" hidden="1" xr:uid="{00000000-0005-0000-0000-0000F5100000}"/>
    <cellStyle name="Followed Hyperlink 6" xfId="1319" hidden="1" xr:uid="{00000000-0005-0000-0000-0000F6100000}"/>
    <cellStyle name="Followed Hyperlink 6" xfId="1336" hidden="1" xr:uid="{00000000-0005-0000-0000-0000F7100000}"/>
    <cellStyle name="Followed Hyperlink 6" xfId="794" hidden="1" xr:uid="{00000000-0005-0000-0000-0000F8100000}"/>
    <cellStyle name="Followed Hyperlink 6" xfId="1389" hidden="1" xr:uid="{00000000-0005-0000-0000-0000F9100000}"/>
    <cellStyle name="Followed Hyperlink 6" xfId="1495" hidden="1" xr:uid="{00000000-0005-0000-0000-0000FA100000}"/>
    <cellStyle name="Followed Hyperlink 6" xfId="1512" hidden="1" xr:uid="{00000000-0005-0000-0000-0000FB100000}"/>
    <cellStyle name="Followed Hyperlink 6" xfId="627" hidden="1" xr:uid="{00000000-0005-0000-0000-0000FC100000}"/>
    <cellStyle name="Followed Hyperlink 6" xfId="507" hidden="1" xr:uid="{00000000-0005-0000-0000-0000E3100000}"/>
    <cellStyle name="Followed Hyperlink 6" xfId="318" hidden="1" xr:uid="{00000000-0005-0000-0000-0000E4100000}"/>
    <cellStyle name="Followed Hyperlink 6" xfId="549" hidden="1" xr:uid="{00000000-0005-0000-0000-0000E5100000}"/>
    <cellStyle name="Followed Hyperlink 6" xfId="659" hidden="1" xr:uid="{00000000-0005-0000-0000-0000E6100000}"/>
    <cellStyle name="Followed Hyperlink 6" xfId="676" hidden="1" xr:uid="{00000000-0005-0000-0000-0000E7100000}"/>
    <cellStyle name="Followed Hyperlink 6" xfId="265" hidden="1" xr:uid="{00000000-0005-0000-0000-0000E8100000}"/>
    <cellStyle name="Followed Hyperlink 6" xfId="717" hidden="1" xr:uid="{00000000-0005-0000-0000-0000E9100000}"/>
    <cellStyle name="Followed Hyperlink 6" xfId="827" hidden="1" xr:uid="{00000000-0005-0000-0000-0000EA100000}"/>
    <cellStyle name="Followed Hyperlink 6" xfId="3053" hidden="1" xr:uid="{00000000-0005-0000-0000-00001F110000}"/>
    <cellStyle name="Followed Hyperlink 6" xfId="426" hidden="1" xr:uid="{00000000-0005-0000-0000-0000EC100000}"/>
    <cellStyle name="Followed Hyperlink 6" xfId="885" hidden="1" xr:uid="{00000000-0005-0000-0000-0000ED100000}"/>
    <cellStyle name="Followed Hyperlink 6" xfId="965" hidden="1" xr:uid="{00000000-0005-0000-0000-0000EE100000}"/>
    <cellStyle name="Followed Hyperlink 6" xfId="982" hidden="1" xr:uid="{00000000-0005-0000-0000-0000EF100000}"/>
    <cellStyle name="Followed Hyperlink 6" xfId="610" hidden="1" xr:uid="{00000000-0005-0000-0000-0000F0100000}"/>
    <cellStyle name="Followed Hyperlink 6" xfId="1039" hidden="1" xr:uid="{00000000-0005-0000-0000-0000F1100000}"/>
    <cellStyle name="Followed Hyperlink 6" xfId="1107" hidden="1" xr:uid="{00000000-0005-0000-0000-0000F2100000}"/>
    <cellStyle name="Followed Hyperlink 6" xfId="1124" hidden="1" xr:uid="{00000000-0005-0000-0000-0000F3100000}"/>
    <cellStyle name="Followed Hyperlink 6" xfId="2884" hidden="1" xr:uid="{00000000-0005-0000-0000-00001B110000}"/>
    <cellStyle name="Followed Hyperlink 6" xfId="2695" hidden="1" xr:uid="{00000000-0005-0000-0000-00001C110000}"/>
    <cellStyle name="Followed Hyperlink 6" xfId="2926" hidden="1" xr:uid="{00000000-0005-0000-0000-00001D110000}"/>
    <cellStyle name="Followed Hyperlink 6" xfId="3036" hidden="1" xr:uid="{00000000-0005-0000-0000-00001E110000}"/>
    <cellStyle name="Followed Hyperlink 6" xfId="2758" hidden="1" xr:uid="{00000000-0005-0000-0000-000019110000}"/>
    <cellStyle name="Followed Hyperlink 6" xfId="2867" hidden="1" xr:uid="{00000000-0005-0000-0000-00001A110000}"/>
    <cellStyle name="Followed Hyperlink 6" xfId="2741" hidden="1" xr:uid="{00000000-0005-0000-0000-000018110000}"/>
    <cellStyle name="Followed Hyperlink 6" xfId="2583" hidden="1" xr:uid="{00000000-0005-0000-0000-000017110000}"/>
    <cellStyle name="Followed Hyperlink 6" xfId="4767" hidden="1" xr:uid="{00000000-0005-0000-0000-00004B110000}"/>
    <cellStyle name="Followed Hyperlink 6" xfId="7087" hidden="1" xr:uid="{E3FAC1F4-B37B-43A3-8E58-BF59619D07E4}"/>
    <cellStyle name="Followed Hyperlink 6" xfId="6940" hidden="1" xr:uid="{9B1F9E68-2688-46B9-A069-4B1FE8A9440D}"/>
    <cellStyle name="Followed Hyperlink 6" xfId="7129" hidden="1" xr:uid="{23768CDB-4FBC-4ED9-B37B-6C3CF51DCF5C}"/>
    <cellStyle name="Followed Hyperlink 6" xfId="7196" hidden="1" xr:uid="{430525E6-868A-4789-AFD9-918093622D9F}"/>
    <cellStyle name="Followed Hyperlink 6" xfId="7213" hidden="1" xr:uid="{03A4D1BA-FC84-4305-834E-2CE699E4809A}"/>
    <cellStyle name="Followed Hyperlink 6" xfId="7301" hidden="1" xr:uid="{2EF893A7-3EE0-48F5-A866-6102F3E6D00A}"/>
    <cellStyle name="Followed Hyperlink 6" xfId="7318" hidden="1" xr:uid="{0FB3264A-08E9-435A-8A5B-0E63CA8CE9A0}"/>
    <cellStyle name="Followed Hyperlink 6" xfId="7385" hidden="1" xr:uid="{7FE0610A-982E-4C9A-8532-67308BCD751E}"/>
    <cellStyle name="Followed Hyperlink 6" xfId="8585" hidden="1" xr:uid="{7A70E52A-EE2A-4408-87FF-CD3B94B7EEF6}"/>
    <cellStyle name="Followed Hyperlink 6" xfId="8691" hidden="1" xr:uid="{92FA9DA7-3A81-4A00-BE3D-03B50C778F5C}"/>
    <cellStyle name="Followed Hyperlink 6" xfId="8708" hidden="1" xr:uid="{77D8280F-0AC3-4221-91A9-EE9ED88C45DC}"/>
    <cellStyle name="Followed Hyperlink 6" xfId="7823" hidden="1" xr:uid="{04499523-C162-4EFC-A20B-F70D640251C1}"/>
    <cellStyle name="Followed Hyperlink 6" xfId="8753" hidden="1" xr:uid="{9D3B94DE-2C34-41F7-9E2F-4094BA8BD9B2}"/>
    <cellStyle name="Followed Hyperlink 6" xfId="8855" hidden="1" xr:uid="{847D8434-2DDA-4185-8E18-D2B6FBEF68B1}"/>
    <cellStyle name="Followed Hyperlink 6" xfId="8872" hidden="1" xr:uid="{554C968A-151D-469F-81A1-323114861756}"/>
    <cellStyle name="Followed Hyperlink 6" xfId="7986" hidden="1" xr:uid="{E5C47820-792E-42A4-A6A0-A8CA73497CB4}"/>
    <cellStyle name="Followed Hyperlink 6" xfId="8914" hidden="1" xr:uid="{39621A6D-B8F3-462B-BC6D-46ABB3EFEDB3}"/>
    <cellStyle name="Followed Hyperlink 6" xfId="8981" hidden="1" xr:uid="{A57C4341-C45B-4020-B5BF-A4C1A10DA518}"/>
    <cellStyle name="Followed Hyperlink 6" xfId="8998" hidden="1" xr:uid="{E36D28B7-8A14-4F02-8140-70F4C288312F}"/>
    <cellStyle name="Followed Hyperlink 6" xfId="8628" hidden="1" xr:uid="{C010B4E8-79A1-46FF-9A04-FADCDCEF9E92}"/>
    <cellStyle name="Followed Hyperlink 6" xfId="9040" hidden="1" xr:uid="{B7B36B6A-61F5-44C9-8988-DFD02532C3E5}"/>
    <cellStyle name="Followed Hyperlink 6" xfId="9107" hidden="1" xr:uid="{6E8F0929-7FE3-4191-807B-0C31FCC77059}"/>
    <cellStyle name="Followed Hyperlink 6" xfId="9124" hidden="1" xr:uid="{755507A3-CFB2-4B54-A97E-7187E197E9BA}"/>
    <cellStyle name="Followed Hyperlink 6" xfId="8799" hidden="1" xr:uid="{913C41A6-763A-4E84-936C-7A91F4709E55}"/>
    <cellStyle name="Followed Hyperlink 6" xfId="9166" hidden="1" xr:uid="{CC921CB3-24EB-4C3A-BC66-EEF33B03F4F5}"/>
    <cellStyle name="Followed Hyperlink 6" xfId="7806" hidden="1" xr:uid="{C50BBAC3-0B46-49D4-933B-4537D06F7C83}"/>
    <cellStyle name="Followed Hyperlink 6" xfId="8235" hidden="1" xr:uid="{EEA60644-0BBC-475A-B81D-CB7CC59CF3A7}"/>
    <cellStyle name="Followed Hyperlink 6" xfId="8303" hidden="1" xr:uid="{A66C1A42-37FE-4548-8F1A-E5604EBB1B84}"/>
    <cellStyle name="Followed Hyperlink 6" xfId="8320" hidden="1" xr:uid="{9E57E94D-BBB0-4187-9198-91F47C697F34}"/>
    <cellStyle name="Followed Hyperlink 6" xfId="8400" hidden="1" xr:uid="{3676101E-39C0-437A-B3B3-13A3524F8751}"/>
    <cellStyle name="Followed Hyperlink 6" xfId="8417" hidden="1" xr:uid="{90A7EFDF-1FF7-4DF9-88CD-DFF05F746D1E}"/>
    <cellStyle name="Followed Hyperlink 6" xfId="8515" hidden="1" xr:uid="{C6DFC763-CC97-4629-9BF3-E3DCDE2014B1}"/>
    <cellStyle name="Followed Hyperlink 6" xfId="8532" hidden="1" xr:uid="{6381D103-1A89-41B3-95DD-A5AC5523CEBF}"/>
    <cellStyle name="Followed Hyperlink 6" xfId="7990" hidden="1" xr:uid="{9CEB7EB0-B64A-49C0-BC4E-CC73F016AB3F}"/>
    <cellStyle name="Followed Hyperlink 6" xfId="7622" hidden="1" xr:uid="{EC2AE030-DA07-4DE5-A53D-B59DD4116C16}"/>
    <cellStyle name="Followed Hyperlink 6" xfId="8081" hidden="1" xr:uid="{67BBD7CC-1B6A-4BEE-B357-DE6FAFDEDE02}"/>
    <cellStyle name="Followed Hyperlink 6" xfId="8161" hidden="1" xr:uid="{C2850ABD-C950-460B-91E0-A6E616A61327}"/>
    <cellStyle name="Followed Hyperlink 6" xfId="8178" hidden="1" xr:uid="{C8377018-F46B-4B3D-BCF1-6EB1FA751189}"/>
    <cellStyle name="Followed Hyperlink 6" xfId="8023" hidden="1" xr:uid="{3C8CF8BA-AE1E-4D38-BFF7-17B0962D3E49}"/>
    <cellStyle name="Followed Hyperlink 6" xfId="8040" hidden="1" xr:uid="{72C31E02-C292-4724-BC01-2EF5E74FBA46}"/>
    <cellStyle name="Followed Hyperlink 6" xfId="7913" hidden="1" xr:uid="{DB7C5C91-288F-4B3E-A8B1-678E8EC3B503}"/>
    <cellStyle name="Followed Hyperlink 6" xfId="7461" hidden="1" xr:uid="{B3868C3F-2268-48B1-95E2-2827F6DD8552}"/>
    <cellStyle name="Followed Hyperlink 6" xfId="5667" hidden="1" xr:uid="{E25AD6D4-ADDB-4CA4-AB61-F6E0B06CBDA7}"/>
    <cellStyle name="Followed Hyperlink 6" xfId="5029" hidden="1" xr:uid="{5BE4A4A0-6E34-40DD-91C0-E644DC63E218}"/>
    <cellStyle name="Followed Hyperlink 6" xfId="5187" hidden="1" xr:uid="{17F23736-EF47-41F7-9C97-00E87B282F81}"/>
    <cellStyle name="Followed Hyperlink 6" xfId="5204" hidden="1" xr:uid="{3A39606B-DA13-4760-BFB1-3A3581091741}"/>
    <cellStyle name="Followed Hyperlink 6" xfId="5313" hidden="1" xr:uid="{22CEF7B3-9EF0-46A7-A08D-A76A0B907BE4}"/>
    <cellStyle name="Followed Hyperlink 6" xfId="4945" hidden="1" xr:uid="{3EF063B0-85C3-4CB9-885A-F1E6DB41B6E6}"/>
    <cellStyle name="Followed Hyperlink 6" xfId="5012" hidden="1" xr:uid="{686EAF02-36C4-4CF1-AAFD-93F12EFF851F}"/>
    <cellStyle name="Followed Hyperlink 6" xfId="4928" hidden="1" xr:uid="{EBE0837D-F913-41F3-89C0-45FF74C0C1BC}"/>
    <cellStyle name="Followed Hyperlink 6" xfId="4864" hidden="1" xr:uid="{4F0BABE2-C0FF-48FF-96B5-A139119518FC}"/>
    <cellStyle name="Followed Hyperlink 6" xfId="9233" hidden="1" xr:uid="{A06429A8-1B79-452C-81C2-B5C9F93AF8EE}"/>
    <cellStyle name="Followed Hyperlink 6" xfId="9250" hidden="1" xr:uid="{C66908AC-6316-4459-8DA7-3C7E6C41BA34}"/>
    <cellStyle name="Followed Hyperlink 6" xfId="9359" hidden="1" xr:uid="{8B2AC4A7-6B3F-438C-ADE2-A76FC6FE235A}"/>
    <cellStyle name="Followed Hyperlink 6" xfId="9376" hidden="1" xr:uid="{3E3B4E75-65AF-44B8-8968-74FD1AF1C6B4}"/>
    <cellStyle name="Followed Hyperlink 6" xfId="9443" hidden="1" xr:uid="{C2C1A769-75DD-405A-9202-714BE9DDE683}"/>
    <cellStyle name="Followed Hyperlink 6" xfId="9460" hidden="1" xr:uid="{644FB673-881D-47F8-84C6-3D82EE3FA05F}"/>
    <cellStyle name="Followed Hyperlink 6" xfId="9313" hidden="1" xr:uid="{43C5A81F-C0BA-49E0-9ED2-B78DBCFFE4C1}"/>
    <cellStyle name="Followed Hyperlink 6" xfId="9502" hidden="1" xr:uid="{1D64BD03-9112-4323-B126-4DCC88B572E0}"/>
    <cellStyle name="Followed Hyperlink 6" xfId="9569" hidden="1" xr:uid="{B6E1E894-0544-44EA-89F9-0C5716F3431B}"/>
    <cellStyle name="Followed Hyperlink 6" xfId="6380" hidden="1" xr:uid="{FAB1951E-C9DE-4FE9-A5C6-8DA1063860CD}"/>
    <cellStyle name="Followed Hyperlink 6" xfId="6482" hidden="1" xr:uid="{06866808-03B8-4768-9CBC-099F05CD283C}"/>
    <cellStyle name="Followed Hyperlink 6" xfId="6499" hidden="1" xr:uid="{B227F055-EBA4-4F46-804D-F87BDBFDA627}"/>
    <cellStyle name="Followed Hyperlink 6" xfId="5613" hidden="1" xr:uid="{F1FFB71D-34C4-4974-96F4-8984EBE9E4C1}"/>
    <cellStyle name="Followed Hyperlink 6" xfId="6541" hidden="1" xr:uid="{56653117-1181-4E03-B059-F2DFDDE7A89E}"/>
    <cellStyle name="Followed Hyperlink 6" xfId="6608" hidden="1" xr:uid="{28C9714B-65F7-4AC3-9A96-8BE71DEAA98B}"/>
    <cellStyle name="Followed Hyperlink 6" xfId="6625" hidden="1" xr:uid="{66131358-DAAE-4733-BC81-444F2433F408}"/>
    <cellStyle name="Followed Hyperlink 6" xfId="6255" hidden="1" xr:uid="{B4F8FDDE-B985-4525-A552-1D5007D35E2F}"/>
    <cellStyle name="Followed Hyperlink 6" xfId="6667" hidden="1" xr:uid="{5E657808-8707-4F69-846D-D056984A35EF}"/>
    <cellStyle name="Followed Hyperlink 6" xfId="6734" hidden="1" xr:uid="{C07BA636-0960-4FD1-B011-27D5FAD34453}"/>
    <cellStyle name="Followed Hyperlink 6" xfId="6751" hidden="1" xr:uid="{31A2A9B5-F7B4-4612-905E-E1B6D13AE8D8}"/>
    <cellStyle name="Followed Hyperlink 6" xfId="6426" hidden="1" xr:uid="{15A78115-8F61-46FA-84C3-507A25F83DDE}"/>
    <cellStyle name="Followed Hyperlink 6" xfId="6793" hidden="1" xr:uid="{9D04B079-3F56-439B-B96D-62D45C5AB176}"/>
    <cellStyle name="Followed Hyperlink 6" xfId="6860" hidden="1" xr:uid="{4822D757-4CB8-4A3C-86BD-AF07618DA17B}"/>
    <cellStyle name="Followed Hyperlink 6" xfId="6877" hidden="1" xr:uid="{C6E9E376-AC5E-4E3F-B594-36ED79231809}"/>
    <cellStyle name="Followed Hyperlink 6" xfId="6986" hidden="1" xr:uid="{419F2B0E-BE4D-45DB-A6A8-8BB70C6ED33E}"/>
    <cellStyle name="Followed Hyperlink 6" xfId="7003" hidden="1" xr:uid="{C1675A5F-ACB0-447D-A845-CF69918C97AB}"/>
    <cellStyle name="Followed Hyperlink 6" xfId="6027" hidden="1" xr:uid="{2FA309B8-5951-47A1-8CEF-6A58DFEFC529}"/>
    <cellStyle name="Followed Hyperlink 6" xfId="6044" hidden="1" xr:uid="{5ACF149F-6414-4CE4-9091-7EDC60D71826}"/>
    <cellStyle name="Followed Hyperlink 6" xfId="6142" hidden="1" xr:uid="{D0C810E2-15B2-41E8-8386-6AE4F88B51D6}"/>
    <cellStyle name="Followed Hyperlink 6" xfId="6159" hidden="1" xr:uid="{9B5A4D21-4481-475C-A330-126B43768837}"/>
    <cellStyle name="Followed Hyperlink 6" xfId="5617" hidden="1" xr:uid="{26DB61F4-5C42-40DC-95CF-EB68F5DA813C}"/>
    <cellStyle name="Followed Hyperlink 6" xfId="6212" hidden="1" xr:uid="{260CDC91-45E3-4C92-9509-3F66D606A9CA}"/>
    <cellStyle name="Followed Hyperlink 6" xfId="6318" hidden="1" xr:uid="{E72974A0-8FD6-4BCC-A05F-658AA8B6148B}"/>
    <cellStyle name="Followed Hyperlink 6" xfId="6335" hidden="1" xr:uid="{27513CF9-C319-4ECB-B108-ECF96486A9B8}"/>
    <cellStyle name="Followed Hyperlink 6" xfId="5450" hidden="1" xr:uid="{EA2F2C73-3BA3-46FB-B393-30540E7E5718}"/>
    <cellStyle name="Followed Hyperlink 6" xfId="5330" hidden="1" xr:uid="{D0DB518A-662A-4D5A-AA62-2C070F88FA92}"/>
    <cellStyle name="Followed Hyperlink 6" xfId="5141" hidden="1" xr:uid="{550DC260-3374-4DED-AA60-8A7C9C089D69}"/>
    <cellStyle name="Followed Hyperlink 6" xfId="5372" hidden="1" xr:uid="{57505069-770D-4B1B-AE3D-A89993072C40}"/>
    <cellStyle name="Followed Hyperlink 6" xfId="5482" hidden="1" xr:uid="{E40B4992-6537-4D2E-9AEE-3552EB9CAD65}"/>
    <cellStyle name="Followed Hyperlink 6" xfId="5499" hidden="1" xr:uid="{595552AE-4F83-498F-A568-BBFCA0DA7EFC}"/>
    <cellStyle name="Followed Hyperlink 6" xfId="5088" hidden="1" xr:uid="{DAF4E741-C8C2-40BD-AA5E-BC346A424DB9}"/>
    <cellStyle name="Followed Hyperlink 6" xfId="5540" hidden="1" xr:uid="{CBBB1D32-40D9-410A-9C4A-CE6921D4983E}"/>
    <cellStyle name="Followed Hyperlink 6" xfId="5650" hidden="1" xr:uid="{8BF67677-A833-4FFF-90E8-86C36AA7DCFF}"/>
    <cellStyle name="Followed Hyperlink 6" xfId="7872" hidden="1" xr:uid="{87C8B782-5F82-45D6-80A2-9B3F9E691AFE}"/>
    <cellStyle name="Followed Hyperlink 6" xfId="5249" hidden="1" xr:uid="{93A41B46-91BD-4218-A83F-EB8DCE571ED3}"/>
    <cellStyle name="Followed Hyperlink 6" xfId="5708" hidden="1" xr:uid="{46BC7D51-1322-40C0-ABF6-C3A2880AAAEA}"/>
    <cellStyle name="Followed Hyperlink 6" xfId="5788" hidden="1" xr:uid="{18E97884-0C5D-4B71-AFEE-26EFFA80F9A0}"/>
    <cellStyle name="Followed Hyperlink 6" xfId="5805" hidden="1" xr:uid="{87E0664A-C6E0-442F-A0F6-1B8CEA5470DD}"/>
    <cellStyle name="Followed Hyperlink 6" xfId="5433" hidden="1" xr:uid="{74C4E786-D379-4BF9-A3D8-4B5990689ADC}"/>
    <cellStyle name="Followed Hyperlink 6" xfId="5862" hidden="1" xr:uid="{B6D783FD-F287-466E-9F89-F3CACA795D9B}"/>
    <cellStyle name="Followed Hyperlink 6" xfId="5930" hidden="1" xr:uid="{43D8260D-CF22-4A9B-BE6A-4EFD882C601A}"/>
    <cellStyle name="Followed Hyperlink 6" xfId="5947" hidden="1" xr:uid="{3848C448-1E98-4955-8876-A032FDD12079}"/>
    <cellStyle name="Followed Hyperlink 6" xfId="7703" hidden="1" xr:uid="{478C7B27-1346-4A0A-A335-14D73993A4E8}"/>
    <cellStyle name="Followed Hyperlink 6" xfId="7514" hidden="1" xr:uid="{11A31CC5-17F2-4A67-A839-C1087C54457B}"/>
    <cellStyle name="Followed Hyperlink 6" xfId="7745" hidden="1" xr:uid="{778A3D31-82FE-4248-9330-E2742F07851E}"/>
    <cellStyle name="Followed Hyperlink 6" xfId="7855" hidden="1" xr:uid="{E804071A-62BB-4959-853C-7499C7900493}"/>
    <cellStyle name="Followed Hyperlink 6" xfId="7577" hidden="1" xr:uid="{964DDD83-CBCD-4D6B-9505-B4D8C858BD37}"/>
    <cellStyle name="Followed Hyperlink 6" xfId="7686" hidden="1" xr:uid="{53C5522C-BD4F-4DFE-9A31-6D8AE841231D}"/>
    <cellStyle name="Followed Hyperlink 6" xfId="7560" hidden="1" xr:uid="{64ACE9A1-9E7F-4C79-B2D0-29373B15863A}"/>
    <cellStyle name="Followed Hyperlink 6" xfId="7402" hidden="1" xr:uid="{C7D12DCB-36E4-4D5A-A2E1-8F8B4F456F8C}"/>
    <cellStyle name="Followed Hyperlink 6" xfId="9586" hidden="1" xr:uid="{3FFB4C1B-10C8-4865-BA26-5331E8240BE8}"/>
    <cellStyle name="Followed Hyperlink 6" xfId="11832" hidden="1" xr:uid="{8975A91C-42FE-4443-A6F6-595F787957DC}"/>
    <cellStyle name="Followed Hyperlink 6" xfId="11685" hidden="1" xr:uid="{7E63E8A2-9698-454B-8E5E-E60FC9AA5D0F}"/>
    <cellStyle name="Followed Hyperlink 6" xfId="11874" hidden="1" xr:uid="{22F98554-4E23-4A68-9990-4E0DCB047CA3}"/>
    <cellStyle name="Followed Hyperlink 6" xfId="11941" hidden="1" xr:uid="{6D2FCD93-5ABC-41ED-BB6C-1F0934DE6031}"/>
    <cellStyle name="Followed Hyperlink 6" xfId="11958" hidden="1" xr:uid="{9AF15EC8-1A0E-4E17-B71A-4F61F410213F}"/>
    <cellStyle name="Followed Hyperlink 6" xfId="12044" hidden="1" xr:uid="{CF59EBB2-EF39-47DA-B4C0-BF53E5F00F57}"/>
    <cellStyle name="Followed Hyperlink 6" xfId="12061" hidden="1" xr:uid="{7CD77F82-8690-4766-B03E-DD1584906133}"/>
    <cellStyle name="Followed Hyperlink 6" xfId="12128" hidden="1" xr:uid="{1CF7BDC6-C23A-47C5-98BE-B01388D3458C}"/>
    <cellStyle name="Followed Hyperlink 6" xfId="13328" hidden="1" xr:uid="{84C8A1B9-C7E3-485D-9353-92F39D3BA75E}"/>
    <cellStyle name="Followed Hyperlink 6" xfId="13434" hidden="1" xr:uid="{A028BFAC-5895-41AC-BC89-F56916E9DA31}"/>
    <cellStyle name="Followed Hyperlink 6" xfId="13451" hidden="1" xr:uid="{D55F4ACA-C7E0-4FB8-805F-DF1089D5506A}"/>
    <cellStyle name="Followed Hyperlink 6" xfId="12566" hidden="1" xr:uid="{0A2F8752-D9E2-47D9-88D3-DA4E713FBAE0}"/>
    <cellStyle name="Followed Hyperlink 6" xfId="13496" hidden="1" xr:uid="{7DFD5950-43C4-49FA-9A47-20356B541E13}"/>
    <cellStyle name="Followed Hyperlink 6" xfId="13598" hidden="1" xr:uid="{707A40D2-6D77-46FB-AFE7-165B88FDE40A}"/>
    <cellStyle name="Followed Hyperlink 6" xfId="13615" hidden="1" xr:uid="{2129ED40-A239-4E02-9300-3E14864CEEC2}"/>
    <cellStyle name="Followed Hyperlink 6" xfId="12729" hidden="1" xr:uid="{34AA5FF7-6839-4094-92F1-0B6AEB78FCDB}"/>
    <cellStyle name="Followed Hyperlink 6" xfId="13657" hidden="1" xr:uid="{FE6EA2E6-AD04-4F19-AB19-C522A3D6424C}"/>
    <cellStyle name="Followed Hyperlink 6" xfId="13724" hidden="1" xr:uid="{9A32B791-4A7A-4FCE-85E7-AEAF8BC22C0B}"/>
    <cellStyle name="Followed Hyperlink 6" xfId="13741" hidden="1" xr:uid="{28B58433-B81D-44ED-B0C5-42A505420658}"/>
    <cellStyle name="Followed Hyperlink 6" xfId="13371" hidden="1" xr:uid="{475C11B9-5361-4486-8296-301E398E87C9}"/>
    <cellStyle name="Followed Hyperlink 6" xfId="13783" hidden="1" xr:uid="{E046FB0A-7073-4D92-AE6B-3847853AB6E3}"/>
    <cellStyle name="Followed Hyperlink 6" xfId="13850" hidden="1" xr:uid="{C7B8AA74-8BB9-4A99-AF42-7845791EA559}"/>
    <cellStyle name="Followed Hyperlink 6" xfId="13867" hidden="1" xr:uid="{634A84D6-893C-4052-97E9-FEE5B955002A}"/>
    <cellStyle name="Followed Hyperlink 6" xfId="13542" hidden="1" xr:uid="{091A4F76-5F0D-4CED-804D-B15E7522EF49}"/>
    <cellStyle name="Followed Hyperlink 6" xfId="13909" hidden="1" xr:uid="{5F29F17A-1B49-497B-B3FC-98BD6D84103D}"/>
    <cellStyle name="Followed Hyperlink 6" xfId="12549" hidden="1" xr:uid="{777C0C5E-E6B5-4DD7-A1CD-98A8880CC2C5}"/>
    <cellStyle name="Followed Hyperlink 6" xfId="12978" hidden="1" xr:uid="{C386F5ED-3291-4FB3-8A9C-2E5605EC1F12}"/>
    <cellStyle name="Followed Hyperlink 6" xfId="13046" hidden="1" xr:uid="{8EFC0B26-8124-476A-A91C-56FDF3878210}"/>
    <cellStyle name="Followed Hyperlink 6" xfId="13063" hidden="1" xr:uid="{A96DA5A2-57F4-4716-BFAC-BE5733CA1A3B}"/>
    <cellStyle name="Followed Hyperlink 6" xfId="13143" hidden="1" xr:uid="{0C75E7B3-05EB-4DFA-AB26-9A626822C3BB}"/>
    <cellStyle name="Followed Hyperlink 6" xfId="13160" hidden="1" xr:uid="{31C7EFAE-0974-479F-9679-AF71F4C250E1}"/>
    <cellStyle name="Followed Hyperlink 6" xfId="13258" hidden="1" xr:uid="{5E7B3A76-D151-4848-853F-8EA385445E5D}"/>
    <cellStyle name="Followed Hyperlink 6" xfId="13275" hidden="1" xr:uid="{4000A943-B075-4DB8-9CE5-B219DB9AB6D8}"/>
    <cellStyle name="Followed Hyperlink 6" xfId="12733" hidden="1" xr:uid="{F34AF364-CE76-4E1B-ADD2-E92F0124E4BA}"/>
    <cellStyle name="Followed Hyperlink 6" xfId="12365" hidden="1" xr:uid="{D0F8166C-95EE-4BC4-B3E6-866B4307C00A}"/>
    <cellStyle name="Followed Hyperlink 6" xfId="12824" hidden="1" xr:uid="{A8C94445-7688-4052-9AF5-FDB785990CFD}"/>
    <cellStyle name="Followed Hyperlink 6" xfId="12904" hidden="1" xr:uid="{2BE5286B-0DEF-4179-A2B0-CA42E83812AA}"/>
    <cellStyle name="Followed Hyperlink 6" xfId="12921" hidden="1" xr:uid="{E94AEECD-7549-4E5A-B01F-F8FC13A06C0A}"/>
    <cellStyle name="Followed Hyperlink 6" xfId="12766" hidden="1" xr:uid="{D780963F-B8D0-424E-BFF6-CE94CFC31F2A}"/>
    <cellStyle name="Followed Hyperlink 6" xfId="12783" hidden="1" xr:uid="{7F7E50A2-478E-4DA8-8F02-10BA2E3FFA16}"/>
    <cellStyle name="Followed Hyperlink 6" xfId="12656" hidden="1" xr:uid="{2B4E0EE1-CBE7-4975-9B41-C56D0C797760}"/>
    <cellStyle name="Followed Hyperlink 6" xfId="12204" hidden="1" xr:uid="{4FF891FF-8AE6-48B8-AB6C-0BF8EDBA14DA}"/>
    <cellStyle name="Followed Hyperlink 6" xfId="10412" hidden="1" xr:uid="{515FFAC8-1466-4BC6-B2B7-D348EFBBAC22}"/>
    <cellStyle name="Followed Hyperlink 6" xfId="9774" hidden="1" xr:uid="{86969550-4109-4C97-8E88-D9B1FC3D5AC9}"/>
    <cellStyle name="Followed Hyperlink 6" xfId="9932" hidden="1" xr:uid="{44D941EF-E17E-422C-8305-2B2C9D48BB52}"/>
    <cellStyle name="Followed Hyperlink 6" xfId="9949" hidden="1" xr:uid="{0BA3E2C1-B7A0-41A4-A1C6-A06D7569BBB4}"/>
    <cellStyle name="Followed Hyperlink 6" xfId="10058" hidden="1" xr:uid="{F80EC5E3-F72D-48D2-B37D-66A8772EEE1C}"/>
    <cellStyle name="Followed Hyperlink 6" xfId="9690" hidden="1" xr:uid="{9E2533CB-60D2-4873-A42F-8DAEC8D48800}"/>
    <cellStyle name="Followed Hyperlink 6" xfId="9757" hidden="1" xr:uid="{6F031C18-2A46-4349-BFC3-6D5799568206}"/>
    <cellStyle name="Followed Hyperlink 6" xfId="9673" hidden="1" xr:uid="{5927EF7A-DD0E-4AB9-AE82-1D90B6922969}"/>
    <cellStyle name="Followed Hyperlink 6" xfId="4843" hidden="1" xr:uid="{2AC3E9A3-B0A5-46C2-A116-707C423A9CA6}"/>
    <cellStyle name="Followed Hyperlink 6" xfId="13976" hidden="1" xr:uid="{1FC16B36-70C2-415E-A5DF-0707512D45DF}"/>
    <cellStyle name="Followed Hyperlink 6" xfId="13993" hidden="1" xr:uid="{DBF902CA-E9C7-4344-9CFF-7FBAAC5F92EF}"/>
    <cellStyle name="Followed Hyperlink 6" xfId="14102" hidden="1" xr:uid="{C3AE061D-A685-4A15-B7C8-96B77786AB65}"/>
    <cellStyle name="Followed Hyperlink 6" xfId="14119" hidden="1" xr:uid="{76541A89-D906-4364-BDD4-60FD9FC40D11}"/>
    <cellStyle name="Followed Hyperlink 6" xfId="14186" hidden="1" xr:uid="{3360EDE9-E0E6-4618-B347-DAEF03D051E3}"/>
    <cellStyle name="Followed Hyperlink 6" xfId="14203" hidden="1" xr:uid="{35248ACC-81D5-4259-94B6-19D5AA087E58}"/>
    <cellStyle name="Followed Hyperlink 6" xfId="14056" hidden="1" xr:uid="{927F6B60-23A0-441F-9C2A-F6BBFAE92847}"/>
    <cellStyle name="Followed Hyperlink 6" xfId="14245" hidden="1" xr:uid="{9AD01535-36F2-43D3-9F57-1C8A96676A86}"/>
    <cellStyle name="Followed Hyperlink 6" xfId="14312" hidden="1" xr:uid="{BAF169F2-C761-4BAE-B3C5-F516E7FF7F17}"/>
    <cellStyle name="Followed Hyperlink 6" xfId="11125" hidden="1" xr:uid="{AFB9F9BB-AACC-4DA8-AAB9-D0C5B904DC71}"/>
    <cellStyle name="Followed Hyperlink 6" xfId="11227" hidden="1" xr:uid="{C00596CB-85B9-43AA-91B9-F9102221119B}"/>
    <cellStyle name="Followed Hyperlink 6" xfId="11244" hidden="1" xr:uid="{8BF4C9CD-365B-429F-8B5A-D10D78E5A18E}"/>
    <cellStyle name="Followed Hyperlink 6" xfId="10358" hidden="1" xr:uid="{216BC949-C720-4F7F-975C-C94B233EB172}"/>
    <cellStyle name="Followed Hyperlink 6" xfId="11286" hidden="1" xr:uid="{B71C9B04-D29E-4AF2-B624-4548F33DCDAD}"/>
    <cellStyle name="Followed Hyperlink 6" xfId="11353" hidden="1" xr:uid="{0096DBC0-53B8-43BA-872D-0CB92D0E5DA4}"/>
    <cellStyle name="Followed Hyperlink 6" xfId="11370" hidden="1" xr:uid="{9E45694C-1689-45DF-A090-4A0B1FA25E71}"/>
    <cellStyle name="Followed Hyperlink 6" xfId="11000" hidden="1" xr:uid="{1C8B56EC-BAEC-41B1-BBF1-B6E0B90972DD}"/>
    <cellStyle name="Followed Hyperlink 6" xfId="11412" hidden="1" xr:uid="{9ACE568C-6D46-44BD-963D-692B4A54484C}"/>
    <cellStyle name="Followed Hyperlink 6" xfId="11479" hidden="1" xr:uid="{061F9730-DD61-4681-9C69-081E7C905B70}"/>
    <cellStyle name="Followed Hyperlink 6" xfId="11496" hidden="1" xr:uid="{52A3F728-881D-4CC7-8A90-AFF3153CBE71}"/>
    <cellStyle name="Followed Hyperlink 6" xfId="11171" hidden="1" xr:uid="{F5E5D538-C81F-44E9-8AE2-12C39DD6F8AD}"/>
    <cellStyle name="Followed Hyperlink 6" xfId="11538" hidden="1" xr:uid="{2EEB8194-862E-4520-80DF-9393AAF7500A}"/>
    <cellStyle name="Followed Hyperlink 6" xfId="11605" hidden="1" xr:uid="{A9BA7F41-A6E0-4B7F-8FAB-1E9550ACD135}"/>
    <cellStyle name="Followed Hyperlink 6" xfId="11622" hidden="1" xr:uid="{D71C6034-52FF-40AA-81B6-03B414DAA9EB}"/>
    <cellStyle name="Followed Hyperlink 6" xfId="11731" hidden="1" xr:uid="{FC04EC2D-813F-41D9-BC33-FA58E4D78793}"/>
    <cellStyle name="Followed Hyperlink 6" xfId="11748" hidden="1" xr:uid="{FAC11A65-AF10-404A-8500-0D0F9DA83AB1}"/>
    <cellStyle name="Followed Hyperlink 6" xfId="10772" hidden="1" xr:uid="{66545A49-ED53-4903-9928-EA90187C35FC}"/>
    <cellStyle name="Followed Hyperlink 6" xfId="10789" hidden="1" xr:uid="{9233FB7E-3F9D-4C88-B7EE-AF2F9567DFEB}"/>
    <cellStyle name="Followed Hyperlink 6" xfId="10887" hidden="1" xr:uid="{CD7FA1E9-9378-4758-80C2-5D037A4A8D1A}"/>
    <cellStyle name="Followed Hyperlink 6" xfId="10904" hidden="1" xr:uid="{2E0F9325-A919-465A-8A1B-E44F7F002964}"/>
    <cellStyle name="Followed Hyperlink 6" xfId="10362" hidden="1" xr:uid="{A10C5760-4CC3-45AF-B7B1-89CEDE457C3D}"/>
    <cellStyle name="Followed Hyperlink 6" xfId="10957" hidden="1" xr:uid="{F7CD07F1-95E7-41FF-83FD-C0EE35D2755E}"/>
    <cellStyle name="Followed Hyperlink 6" xfId="11063" hidden="1" xr:uid="{03A20262-D62D-485D-ADC5-262F48860656}"/>
    <cellStyle name="Followed Hyperlink 6" xfId="11080" hidden="1" xr:uid="{4776907A-71EF-45E9-BA7F-E2DD8813AA49}"/>
    <cellStyle name="Followed Hyperlink 6" xfId="10195" hidden="1" xr:uid="{5E85E611-7D22-4C7B-809A-BA2C19949409}"/>
    <cellStyle name="Followed Hyperlink 6" xfId="10075" hidden="1" xr:uid="{DE1FD544-8533-49C2-A198-2968D3E6AE95}"/>
    <cellStyle name="Followed Hyperlink 6" xfId="9886" hidden="1" xr:uid="{379DC267-B06D-40EB-80AF-E2BD41E280D6}"/>
    <cellStyle name="Followed Hyperlink 6" xfId="10117" hidden="1" xr:uid="{D457D9EB-5B3F-4AFA-B961-4961572A6C5B}"/>
    <cellStyle name="Followed Hyperlink 6" xfId="10227" hidden="1" xr:uid="{8D379455-008B-4519-956A-8394786E6819}"/>
    <cellStyle name="Followed Hyperlink 6" xfId="10244" hidden="1" xr:uid="{A6831F12-DDD3-4194-9C7F-6029BFB232F9}"/>
    <cellStyle name="Followed Hyperlink 6" xfId="9833" hidden="1" xr:uid="{2F68B59B-BF53-4EC2-92F2-11D6CA9F8552}"/>
    <cellStyle name="Followed Hyperlink 6" xfId="10285" hidden="1" xr:uid="{423EF173-81A0-4C2A-B820-E26A4EA416B9}"/>
    <cellStyle name="Followed Hyperlink 6" xfId="10395" hidden="1" xr:uid="{6DF610E9-074F-4B6D-A37B-D6CA9F42D9A3}"/>
    <cellStyle name="Followed Hyperlink 6" xfId="12615" hidden="1" xr:uid="{602803DC-5E93-44B1-B06F-0EB067D2061D}"/>
    <cellStyle name="Followed Hyperlink 6" xfId="9994" hidden="1" xr:uid="{C05C395A-9EBA-4004-B979-5D78BC672800}"/>
    <cellStyle name="Followed Hyperlink 6" xfId="10453" hidden="1" xr:uid="{561EAF10-D90C-4FD4-A884-687C420CE8EB}"/>
    <cellStyle name="Followed Hyperlink 6" xfId="10533" hidden="1" xr:uid="{E6F93CCE-9F9F-469C-B1A7-D097C37FD6E1}"/>
    <cellStyle name="Followed Hyperlink 6" xfId="10550" hidden="1" xr:uid="{030AB89F-776A-42F3-A2DF-79FE0AADDD58}"/>
    <cellStyle name="Followed Hyperlink 6" xfId="10178" hidden="1" xr:uid="{F8233046-B976-4B11-BD1F-272D38D975A0}"/>
    <cellStyle name="Followed Hyperlink 6" xfId="10607" hidden="1" xr:uid="{25730739-FBDD-4250-9F21-8526A25880FB}"/>
    <cellStyle name="Followed Hyperlink 6" xfId="10675" hidden="1" xr:uid="{D2791584-A5D0-4733-A458-C5FE81C1207F}"/>
    <cellStyle name="Followed Hyperlink 6" xfId="10692" hidden="1" xr:uid="{37902566-8752-45C2-80E2-ED7968F09FCA}"/>
    <cellStyle name="Followed Hyperlink 6" xfId="12446" hidden="1" xr:uid="{E805BE26-8891-41BA-8B66-02D6F2AF9902}"/>
    <cellStyle name="Followed Hyperlink 6" xfId="12257" hidden="1" xr:uid="{AD115624-9735-4437-BA5E-2AE371B65D5C}"/>
    <cellStyle name="Followed Hyperlink 6" xfId="12488" hidden="1" xr:uid="{480DE1CC-6F4A-4CED-B60F-EDC72E833EF4}"/>
    <cellStyle name="Followed Hyperlink 6" xfId="12598" hidden="1" xr:uid="{97C56C8F-D3F7-4338-8D00-C592263F6981}"/>
    <cellStyle name="Followed Hyperlink 6" xfId="12320" hidden="1" xr:uid="{77363B61-0571-4C9B-9F43-A02B164FEF01}"/>
    <cellStyle name="Followed Hyperlink 6" xfId="12429" hidden="1" xr:uid="{09B4301A-3341-4251-9C56-2C8B49E04082}"/>
    <cellStyle name="Followed Hyperlink 6" xfId="12303" hidden="1" xr:uid="{349B4B9C-FADF-4BB9-9075-EC39C9BFFDB5}"/>
    <cellStyle name="Followed Hyperlink 6" xfId="12145" hidden="1" xr:uid="{A50BABD6-430B-42CD-B89B-74EB2B36F027}"/>
    <cellStyle name="Followed Hyperlink 6" xfId="14329" hidden="1" xr:uid="{D6892212-5905-4BD2-BD29-FB211D250BBD}"/>
    <cellStyle name="Followed Hyperlink 6" xfId="16513" hidden="1" xr:uid="{E09C8AE7-C4CE-446D-9AD5-04DAE7844926}"/>
    <cellStyle name="Followed Hyperlink 6" xfId="16371" hidden="1" xr:uid="{472B2B50-3715-45A3-90C6-CD6873C2844F}"/>
    <cellStyle name="Followed Hyperlink 6" xfId="16555" hidden="1" xr:uid="{1D0CBBD4-B9FB-48F8-964E-DAB8C0FDC27D}"/>
    <cellStyle name="Followed Hyperlink 6" xfId="16621" hidden="1" xr:uid="{93E8773F-0B12-4D05-AB3A-5ED24E36EAA6}"/>
    <cellStyle name="Followed Hyperlink 6" xfId="16637" hidden="1" xr:uid="{F1F8B6C5-D174-4C30-9F1A-DF4250D20290}"/>
    <cellStyle name="Followed Hyperlink 6" xfId="16704" hidden="1" xr:uid="{EFDC079F-3B4E-4421-8FB0-43953496F5BE}"/>
    <cellStyle name="Followed Hyperlink 6" xfId="16721" hidden="1" xr:uid="{F6B96D6F-7C4B-4AE1-9D39-E0B83A606A18}"/>
    <cellStyle name="Followed Hyperlink 6" xfId="16785" hidden="1" xr:uid="{24264847-DCFB-4A4B-A544-5AFB46A5D5BE}"/>
    <cellStyle name="Followed Hyperlink 6" xfId="17977" hidden="1" xr:uid="{E1FE5C92-F964-4604-A7A6-645B393CE3F3}"/>
    <cellStyle name="Followed Hyperlink 6" xfId="18081" hidden="1" xr:uid="{9A0F52AD-56D7-42A7-90E8-30575D0C0D2A}"/>
    <cellStyle name="Followed Hyperlink 6" xfId="18098" hidden="1" xr:uid="{6A96FB0E-AA09-430D-B601-0BC37E6FDBB6}"/>
    <cellStyle name="Followed Hyperlink 6" xfId="17219" hidden="1" xr:uid="{BF05207A-0AC8-40AD-A654-AF4B6B1764F5}"/>
    <cellStyle name="Followed Hyperlink 6" xfId="18143" hidden="1" xr:uid="{A6A14F5F-629A-44C2-9782-0C380AE0F239}"/>
    <cellStyle name="Followed Hyperlink 6" xfId="18244" hidden="1" xr:uid="{5CFDA130-0528-4895-814E-E05018C5AE03}"/>
    <cellStyle name="Followed Hyperlink 6" xfId="18261" hidden="1" xr:uid="{115504DD-72C4-40BB-9714-272F7410A902}"/>
    <cellStyle name="Followed Hyperlink 6" xfId="17382" hidden="1" xr:uid="{6F9196B6-37D8-47EE-B7C5-4C30736AC918}"/>
    <cellStyle name="Followed Hyperlink 6" xfId="18303" hidden="1" xr:uid="{FDC824F0-D1BA-4A97-9E2D-CA0FE339FA94}"/>
    <cellStyle name="Followed Hyperlink 6" xfId="18370" hidden="1" xr:uid="{CB6ECA2C-27B0-463A-92E5-60EDBD86001E}"/>
    <cellStyle name="Followed Hyperlink 6" xfId="18387" hidden="1" xr:uid="{B5B21B31-25D5-4F4A-A6C9-309896F9AA67}"/>
    <cellStyle name="Followed Hyperlink 6" xfId="18019" hidden="1" xr:uid="{46CF3F86-0A66-4EED-8D2E-137D43A7D387}"/>
    <cellStyle name="Followed Hyperlink 6" xfId="18429" hidden="1" xr:uid="{5EB11ACF-1A07-4FDB-9D7D-AB38CD183DE3}"/>
    <cellStyle name="Followed Hyperlink 6" xfId="18495" hidden="1" xr:uid="{7F0252B4-4803-4CAF-9909-220032E950D3}"/>
    <cellStyle name="Followed Hyperlink 6" xfId="18512" hidden="1" xr:uid="{CB127E66-0551-4F9F-A155-04CEB401C1F1}"/>
    <cellStyle name="Followed Hyperlink 6" xfId="18188" hidden="1" xr:uid="{F28292B0-A45C-4984-917B-3C329F5FC7EC}"/>
    <cellStyle name="Followed Hyperlink 6" xfId="18554" hidden="1" xr:uid="{01CD8E86-6800-494D-BEBF-0D608172375B}"/>
    <cellStyle name="Followed Hyperlink 6" xfId="17203" hidden="1" xr:uid="{4A74BD8E-2952-409D-91F9-80D234B8E97C}"/>
    <cellStyle name="Followed Hyperlink 6" xfId="17629" hidden="1" xr:uid="{A9186519-60F9-4316-8180-D8ABC3E94532}"/>
    <cellStyle name="Followed Hyperlink 6" xfId="17697" hidden="1" xr:uid="{1AD8286E-B5FB-4E00-8B25-488B7552A315}"/>
    <cellStyle name="Followed Hyperlink 6" xfId="17714" hidden="1" xr:uid="{24F11E65-AD9D-4937-847E-4696250C7906}"/>
    <cellStyle name="Followed Hyperlink 6" xfId="17794" hidden="1" xr:uid="{34D58FAB-B542-4355-A9AB-6A53868582F2}"/>
    <cellStyle name="Followed Hyperlink 6" xfId="17811" hidden="1" xr:uid="{0486D64A-AEBE-4088-96D2-D6E5CAE94573}"/>
    <cellStyle name="Followed Hyperlink 6" xfId="17909" hidden="1" xr:uid="{64C9BE20-FD44-4871-A2C0-15837D1FDAB5}"/>
    <cellStyle name="Followed Hyperlink 6" xfId="17926" hidden="1" xr:uid="{3E141433-B959-497F-957C-24598FA8AA39}"/>
    <cellStyle name="Followed Hyperlink 6" xfId="17386" hidden="1" xr:uid="{3A1740E4-9EA9-4235-B90C-018C4A7F500C}"/>
    <cellStyle name="Followed Hyperlink 6" xfId="17020" hidden="1" xr:uid="{68D81A03-95E7-4782-8EE1-875129D13C55}"/>
    <cellStyle name="Followed Hyperlink 6" xfId="17475" hidden="1" xr:uid="{C23990C8-81C6-4E22-BF1B-2CB4DC8DC09C}"/>
    <cellStyle name="Followed Hyperlink 6" xfId="17555" hidden="1" xr:uid="{EA901487-9389-4820-A420-00D70AAFDBCF}"/>
    <cellStyle name="Followed Hyperlink 6" xfId="17572" hidden="1" xr:uid="{3F644C9A-D634-4883-B58B-16FDA5F63D2D}"/>
    <cellStyle name="Followed Hyperlink 6" xfId="17419" hidden="1" xr:uid="{6EF75985-3327-476E-A1B1-BE78E8458413}"/>
    <cellStyle name="Followed Hyperlink 6" xfId="17436" hidden="1" xr:uid="{8E448E79-CC81-4C9C-B9AD-07A31BD3276F}"/>
    <cellStyle name="Followed Hyperlink 6" xfId="17309" hidden="1" xr:uid="{A2521C1B-506C-4A1E-BFB7-A737DB8D688F}"/>
    <cellStyle name="Followed Hyperlink 6" xfId="16861" hidden="1" xr:uid="{4C7753F6-F445-4C2E-9157-3E9C510A0B93}"/>
    <cellStyle name="Followed Hyperlink 6" xfId="15104" hidden="1" xr:uid="{2361E769-8A03-4DCC-A597-3E28C2651932}"/>
    <cellStyle name="Followed Hyperlink 6" xfId="14466" hidden="1" xr:uid="{5FC4E78B-2765-45DB-8339-BA8AC0047125}"/>
    <cellStyle name="Followed Hyperlink 6" xfId="14624" hidden="1" xr:uid="{54AAC4D5-FD6D-4371-8587-23BD707071A2}"/>
    <cellStyle name="Followed Hyperlink 6" xfId="14641" hidden="1" xr:uid="{3CA0FC66-33DC-425D-B181-A0BAEB1EB3D6}"/>
    <cellStyle name="Followed Hyperlink 6" xfId="14750" hidden="1" xr:uid="{4C0F51E8-ABA0-43D5-968B-32E16E7DE38A}"/>
    <cellStyle name="Followed Hyperlink 6" xfId="14138" hidden="1" xr:uid="{6581B7AD-64B7-44E8-B1B3-393BE224FE83}"/>
    <cellStyle name="Followed Hyperlink 6" xfId="14449" hidden="1" xr:uid="{858430FD-355D-4B79-9598-D42770D36115}"/>
    <cellStyle name="Followed Hyperlink 6" xfId="14322" hidden="1" xr:uid="{95CDA35E-7F81-4E39-A095-C9951847E1D4}"/>
    <cellStyle name="Followed Hyperlink 6" xfId="14389" hidden="1" xr:uid="{2B770938-E348-4074-A0F8-D8E599004FEA}"/>
    <cellStyle name="Followed Hyperlink 6" xfId="18619" hidden="1" xr:uid="{D4C7F02B-433E-4D06-80FC-D55686A5C326}"/>
    <cellStyle name="Followed Hyperlink 6" xfId="18635" hidden="1" xr:uid="{B4442127-3FBD-4E2C-B630-176FE18CAFAC}"/>
    <cellStyle name="Followed Hyperlink 6" xfId="18743" hidden="1" xr:uid="{6935004F-65A5-4E76-A8F7-B9F1F04520BD}"/>
    <cellStyle name="Followed Hyperlink 6" xfId="18760" hidden="1" xr:uid="{A306ED9E-5CDF-4A26-B743-4E88DB33D417}"/>
    <cellStyle name="Followed Hyperlink 6" xfId="18824" hidden="1" xr:uid="{07272A4B-909A-4AEF-B0AF-DE703FBCE67D}"/>
    <cellStyle name="Followed Hyperlink 6" xfId="18841" hidden="1" xr:uid="{289C52C3-9F48-4F10-A473-D1E18A93A5B4}"/>
    <cellStyle name="Followed Hyperlink 6" xfId="18697" hidden="1" xr:uid="{77DE6C92-DF33-42AC-A69F-A074423279A9}"/>
    <cellStyle name="Followed Hyperlink 6" xfId="18883" hidden="1" xr:uid="{C62B0F09-2E92-4B74-BDBC-AB5993524B5D}"/>
    <cellStyle name="Followed Hyperlink 6" xfId="18945" hidden="1" xr:uid="{33984280-2B3C-4D19-93C4-FE7FB72FF20B}"/>
    <cellStyle name="Followed Hyperlink 6" xfId="15816" hidden="1" xr:uid="{BDE1E95D-9DAD-4143-B109-B984043074E2}"/>
    <cellStyle name="Followed Hyperlink 6" xfId="15918" hidden="1" xr:uid="{D013F02A-42F0-4387-ADAA-E3DE6398104D}"/>
    <cellStyle name="Followed Hyperlink 6" xfId="15934" hidden="1" xr:uid="{444185DC-FA14-4724-BAEB-918B91A60798}"/>
    <cellStyle name="Followed Hyperlink 6" xfId="15050" hidden="1" xr:uid="{AF82F0DC-A8EE-4372-8F43-EBB6941B1D7E}"/>
    <cellStyle name="Followed Hyperlink 6" xfId="15976" hidden="1" xr:uid="{08512CD2-5EDC-4FAD-90EB-63B228AEC3D4}"/>
    <cellStyle name="Followed Hyperlink 6" xfId="16043" hidden="1" xr:uid="{B1B6C4C6-9D90-4FE1-A3D3-64874AD9A3E8}"/>
    <cellStyle name="Followed Hyperlink 6" xfId="16060" hidden="1" xr:uid="{11210002-550E-4FB8-9459-8F878D622CB1}"/>
    <cellStyle name="Followed Hyperlink 6" xfId="15691" hidden="1" xr:uid="{4CD0933B-D24A-48BC-91AF-E2D435BCF3F2}"/>
    <cellStyle name="Followed Hyperlink 6" xfId="16102" hidden="1" xr:uid="{3F91C45B-A456-4EEE-BE7E-0F097B74D543}"/>
    <cellStyle name="Followed Hyperlink 6" xfId="16167" hidden="1" xr:uid="{15FA3A2C-5B8E-43EE-A4B7-F3E61EA9913D}"/>
    <cellStyle name="Followed Hyperlink 6" xfId="16183" hidden="1" xr:uid="{CFDFF187-2198-4DD5-847C-F75F33BE1A7D}"/>
    <cellStyle name="Followed Hyperlink 6" xfId="15862" hidden="1" xr:uid="{18837207-153F-4A11-A010-14183D994588}"/>
    <cellStyle name="Followed Hyperlink 6" xfId="16225" hidden="1" xr:uid="{5DE2C957-09E7-4763-89E3-EDDE634452BB}"/>
    <cellStyle name="Followed Hyperlink 6" xfId="16292" hidden="1" xr:uid="{73CA93F8-C3E2-4BFF-BBCF-9A04D1EA2D89}"/>
    <cellStyle name="Followed Hyperlink 6" xfId="16309" hidden="1" xr:uid="{94743E45-B20C-4DF4-B951-7F90E07D2BF5}"/>
    <cellStyle name="Followed Hyperlink 6" xfId="16417" hidden="1" xr:uid="{3E5CD186-D2C1-412E-AADD-4E5426E16A89}"/>
    <cellStyle name="Followed Hyperlink 6" xfId="16433" hidden="1" xr:uid="{4E0A1EC9-4576-45C4-8E60-A4D0A4E69DF0}"/>
    <cellStyle name="Followed Hyperlink 6" xfId="15463" hidden="1" xr:uid="{590ABE7C-6638-450D-B271-EB5A9EE98D55}"/>
    <cellStyle name="Followed Hyperlink 6" xfId="15480" hidden="1" xr:uid="{8CD812E4-388B-4538-9AC1-7BFC886468CF}"/>
    <cellStyle name="Followed Hyperlink 6" xfId="15578" hidden="1" xr:uid="{BD458A16-F9EE-4E45-A4AF-9F460C2201A6}"/>
    <cellStyle name="Followed Hyperlink 6" xfId="15595" hidden="1" xr:uid="{E0D17A15-AFE7-4201-9775-86D0538A2C1C}"/>
    <cellStyle name="Followed Hyperlink 6" xfId="15054" hidden="1" xr:uid="{33649317-87AB-433A-8186-2A71100861B9}"/>
    <cellStyle name="Followed Hyperlink 6" xfId="15648" hidden="1" xr:uid="{9E34C7E0-248F-4EF0-90F7-3079FFD71514}"/>
    <cellStyle name="Followed Hyperlink 6" xfId="15754" hidden="1" xr:uid="{DE8F9F6C-748A-433B-BA17-9F8E4C611E31}"/>
    <cellStyle name="Followed Hyperlink 6" xfId="15771" hidden="1" xr:uid="{740B9178-0232-49AD-8B11-A806ECF201E8}"/>
    <cellStyle name="Followed Hyperlink 6" xfId="14887" hidden="1" xr:uid="{F9911445-0C2B-4662-8191-9508C90F8CC0}"/>
    <cellStyle name="Followed Hyperlink 6" xfId="14767" hidden="1" xr:uid="{E5CBB1A1-ED4C-4B7E-B1D9-5CF042D869F0}"/>
    <cellStyle name="Followed Hyperlink 6" xfId="14578" hidden="1" xr:uid="{6F480625-CC9D-4C64-8BA9-80FD38B6CD80}"/>
    <cellStyle name="Followed Hyperlink 6" xfId="14809" hidden="1" xr:uid="{EAC79A33-F7C2-4406-ACAB-716D78EEBB86}"/>
    <cellStyle name="Followed Hyperlink 6" xfId="14919" hidden="1" xr:uid="{87D27BF4-B5BD-4112-A524-890EA10A6371}"/>
    <cellStyle name="Followed Hyperlink 6" xfId="14936" hidden="1" xr:uid="{39847DF9-E4D3-44D6-B172-78D0826748A4}"/>
    <cellStyle name="Followed Hyperlink 6" xfId="14525" hidden="1" xr:uid="{DF69C0F9-9463-469E-A295-C1DB9BEDD428}"/>
    <cellStyle name="Followed Hyperlink 6" xfId="14977" hidden="1" xr:uid="{55AB8623-7687-44FE-B25F-BEB4B21D5AD5}"/>
    <cellStyle name="Followed Hyperlink 6" xfId="15087" hidden="1" xr:uid="{13A2BCAB-BB23-44EC-90E3-5ABC55906621}"/>
    <cellStyle name="Followed Hyperlink 6" xfId="17268" hidden="1" xr:uid="{CE98E9FF-77AD-4EF9-B228-48DABF5D5BE1}"/>
    <cellStyle name="Followed Hyperlink 6" xfId="14686" hidden="1" xr:uid="{F85EEC07-B72D-4C5A-AA4F-E86C9B1B8984}"/>
    <cellStyle name="Followed Hyperlink 6" xfId="15145" hidden="1" xr:uid="{9EA9FF2E-653F-46C7-9829-D0BA86265657}"/>
    <cellStyle name="Followed Hyperlink 6" xfId="15224" hidden="1" xr:uid="{C4601184-B100-4F0D-81B0-6FFB098BBB54}"/>
    <cellStyle name="Followed Hyperlink 6" xfId="15241" hidden="1" xr:uid="{1BA78C73-F7DA-43B6-A904-23841D3E870F}"/>
    <cellStyle name="Followed Hyperlink 6" xfId="14870" hidden="1" xr:uid="{8193DABD-3CB0-4D9E-90D0-FD85D84751FF}"/>
    <cellStyle name="Followed Hyperlink 6" xfId="15298" hidden="1" xr:uid="{407814FA-C015-43BD-B253-A18F5F4D752E}"/>
    <cellStyle name="Followed Hyperlink 6" xfId="15366" hidden="1" xr:uid="{4A4C9FB5-973B-431D-95E1-A5B9D91E9252}"/>
    <cellStyle name="Followed Hyperlink 6" xfId="15383" hidden="1" xr:uid="{2CF95434-12FE-471A-BF65-7296C7396AEC}"/>
    <cellStyle name="Followed Hyperlink 6" xfId="17101" hidden="1" xr:uid="{81C9E785-BFC2-482B-A7A5-21811222FB73}"/>
    <cellStyle name="Followed Hyperlink 6" xfId="16914" hidden="1" xr:uid="{C9F3C59D-087B-48E2-B8A8-54E014087CB3}"/>
    <cellStyle name="Followed Hyperlink 6" xfId="17142" hidden="1" xr:uid="{ABA60CD7-F9B3-47A3-B189-5485931B9DD7}"/>
    <cellStyle name="Followed Hyperlink 6" xfId="17251" hidden="1" xr:uid="{74C95E3C-54B6-4DC0-84DD-4CD9F6164D35}"/>
    <cellStyle name="Followed Hyperlink 6" xfId="16977" hidden="1" xr:uid="{4CC0E13C-73E9-4F84-AD66-80A692A4FB36}"/>
    <cellStyle name="Followed Hyperlink 6" xfId="17084" hidden="1" xr:uid="{DD045183-3393-4F05-B575-C2A7CB032A24}"/>
    <cellStyle name="Followed Hyperlink 6" xfId="16960" hidden="1" xr:uid="{2E853231-699B-4531-A583-25EC4D03AC0B}"/>
    <cellStyle name="Followed Hyperlink 6" xfId="16802" hidden="1" xr:uid="{2788C267-8493-4BF5-8D01-A5DF0D9DF6AF}"/>
    <cellStyle name="Followed Hyperlink 6" xfId="18960" hidden="1" xr:uid="{F133A9BA-9E1C-4BDC-93F7-596498BB1706}"/>
    <cellStyle name="Followed Hyperlink 6" xfId="21220" hidden="1" xr:uid="{AC3C5AD9-D3E5-44EC-82A0-2DB1CC551B7A}"/>
    <cellStyle name="Followed Hyperlink 6" xfId="21078" hidden="1" xr:uid="{EEEAE443-43EA-4F52-8033-289DE4C8EE9B}"/>
    <cellStyle name="Followed Hyperlink 6" xfId="21262" hidden="1" xr:uid="{E345FEEE-AB0D-4624-9B80-A04697094B7D}"/>
    <cellStyle name="Followed Hyperlink 6" xfId="21328" hidden="1" xr:uid="{A716CDB4-C0C8-4813-ADB6-465E2BFEBBD7}"/>
    <cellStyle name="Followed Hyperlink 6" xfId="21344" hidden="1" xr:uid="{0DC9409B-737F-4662-BC2E-FCCDB28BC98E}"/>
    <cellStyle name="Followed Hyperlink 6" xfId="21423" hidden="1" xr:uid="{6F587BCB-037C-406A-8FEB-64A95EBE5DD8}"/>
    <cellStyle name="Followed Hyperlink 6" xfId="21440" hidden="1" xr:uid="{C377499A-FA7D-4CA9-9AEE-83D13F1D8BB9}"/>
    <cellStyle name="Followed Hyperlink 6" xfId="21504" hidden="1" xr:uid="{E0EED00E-07A5-4060-9D6D-AE1908B5D545}"/>
    <cellStyle name="Followed Hyperlink 6" xfId="22696" hidden="1" xr:uid="{07CB048F-F8DF-435F-A63B-35130D8AD224}"/>
    <cellStyle name="Followed Hyperlink 6" xfId="22800" hidden="1" xr:uid="{AD511D76-CD61-4C3A-A898-3BD8A8673DF1}"/>
    <cellStyle name="Followed Hyperlink 6" xfId="22817" hidden="1" xr:uid="{37A11656-921A-484E-85CC-3CF91F4965C4}"/>
    <cellStyle name="Followed Hyperlink 6" xfId="21938" hidden="1" xr:uid="{88621F60-C7AA-49C3-A0CE-BD34484CD319}"/>
    <cellStyle name="Followed Hyperlink 6" xfId="22862" hidden="1" xr:uid="{F2DCF956-0982-49F3-A074-3E54C54420E4}"/>
    <cellStyle name="Followed Hyperlink 6" xfId="22963" hidden="1" xr:uid="{CFE8064D-7B9B-4DAC-8D61-375439C387F7}"/>
    <cellStyle name="Followed Hyperlink 6" xfId="22980" hidden="1" xr:uid="{406EBC8F-3ED4-4CE9-BDFA-07BE5EDC6122}"/>
    <cellStyle name="Followed Hyperlink 6" xfId="22101" hidden="1" xr:uid="{A05B2B54-3AFD-408C-AE07-58E7126BE50A}"/>
    <cellStyle name="Followed Hyperlink 6" xfId="23022" hidden="1" xr:uid="{410046FC-ED35-45A0-88DE-A7F61664FE51}"/>
    <cellStyle name="Followed Hyperlink 6" xfId="23089" hidden="1" xr:uid="{7320DD4B-CB7E-4A20-8408-A9376DFEE9A4}"/>
    <cellStyle name="Followed Hyperlink 6" xfId="23106" hidden="1" xr:uid="{64FB960D-19F3-40AE-8083-BE9D6E09F7B9}"/>
    <cellStyle name="Followed Hyperlink 6" xfId="22738" hidden="1" xr:uid="{2C64D18C-D68B-45A0-A1F5-58569CB333EE}"/>
    <cellStyle name="Followed Hyperlink 6" xfId="23148" hidden="1" xr:uid="{8A6C8A39-F312-4EDE-BC02-B13DAB675B7E}"/>
    <cellStyle name="Followed Hyperlink 6" xfId="23214" hidden="1" xr:uid="{7F61C277-0DE1-4192-AF54-9FD58BEDE63F}"/>
    <cellStyle name="Followed Hyperlink 6" xfId="23231" hidden="1" xr:uid="{261D3FC4-A4C5-4C03-8290-AF06D1862554}"/>
    <cellStyle name="Followed Hyperlink 6" xfId="22907" hidden="1" xr:uid="{4E0BCEE1-CB39-420B-A890-FCA96C4DE1AC}"/>
    <cellStyle name="Followed Hyperlink 6" xfId="23273" hidden="1" xr:uid="{0F7CC741-BDC3-47BF-A082-B856820C544C}"/>
    <cellStyle name="Followed Hyperlink 6" xfId="21922" hidden="1" xr:uid="{AAD42C01-DEAE-4C40-BB9A-FA8C27BDB620}"/>
    <cellStyle name="Followed Hyperlink 6" xfId="22348" hidden="1" xr:uid="{E39C7477-2B42-43F8-BCB3-5488A9E32565}"/>
    <cellStyle name="Followed Hyperlink 6" xfId="22416" hidden="1" xr:uid="{45026B2A-50CC-4268-A708-99B1FA95F931}"/>
    <cellStyle name="Followed Hyperlink 6" xfId="22433" hidden="1" xr:uid="{4AAC9CB6-EE10-4AEA-8ADD-D7E60C81A03C}"/>
    <cellStyle name="Followed Hyperlink 6" xfId="22513" hidden="1" xr:uid="{24F16240-E8F1-40C1-8C76-F12901EEB6B6}"/>
    <cellStyle name="Followed Hyperlink 6" xfId="22530" hidden="1" xr:uid="{1FC98EF0-4319-41AC-A7D5-39E33A5B814A}"/>
    <cellStyle name="Followed Hyperlink 6" xfId="22628" hidden="1" xr:uid="{317244C4-9C71-4166-9DFC-5B5A7A0D2488}"/>
    <cellStyle name="Followed Hyperlink 6" xfId="22645" hidden="1" xr:uid="{46C23AC3-C93A-4E1E-8838-1161A6E6B894}"/>
    <cellStyle name="Followed Hyperlink 6" xfId="22105" hidden="1" xr:uid="{69548B8B-BA65-4E5E-B605-D29477E880E1}"/>
    <cellStyle name="Followed Hyperlink 6" xfId="21739" hidden="1" xr:uid="{E7F172B4-9103-46CB-8B57-2ACD932E5904}"/>
    <cellStyle name="Followed Hyperlink 6" xfId="22194" hidden="1" xr:uid="{402E2B2C-A86F-49AF-B456-25AA1512E7C1}"/>
    <cellStyle name="Followed Hyperlink 6" xfId="22274" hidden="1" xr:uid="{1B3E56C9-597D-4E78-A98C-1DC36AE57A32}"/>
    <cellStyle name="Followed Hyperlink 6" xfId="22291" hidden="1" xr:uid="{E94CE892-7A16-4BCD-94AE-FEE7331E2D05}"/>
    <cellStyle name="Followed Hyperlink 6" xfId="22138" hidden="1" xr:uid="{596647A5-56C9-4FD3-BB72-9F5BC83787EE}"/>
    <cellStyle name="Followed Hyperlink 6" xfId="22155" hidden="1" xr:uid="{F0A55E32-151B-4DA0-9BF1-17D4FC431ACD}"/>
    <cellStyle name="Followed Hyperlink 6" xfId="22028" hidden="1" xr:uid="{02267B9D-C5C0-4A79-BB10-784838B0B972}"/>
    <cellStyle name="Followed Hyperlink 6" xfId="21580" hidden="1" xr:uid="{9D4703C7-DCA5-451B-A7B0-043A2369A1DB}"/>
    <cellStyle name="Followed Hyperlink 6" xfId="19811" hidden="1" xr:uid="{9DA52F23-213A-467B-AF48-4AA379C25B2A}"/>
    <cellStyle name="Followed Hyperlink 6" xfId="19173" hidden="1" xr:uid="{5C872753-DACD-4FF9-A8C4-027D638A17D6}"/>
    <cellStyle name="Followed Hyperlink 6" xfId="19331" hidden="1" xr:uid="{AAE4CC39-3C3E-4EDB-9B67-8E82E9FA8143}"/>
    <cellStyle name="Followed Hyperlink 6" xfId="19348" hidden="1" xr:uid="{D7A344CE-3C60-4EE3-8DD0-46509D47941B}"/>
    <cellStyle name="Followed Hyperlink 6" xfId="19457" hidden="1" xr:uid="{435BBFC2-8162-443D-8931-2CA89601D33B}"/>
    <cellStyle name="Followed Hyperlink 6" xfId="19089" hidden="1" xr:uid="{940671D4-62D6-4F05-B303-46D5AC356192}"/>
    <cellStyle name="Followed Hyperlink 6" xfId="19156" hidden="1" xr:uid="{17D4C203-5A61-441A-BEC3-7AF96403A1A4}"/>
    <cellStyle name="Followed Hyperlink 6" xfId="19072" hidden="1" xr:uid="{348CA8D9-AEEB-4294-B403-D3608E2CC67E}"/>
    <cellStyle name="Followed Hyperlink 6" xfId="19008" hidden="1" xr:uid="{F9F681F3-638C-4062-8FB3-CD0FB0679BA3}"/>
    <cellStyle name="Followed Hyperlink 6" xfId="23338" hidden="1" xr:uid="{D7056B12-55D1-40CE-9BE6-817500B0EC90}"/>
    <cellStyle name="Followed Hyperlink 6" xfId="23354" hidden="1" xr:uid="{5E835A48-370E-485C-9C4A-4A73A792501E}"/>
    <cellStyle name="Followed Hyperlink 6" xfId="23462" hidden="1" xr:uid="{A597EEC2-7268-4921-A003-100DDD70E3C0}"/>
    <cellStyle name="Followed Hyperlink 6" xfId="23479" hidden="1" xr:uid="{753A075D-5892-4C39-ABFE-1807F1B86070}"/>
    <cellStyle name="Followed Hyperlink 6" xfId="23543" hidden="1" xr:uid="{204094AE-B380-403F-B44E-9F87D418F661}"/>
    <cellStyle name="Followed Hyperlink 6" xfId="23560" hidden="1" xr:uid="{E1D652AD-0328-4CC2-B612-7B497F72E379}"/>
    <cellStyle name="Followed Hyperlink 6" xfId="23416" hidden="1" xr:uid="{6DB93EFF-CDBF-4D6A-908A-1F5602951D5E}"/>
    <cellStyle name="Followed Hyperlink 6" xfId="23602" hidden="1" xr:uid="{74A1009F-4FFA-428D-AAD4-B09464678502}"/>
    <cellStyle name="Followed Hyperlink 6" xfId="23664" hidden="1" xr:uid="{E7190B28-1CCC-4AE0-ACC5-E3D97BDBE667}"/>
    <cellStyle name="Followed Hyperlink 6" xfId="20523" hidden="1" xr:uid="{F16B5E63-1B0A-4E00-90AE-B6F3308B1F5D}"/>
    <cellStyle name="Followed Hyperlink 6" xfId="20625" hidden="1" xr:uid="{D0BF1F44-DB67-4EE3-AF23-BCA7100819D4}"/>
    <cellStyle name="Followed Hyperlink 6" xfId="20641" hidden="1" xr:uid="{3AB9ABAF-CED0-41CF-A742-29036987264D}"/>
    <cellStyle name="Followed Hyperlink 6" xfId="19757" hidden="1" xr:uid="{9485EA12-514F-4CDC-A93F-1958CC92C357}"/>
    <cellStyle name="Followed Hyperlink 6" xfId="20683" hidden="1" xr:uid="{CAB818F1-EF85-4960-A6C6-818F545A6840}"/>
    <cellStyle name="Followed Hyperlink 6" xfId="20750" hidden="1" xr:uid="{C6478F2A-9C1F-4007-AAE4-ADD3F9EA8F9D}"/>
    <cellStyle name="Followed Hyperlink 6" xfId="20767" hidden="1" xr:uid="{C6AAD6F5-4E12-436F-8D47-3BBFEB63C56E}"/>
    <cellStyle name="Followed Hyperlink 6" xfId="20398" hidden="1" xr:uid="{89C20B92-4FB1-439B-8D50-683DEE071106}"/>
    <cellStyle name="Followed Hyperlink 6" xfId="20809" hidden="1" xr:uid="{3D211196-2F79-4DD4-98C8-6F864C025CB9}"/>
    <cellStyle name="Followed Hyperlink 6" xfId="20874" hidden="1" xr:uid="{90D833CE-AA48-4BE3-9E45-0B5D5E03B9D5}"/>
    <cellStyle name="Followed Hyperlink 6" xfId="20890" hidden="1" xr:uid="{157D6923-C548-4349-B2DB-2B203C3C4C42}"/>
    <cellStyle name="Followed Hyperlink 6" xfId="20569" hidden="1" xr:uid="{2FA838CD-B078-448D-8914-73BA7D6C3866}"/>
    <cellStyle name="Followed Hyperlink 6" xfId="20932" hidden="1" xr:uid="{0D0826E4-B304-4E29-8459-861725036EEC}"/>
    <cellStyle name="Followed Hyperlink 6" xfId="20999" hidden="1" xr:uid="{92F86FD6-33BF-4E5C-846E-D240D3C821E6}"/>
    <cellStyle name="Followed Hyperlink 6" xfId="21016" hidden="1" xr:uid="{25989E22-3620-428A-9A17-7808E8F1E177}"/>
    <cellStyle name="Followed Hyperlink 6" xfId="21124" hidden="1" xr:uid="{0FF73107-9049-4A0B-A534-2199351E8680}"/>
    <cellStyle name="Followed Hyperlink 6" xfId="21140" hidden="1" xr:uid="{3E4D5D44-4780-4CCB-A384-9DD883E22031}"/>
    <cellStyle name="Followed Hyperlink 6" xfId="20170" hidden="1" xr:uid="{4CF2C666-B887-420F-A46E-AF167B0EDDA6}"/>
    <cellStyle name="Followed Hyperlink 6" xfId="20187" hidden="1" xr:uid="{3AA5AEDC-53FA-4D09-B397-2722D4E3E928}"/>
    <cellStyle name="Followed Hyperlink 6" xfId="20285" hidden="1" xr:uid="{DC7B8544-3E5A-4E80-90D4-E3EE0FB2BC69}"/>
    <cellStyle name="Followed Hyperlink 6" xfId="20302" hidden="1" xr:uid="{0DAD7CDF-8DD4-4495-BA97-E350D2038FB4}"/>
    <cellStyle name="Followed Hyperlink 6" xfId="19761" hidden="1" xr:uid="{0C7A1F30-CCD9-4CC8-BD43-C11A9D119A44}"/>
    <cellStyle name="Followed Hyperlink 6" xfId="20355" hidden="1" xr:uid="{69D3E1C8-9772-462A-94CA-E22301593A76}"/>
    <cellStyle name="Followed Hyperlink 6" xfId="20461" hidden="1" xr:uid="{6E224D25-4FA9-45E3-A3A9-1E99A7A36A2D}"/>
    <cellStyle name="Followed Hyperlink 6" xfId="20478" hidden="1" xr:uid="{C97B8C07-7790-41A2-9319-6EBC9BEFA30F}"/>
    <cellStyle name="Followed Hyperlink 6" xfId="19594" hidden="1" xr:uid="{49C193EA-BD63-4C5A-AC4F-6D8595820591}"/>
    <cellStyle name="Followed Hyperlink 6" xfId="19474" hidden="1" xr:uid="{67BB68C1-E9B9-417E-A5AE-69BCF045852C}"/>
    <cellStyle name="Followed Hyperlink 6" xfId="19285" hidden="1" xr:uid="{592B5674-8D1F-4372-80EB-362551B54CE6}"/>
    <cellStyle name="Followed Hyperlink 6" xfId="19516" hidden="1" xr:uid="{151835C7-521A-4E91-88B6-75053A0C63BE}"/>
    <cellStyle name="Followed Hyperlink 6" xfId="19626" hidden="1" xr:uid="{F6B6F2BE-FACA-40E2-957B-5EF2599C62D7}"/>
    <cellStyle name="Followed Hyperlink 6" xfId="19643" hidden="1" xr:uid="{A62AD332-A1E8-412A-92FB-E51F5AAF5165}"/>
    <cellStyle name="Followed Hyperlink 6" xfId="19232" hidden="1" xr:uid="{232ED1A5-4D7B-4325-9393-3CF0508FF167}"/>
    <cellStyle name="Followed Hyperlink 6" xfId="19684" hidden="1" xr:uid="{A61B6440-0424-4E59-8370-DC5E815B2C97}"/>
    <cellStyle name="Followed Hyperlink 6" xfId="19794" hidden="1" xr:uid="{EDC56200-836C-41C1-A512-A9F257EDA711}"/>
    <cellStyle name="Followed Hyperlink 6" xfId="21987" hidden="1" xr:uid="{38EDDB08-9614-4AA2-9EBD-A1F937505017}"/>
    <cellStyle name="Followed Hyperlink 6" xfId="19393" hidden="1" xr:uid="{9CC249FC-0EF4-441D-9010-56239D875607}"/>
    <cellStyle name="Followed Hyperlink 6" xfId="19852" hidden="1" xr:uid="{69132273-05DE-4CC7-ACFB-629A3D0524C8}"/>
    <cellStyle name="Followed Hyperlink 6" xfId="19931" hidden="1" xr:uid="{BA294A1E-F517-4F03-A508-F32337A8B60C}"/>
    <cellStyle name="Followed Hyperlink 6" xfId="19948" hidden="1" xr:uid="{39FC9C70-EBD0-466B-9733-8544AD139523}"/>
    <cellStyle name="Followed Hyperlink 6" xfId="19577" hidden="1" xr:uid="{F7115826-E6E8-43D0-94AC-2DC2543FD7DE}"/>
    <cellStyle name="Followed Hyperlink 6" xfId="20005" hidden="1" xr:uid="{AF8163CF-22C2-4C4A-A370-503371DFB205}"/>
    <cellStyle name="Followed Hyperlink 6" xfId="20073" hidden="1" xr:uid="{DE5BB5F5-6ECC-4931-9E18-98D50DD2A45E}"/>
    <cellStyle name="Followed Hyperlink 6" xfId="20090" hidden="1" xr:uid="{5177E083-7704-4FF2-9D29-214503FB7038}"/>
    <cellStyle name="Followed Hyperlink 6" xfId="21820" hidden="1" xr:uid="{258979D9-FBF4-4B26-A0BB-7F4C9141F5E8}"/>
    <cellStyle name="Followed Hyperlink 6" xfId="21633" hidden="1" xr:uid="{D95E03A2-9B6E-4BFA-AF97-8878F6FCC241}"/>
    <cellStyle name="Followed Hyperlink 6" xfId="21861" hidden="1" xr:uid="{2873D01B-7025-4D3B-A886-D25C6F8FCEA9}"/>
    <cellStyle name="Followed Hyperlink 6" xfId="21970" hidden="1" xr:uid="{AE256C58-4DEF-412D-B973-60F5E56BDFE6}"/>
    <cellStyle name="Followed Hyperlink 6" xfId="21696" hidden="1" xr:uid="{60A4804A-A937-4023-BD20-575966CEF205}"/>
    <cellStyle name="Followed Hyperlink 6" xfId="21803" hidden="1" xr:uid="{967FAC42-2CB8-431E-AAC2-3286C62C2379}"/>
    <cellStyle name="Followed Hyperlink 6" xfId="21679" hidden="1" xr:uid="{18AC2FA7-52F7-433D-9B37-7E0AD4A1E343}"/>
    <cellStyle name="Followed Hyperlink 6" xfId="21521" hidden="1" xr:uid="{1092F071-DFCA-47F1-9F78-5E2ED5527E37}"/>
    <cellStyle name="Followed Hyperlink 6" xfId="23679" hidden="1" xr:uid="{9A83249B-688B-4B2E-9BDB-77B9248F9125}"/>
    <cellStyle name="Followed Hyperlink 6" xfId="25994" hidden="1" xr:uid="{DEBC8EF6-720D-46E4-A8B5-113543E1FBA8}"/>
    <cellStyle name="Followed Hyperlink 6" xfId="25847" hidden="1" xr:uid="{885CA09A-7121-4C32-897D-49D0C0B634C6}"/>
    <cellStyle name="Followed Hyperlink 6" xfId="26036" hidden="1" xr:uid="{A2A5667C-17BF-4AAD-9B1B-4CCC07468A2C}"/>
    <cellStyle name="Followed Hyperlink 6" xfId="26103" hidden="1" xr:uid="{F06EF379-28F7-4B13-BFC0-F773A33508D4}"/>
    <cellStyle name="Followed Hyperlink 6" xfId="26120" hidden="1" xr:uid="{BA85B596-0A95-4A03-A9AC-6F3A38CEB0B9}"/>
    <cellStyle name="Followed Hyperlink 6" xfId="26208" hidden="1" xr:uid="{C5BD5873-F435-4B86-A65B-4D698ABEBE11}"/>
    <cellStyle name="Followed Hyperlink 6" xfId="26225" hidden="1" xr:uid="{2A1FD182-5CDF-4AD0-97BB-94192DB7FF50}"/>
    <cellStyle name="Followed Hyperlink 6" xfId="26292" hidden="1" xr:uid="{0578EE92-0FE5-4ADB-A2AA-400876B46858}"/>
    <cellStyle name="Followed Hyperlink 6" xfId="27492" hidden="1" xr:uid="{E3CA8B8D-7244-48F6-BB31-9773C7528ED0}"/>
    <cellStyle name="Followed Hyperlink 6" xfId="27598" hidden="1" xr:uid="{00B37842-53AC-4085-A1ED-2E3E4D01B65A}"/>
    <cellStyle name="Followed Hyperlink 6" xfId="27615" hidden="1" xr:uid="{5E8CC7EB-B73A-45D1-952E-0C9D7AEF5064}"/>
    <cellStyle name="Followed Hyperlink 6" xfId="26730" hidden="1" xr:uid="{3A5C710D-0743-46DD-9854-F7BA0D142680}"/>
    <cellStyle name="Followed Hyperlink 6" xfId="27660" hidden="1" xr:uid="{3140B79C-53DD-48FC-BF33-47016366B850}"/>
    <cellStyle name="Followed Hyperlink 6" xfId="27762" hidden="1" xr:uid="{A3C993E1-1D8F-4EA2-AF38-28D727AB2D0F}"/>
    <cellStyle name="Followed Hyperlink 6" xfId="27779" hidden="1" xr:uid="{43DD99B8-3AC1-41B8-840D-D6A98132DD51}"/>
    <cellStyle name="Followed Hyperlink 6" xfId="26893" hidden="1" xr:uid="{9F207813-761F-494B-9DAE-22EBCFC95F6B}"/>
    <cellStyle name="Followed Hyperlink 6" xfId="27821" hidden="1" xr:uid="{EB3C35C3-1499-4326-A8AD-48B8D5B01E47}"/>
    <cellStyle name="Followed Hyperlink 6" xfId="27888" hidden="1" xr:uid="{DAF2F80C-6800-446D-BA8B-27EF0DAA181D}"/>
    <cellStyle name="Followed Hyperlink 6" xfId="27905" hidden="1" xr:uid="{8027DA83-787C-4342-A28C-36497DFC79F7}"/>
    <cellStyle name="Followed Hyperlink 6" xfId="27535" hidden="1" xr:uid="{1AFFD694-E356-4ACD-BACB-0445F31E694C}"/>
    <cellStyle name="Followed Hyperlink 6" xfId="27947" hidden="1" xr:uid="{70BF8C54-B3F9-4A92-A2E8-90AD80EC1131}"/>
    <cellStyle name="Followed Hyperlink 6" xfId="28014" hidden="1" xr:uid="{A9198FEB-E3C1-4F93-87B0-AED5B1B66801}"/>
    <cellStyle name="Followed Hyperlink 6" xfId="28031" hidden="1" xr:uid="{4578B8AF-8639-44C3-9902-6C5D7A41FC62}"/>
    <cellStyle name="Followed Hyperlink 6" xfId="27706" hidden="1" xr:uid="{46C05DC5-C417-4183-AF1A-8AF3FCCD66B7}"/>
    <cellStyle name="Followed Hyperlink 6" xfId="28073" hidden="1" xr:uid="{CFCB97C6-B7CE-4F01-8DAE-E7940F344C2B}"/>
    <cellStyle name="Followed Hyperlink 6" xfId="26713" hidden="1" xr:uid="{70985FD5-307B-4B40-9FA0-8F46A7251A12}"/>
    <cellStyle name="Followed Hyperlink 6" xfId="27142" hidden="1" xr:uid="{C5A18BB1-3318-43D0-BF2E-0E537C98679D}"/>
    <cellStyle name="Followed Hyperlink 6" xfId="27210" hidden="1" xr:uid="{805B85E5-1D61-49A7-8307-F33F9152B3EE}"/>
    <cellStyle name="Followed Hyperlink 6" xfId="27227" hidden="1" xr:uid="{B147751F-BA0C-41E5-8DC1-DF6F9DCDFBB3}"/>
    <cellStyle name="Followed Hyperlink 6" xfId="27307" hidden="1" xr:uid="{2A9E66F1-4663-45BB-949B-4E3572EE6C9A}"/>
    <cellStyle name="Followed Hyperlink 6" xfId="27324" hidden="1" xr:uid="{65D832A9-90B9-4BAA-9A0F-19AC1C4622B8}"/>
    <cellStyle name="Followed Hyperlink 6" xfId="27422" hidden="1" xr:uid="{B09CEFA9-666B-4C2F-B328-9C407165E2C2}"/>
    <cellStyle name="Followed Hyperlink 6" xfId="27439" hidden="1" xr:uid="{98D5DBFA-B315-4C99-B588-1FBD1A289ED3}"/>
    <cellStyle name="Followed Hyperlink 6" xfId="26897" hidden="1" xr:uid="{C84A3536-4D93-4ED9-B65E-CD5BE105F187}"/>
    <cellStyle name="Followed Hyperlink 6" xfId="26529" hidden="1" xr:uid="{557F49D8-2AD5-4EAB-846C-9D279EB398B4}"/>
    <cellStyle name="Followed Hyperlink 6" xfId="26988" hidden="1" xr:uid="{4C7F2A6C-CAD1-4E76-9965-22F9A1D8DB4C}"/>
    <cellStyle name="Followed Hyperlink 6" xfId="27068" hidden="1" xr:uid="{C995D88C-4FCD-4F97-AE7B-5F1E2A1AED8C}"/>
    <cellStyle name="Followed Hyperlink 6" xfId="27085" hidden="1" xr:uid="{B9A1080C-FA01-4258-AB87-833D5BC9A894}"/>
    <cellStyle name="Followed Hyperlink 6" xfId="26930" hidden="1" xr:uid="{37677A35-7538-4CE5-8F92-499725F12059}"/>
    <cellStyle name="Followed Hyperlink 6" xfId="26947" hidden="1" xr:uid="{02490FD6-E5EC-4EAA-9C44-8ED48F014F39}"/>
    <cellStyle name="Followed Hyperlink 6" xfId="26820" hidden="1" xr:uid="{08162328-A057-45C7-A89F-8B6D9A8B7D74}"/>
    <cellStyle name="Followed Hyperlink 6" xfId="26368" hidden="1" xr:uid="{ECF7371E-298B-4635-816B-C83A619DB0F6}"/>
    <cellStyle name="Followed Hyperlink 6" xfId="24574" hidden="1" xr:uid="{4CB9A519-437C-419C-9474-4F8D1E6ACF29}"/>
    <cellStyle name="Followed Hyperlink 6" xfId="23936" hidden="1" xr:uid="{F41882D7-0ECF-4442-9F75-B5AFDFB66EC2}"/>
    <cellStyle name="Followed Hyperlink 6" xfId="24094" hidden="1" xr:uid="{4F5367D8-CBA5-484B-A10D-A7268EB36DC2}"/>
    <cellStyle name="Followed Hyperlink 6" xfId="24111" hidden="1" xr:uid="{F7076903-7E02-4CE5-8E32-CA67AD83E66E}"/>
    <cellStyle name="Followed Hyperlink 6" xfId="24220" hidden="1" xr:uid="{D68250AF-29A0-4674-A6DD-E3C38F6487CD}"/>
    <cellStyle name="Followed Hyperlink 6" xfId="23852" hidden="1" xr:uid="{159C5221-5457-4507-A98E-6F5262AD280B}"/>
    <cellStyle name="Followed Hyperlink 6" xfId="23919" hidden="1" xr:uid="{2709425C-FFEF-4F54-AA5A-A772A8115681}"/>
    <cellStyle name="Followed Hyperlink 6" xfId="23835" hidden="1" xr:uid="{F1EBFE8D-075B-4FF3-97D4-3AEC3B809ABA}"/>
    <cellStyle name="Followed Hyperlink 6" xfId="23771" hidden="1" xr:uid="{85BB51E9-3ECE-4A97-80AF-E9F78F838FCD}"/>
    <cellStyle name="Followed Hyperlink 6" xfId="28140" hidden="1" xr:uid="{35E0BC33-3AEA-4F0C-9BB8-0515D03F377D}"/>
    <cellStyle name="Followed Hyperlink 6" xfId="28157" hidden="1" xr:uid="{B958E225-6941-4CC7-BD8A-6F2605618610}"/>
    <cellStyle name="Followed Hyperlink 6" xfId="28266" hidden="1" xr:uid="{779E9404-8DCA-416E-92C6-2F435AD12F9D}"/>
    <cellStyle name="Followed Hyperlink 6" xfId="28283" hidden="1" xr:uid="{11B853AF-775B-4F1B-9AA8-C0FF7BC7E655}"/>
    <cellStyle name="Followed Hyperlink 6" xfId="28350" hidden="1" xr:uid="{E67D799E-CBA0-4ADA-858B-59D286AF8E05}"/>
    <cellStyle name="Followed Hyperlink 6" xfId="28367" hidden="1" xr:uid="{C3302179-3ED1-4D0F-93A6-303FFCAEE58A}"/>
    <cellStyle name="Followed Hyperlink 6" xfId="28220" hidden="1" xr:uid="{A9070E5B-B9E1-43B6-937F-6194A8952934}"/>
    <cellStyle name="Followed Hyperlink 6" xfId="28409" hidden="1" xr:uid="{47B2E621-20EC-43EC-BD73-3F3AC549359B}"/>
    <cellStyle name="Followed Hyperlink 6" xfId="28476" hidden="1" xr:uid="{65CF7193-AE3B-460E-84B4-15E0010DD30C}"/>
    <cellStyle name="Followed Hyperlink 6" xfId="25287" hidden="1" xr:uid="{0F4E4A3C-9635-430F-93DF-1738D3B4CCA4}"/>
    <cellStyle name="Followed Hyperlink 6" xfId="25389" hidden="1" xr:uid="{9BB4B3E8-495C-45D5-85A8-B1ABB2C85399}"/>
    <cellStyle name="Followed Hyperlink 6" xfId="25406" hidden="1" xr:uid="{84495D4B-B4BE-4660-8A5B-BCDD573F6F6E}"/>
    <cellStyle name="Followed Hyperlink 6" xfId="24520" hidden="1" xr:uid="{00215387-70BE-4BCA-B0C6-B04B53578541}"/>
    <cellStyle name="Followed Hyperlink 6" xfId="25448" hidden="1" xr:uid="{1E736997-A1D5-4463-8544-DF1E5E5421CA}"/>
    <cellStyle name="Followed Hyperlink 6" xfId="25515" hidden="1" xr:uid="{7EC8C8C8-E9D3-43DE-A9A7-91576019B194}"/>
    <cellStyle name="Followed Hyperlink 6" xfId="25532" hidden="1" xr:uid="{B184B9E1-09B3-4F5B-B175-AD70AF58038C}"/>
    <cellStyle name="Followed Hyperlink 6" xfId="25162" hidden="1" xr:uid="{27DF5BE9-1957-4A6D-AF0A-3F188EE4BB5B}"/>
    <cellStyle name="Followed Hyperlink 6" xfId="25574" hidden="1" xr:uid="{929A3E52-E65B-4997-AF55-2A1952101CD4}"/>
    <cellStyle name="Followed Hyperlink 6" xfId="25641" hidden="1" xr:uid="{0A05EEF9-B454-41EE-976E-F6F2E6FB9A3B}"/>
    <cellStyle name="Followed Hyperlink 6" xfId="25658" hidden="1" xr:uid="{CD9063A1-E9BA-462A-AF4F-AAD718F44C9A}"/>
    <cellStyle name="Followed Hyperlink 6" xfId="25333" hidden="1" xr:uid="{82193395-475B-477F-9492-C7E2860B7958}"/>
    <cellStyle name="Followed Hyperlink 6" xfId="25700" hidden="1" xr:uid="{5593A3BA-7CFD-4DFE-8F32-F7393879170F}"/>
    <cellStyle name="Followed Hyperlink 6" xfId="25767" hidden="1" xr:uid="{FC83CFD9-BA36-436F-B820-4D88212E2955}"/>
    <cellStyle name="Followed Hyperlink 6" xfId="25784" hidden="1" xr:uid="{301E6601-3416-4359-8DF4-A0F7BA2385DB}"/>
    <cellStyle name="Followed Hyperlink 6" xfId="25893" hidden="1" xr:uid="{4A5FCE5C-6644-41F5-BB7B-76ACA7C58387}"/>
    <cellStyle name="Followed Hyperlink 6" xfId="25910" hidden="1" xr:uid="{052533F4-6396-4C72-9771-034BC772AC6E}"/>
    <cellStyle name="Followed Hyperlink 6" xfId="24934" hidden="1" xr:uid="{8FE7F5AA-F510-46BC-93A3-8C935DB286AB}"/>
    <cellStyle name="Followed Hyperlink 6" xfId="24951" hidden="1" xr:uid="{87EAA50A-C4F3-4C3C-AAE8-98620EAF5D4C}"/>
    <cellStyle name="Followed Hyperlink 6" xfId="25049" hidden="1" xr:uid="{2A30922C-7CA6-4738-9B9A-7C7C8A8C7CE8}"/>
    <cellStyle name="Followed Hyperlink 6" xfId="25066" hidden="1" xr:uid="{0D410102-054A-460B-B220-78C97E005D2F}"/>
    <cellStyle name="Followed Hyperlink 6" xfId="24524" hidden="1" xr:uid="{6FE53FA8-0047-4869-A838-758400057654}"/>
    <cellStyle name="Followed Hyperlink 6" xfId="25119" hidden="1" xr:uid="{ACEA39D7-56E3-4767-9477-C84C25E2F1CE}"/>
    <cellStyle name="Followed Hyperlink 6" xfId="25225" hidden="1" xr:uid="{C9B519D3-192C-47E8-836B-FDF2BFBAC4C5}"/>
    <cellStyle name="Followed Hyperlink 6" xfId="25242" hidden="1" xr:uid="{D356522B-F049-4ED9-8A13-109EE16318AF}"/>
    <cellStyle name="Followed Hyperlink 6" xfId="24357" hidden="1" xr:uid="{DDD63402-5E0E-4A6D-BE0A-480298FCCE13}"/>
    <cellStyle name="Followed Hyperlink 6" xfId="24237" hidden="1" xr:uid="{9211857C-7077-49B8-BF8D-6E3DB4326BED}"/>
    <cellStyle name="Followed Hyperlink 6" xfId="24048" hidden="1" xr:uid="{4D3DD33E-C6E7-468D-92D5-16EE1ACF3D3E}"/>
    <cellStyle name="Followed Hyperlink 6" xfId="24279" hidden="1" xr:uid="{8F076E51-E6A4-41E9-87FD-E85BDDA05718}"/>
    <cellStyle name="Followed Hyperlink 6" xfId="24389" hidden="1" xr:uid="{B34CE5B8-0BE9-4CD2-8F1D-503AA310CF9F}"/>
    <cellStyle name="Followed Hyperlink 6" xfId="24406" hidden="1" xr:uid="{A818C34B-0EA4-401D-A638-84E732DB8748}"/>
    <cellStyle name="Followed Hyperlink 6" xfId="23995" hidden="1" xr:uid="{A004F56E-0698-4356-996B-1598068E9998}"/>
    <cellStyle name="Followed Hyperlink 6" xfId="24447" hidden="1" xr:uid="{9AA4DE90-55D4-41EB-B87D-FA8DFF60840D}"/>
    <cellStyle name="Followed Hyperlink 6" xfId="24557" hidden="1" xr:uid="{1CA6B496-2674-40E8-85F5-4AB38397C41E}"/>
    <cellStyle name="Followed Hyperlink 6" xfId="26779" hidden="1" xr:uid="{C2A735E1-9A6E-4454-B8C7-A470D8D79746}"/>
    <cellStyle name="Followed Hyperlink 6" xfId="24156" hidden="1" xr:uid="{B07CED82-78EA-44A3-BC61-A71023A0A763}"/>
    <cellStyle name="Followed Hyperlink 6" xfId="24615" hidden="1" xr:uid="{B3ADC323-1DB0-4E89-8202-5C3C40555BBC}"/>
    <cellStyle name="Followed Hyperlink 6" xfId="24695" hidden="1" xr:uid="{70760950-6471-46BC-8EE0-7B6B0429551D}"/>
    <cellStyle name="Followed Hyperlink 6" xfId="24712" hidden="1" xr:uid="{98C0CD00-6478-43B8-8469-4B96BED125A3}"/>
    <cellStyle name="Followed Hyperlink 6" xfId="24340" hidden="1" xr:uid="{41C0C433-7B48-43A9-A2BD-CE031C8CC0F9}"/>
    <cellStyle name="Followed Hyperlink 6" xfId="24769" hidden="1" xr:uid="{8533A52A-600A-44BF-8C6E-8821F918AAA4}"/>
    <cellStyle name="Followed Hyperlink 6" xfId="24837" hidden="1" xr:uid="{BE80E81F-0749-4558-99A3-B777FE26F91B}"/>
    <cellStyle name="Followed Hyperlink 6" xfId="24854" hidden="1" xr:uid="{A2759EDD-B07B-4403-AE5D-A6B322F1D41B}"/>
    <cellStyle name="Followed Hyperlink 6" xfId="26610" hidden="1" xr:uid="{D421A751-70F0-423F-97E7-35E95CDA0300}"/>
    <cellStyle name="Followed Hyperlink 6" xfId="26421" hidden="1" xr:uid="{2C7884CD-A79E-4F2C-89C5-75D43ABEE9D6}"/>
    <cellStyle name="Followed Hyperlink 6" xfId="26652" hidden="1" xr:uid="{D0F00870-7EA9-45EB-987A-68814E775655}"/>
    <cellStyle name="Followed Hyperlink 6" xfId="26762" hidden="1" xr:uid="{1E8DA22D-9E33-4348-9681-D38BA0B4B2AD}"/>
    <cellStyle name="Followed Hyperlink 6" xfId="26484" hidden="1" xr:uid="{999BCF2E-E29D-4C2C-912E-EE69ED0D1517}"/>
    <cellStyle name="Followed Hyperlink 6" xfId="26593" hidden="1" xr:uid="{4A50197A-5C22-405D-B001-F34D425BD597}"/>
    <cellStyle name="Followed Hyperlink 6" xfId="26467" hidden="1" xr:uid="{13C0B275-A2BB-4BAC-B07A-5A8B294E13DA}"/>
    <cellStyle name="Followed Hyperlink 6" xfId="26309" hidden="1" xr:uid="{9B93FF86-9A2C-4895-8E37-D3D71971964B}"/>
    <cellStyle name="Followed Hyperlink 6" xfId="28493" hidden="1" xr:uid="{98D2AD56-4DE4-4D90-ABBE-82AEE767EC57}"/>
    <cellStyle name="Followed Hyperlink 6" xfId="30738" hidden="1" xr:uid="{F5322F79-9510-4155-85F5-94D715F9124E}"/>
    <cellStyle name="Followed Hyperlink 6" xfId="30591" hidden="1" xr:uid="{F91C004C-1F13-44FB-A08C-EEB1306628E1}"/>
    <cellStyle name="Followed Hyperlink 6" xfId="30780" hidden="1" xr:uid="{5B0286CF-F444-4228-BB71-F42522C2B65C}"/>
    <cellStyle name="Followed Hyperlink 6" xfId="30847" hidden="1" xr:uid="{D54D12A0-941D-429C-9016-B373EBF823D6}"/>
    <cellStyle name="Followed Hyperlink 6" xfId="30864" hidden="1" xr:uid="{F8DB763F-0354-4B72-A2D1-F706473BBC36}"/>
    <cellStyle name="Followed Hyperlink 6" xfId="30950" hidden="1" xr:uid="{B2009FCC-FF6D-4EAF-9A60-8DF2E22FB8E4}"/>
    <cellStyle name="Followed Hyperlink 6" xfId="30967" hidden="1" xr:uid="{CC216A73-0322-4E54-93A4-0F6113D9637A}"/>
    <cellStyle name="Followed Hyperlink 6" xfId="31034" hidden="1" xr:uid="{34DA2FC8-CF46-4B4E-855C-A52621B22000}"/>
    <cellStyle name="Followed Hyperlink 6" xfId="32234" hidden="1" xr:uid="{CECBC178-1BAE-4418-BB8D-9644B39C3314}"/>
    <cellStyle name="Followed Hyperlink 6" xfId="32340" hidden="1" xr:uid="{74514B70-C3AA-4FC4-B00B-FEDDA2612A7C}"/>
    <cellStyle name="Followed Hyperlink 6" xfId="32357" hidden="1" xr:uid="{09F7D9B7-8563-4DF0-8171-2C8AFF20AA8D}"/>
    <cellStyle name="Followed Hyperlink 6" xfId="31472" hidden="1" xr:uid="{0A809A73-45ED-4A5F-9640-0AEE5A825797}"/>
    <cellStyle name="Followed Hyperlink 6" xfId="32402" hidden="1" xr:uid="{5BF05E65-7986-4BB7-B540-4FDD54C90B6C}"/>
    <cellStyle name="Followed Hyperlink 6" xfId="32504" hidden="1" xr:uid="{CF66ECCC-AB05-490A-953A-D61BC60EEFF2}"/>
    <cellStyle name="Followed Hyperlink 6" xfId="32521" hidden="1" xr:uid="{463AB6C5-0578-4BEC-BE9F-6FACB40F07C8}"/>
    <cellStyle name="Followed Hyperlink 6" xfId="31635" hidden="1" xr:uid="{B6D87FFD-6559-4F5A-9694-EB006279B3AB}"/>
    <cellStyle name="Followed Hyperlink 6" xfId="32563" hidden="1" xr:uid="{60A2A482-29E4-4377-98DB-E8BCF77AAC02}"/>
    <cellStyle name="Followed Hyperlink 6" xfId="32630" hidden="1" xr:uid="{ED5CE576-DA53-4E79-9EE2-82FE5553CC85}"/>
    <cellStyle name="Followed Hyperlink 6" xfId="32647" hidden="1" xr:uid="{45855A57-F44B-4D0D-85DB-5D4CC0506B56}"/>
    <cellStyle name="Followed Hyperlink 6" xfId="32277" hidden="1" xr:uid="{3020B8AE-200F-4EF5-91DA-CA5EA6074006}"/>
    <cellStyle name="Followed Hyperlink 6" xfId="32689" hidden="1" xr:uid="{7B3113DE-4AD3-45B9-87A7-216170BC7826}"/>
    <cellStyle name="Followed Hyperlink 6" xfId="32756" hidden="1" xr:uid="{69C2221F-1AE3-4A19-82E5-460E2DC87880}"/>
    <cellStyle name="Followed Hyperlink 6" xfId="32773" hidden="1" xr:uid="{73A62FFA-0469-4AC9-AB9A-795FD2FA8531}"/>
    <cellStyle name="Followed Hyperlink 6" xfId="32448" hidden="1" xr:uid="{587207A8-4AE2-4203-BB94-C5A9F1F6F89A}"/>
    <cellStyle name="Followed Hyperlink 6" xfId="32815" hidden="1" xr:uid="{140F0FFE-DE50-4227-B537-09BBF3F18A22}"/>
    <cellStyle name="Followed Hyperlink 6" xfId="31455" hidden="1" xr:uid="{108C1F0C-BC90-460A-A7EF-F643FE86A05B}"/>
    <cellStyle name="Followed Hyperlink 6" xfId="31884" hidden="1" xr:uid="{16B0FBF1-45B2-4E9A-A6C5-FE3D8AF07E47}"/>
    <cellStyle name="Followed Hyperlink 6" xfId="31952" hidden="1" xr:uid="{D430BE23-A083-4E56-ABBE-1D3E15B2F832}"/>
    <cellStyle name="Followed Hyperlink 6" xfId="31969" hidden="1" xr:uid="{6C73D8E5-A8D1-4180-8087-10FF51B6E009}"/>
    <cellStyle name="Followed Hyperlink 6" xfId="32049" hidden="1" xr:uid="{538F1533-8073-4957-A57E-92BF84585A63}"/>
    <cellStyle name="Followed Hyperlink 6" xfId="32066" hidden="1" xr:uid="{CD8515E7-48B8-49CA-B13E-EFE5B91682CE}"/>
    <cellStyle name="Followed Hyperlink 6" xfId="32164" hidden="1" xr:uid="{DBAEE0C0-BC86-4DF0-B8BE-EAB53A7316E2}"/>
    <cellStyle name="Followed Hyperlink 6" xfId="32181" hidden="1" xr:uid="{BADC53C8-3812-4A14-9CD1-BABA0528C679}"/>
    <cellStyle name="Followed Hyperlink 6" xfId="31639" hidden="1" xr:uid="{F3888DBD-516E-4818-911B-7BC8C2EB5786}"/>
    <cellStyle name="Followed Hyperlink 6" xfId="31271" hidden="1" xr:uid="{43BDB2EC-D14F-4417-A9E3-F35B42C830B3}"/>
    <cellStyle name="Followed Hyperlink 6" xfId="31730" hidden="1" xr:uid="{573994D8-F5EB-4A0C-92DD-3FB152986F53}"/>
    <cellStyle name="Followed Hyperlink 6" xfId="31810" hidden="1" xr:uid="{83E14B06-3C39-4B3C-9DB4-8C4D64E6D667}"/>
    <cellStyle name="Followed Hyperlink 6" xfId="31827" hidden="1" xr:uid="{2BCA727A-B490-4DDF-867D-0B81097A8506}"/>
    <cellStyle name="Followed Hyperlink 6" xfId="31672" hidden="1" xr:uid="{D386F231-C5D0-403D-8513-6F0355F35059}"/>
    <cellStyle name="Followed Hyperlink 6" xfId="31689" hidden="1" xr:uid="{A0C63353-B7DA-42CD-B3E3-DF703B7909F5}"/>
    <cellStyle name="Followed Hyperlink 6" xfId="31562" hidden="1" xr:uid="{DCCFE562-DE27-4CCE-9876-3A8242B11BB6}"/>
    <cellStyle name="Followed Hyperlink 6" xfId="31110" hidden="1" xr:uid="{A0328479-4932-4374-9368-895635DF3BF4}"/>
    <cellStyle name="Followed Hyperlink 6" xfId="29318" hidden="1" xr:uid="{49E70DA4-A7ED-49F8-AA23-1D116BC9CCDD}"/>
    <cellStyle name="Followed Hyperlink 6" xfId="28680" hidden="1" xr:uid="{DDE55410-07AD-4424-8116-089436B7450C}"/>
    <cellStyle name="Followed Hyperlink 6" xfId="28838" hidden="1" xr:uid="{93FC95F1-BDEA-4E7F-A9FC-268E08A25202}"/>
    <cellStyle name="Followed Hyperlink 6" xfId="28855" hidden="1" xr:uid="{67FB9E42-8A61-4592-829F-5EA553C1A5F1}"/>
    <cellStyle name="Followed Hyperlink 6" xfId="28964" hidden="1" xr:uid="{ED6A9CCE-B05D-42F0-8379-56CBDF79411F}"/>
    <cellStyle name="Followed Hyperlink 6" xfId="28596" hidden="1" xr:uid="{28D47CBA-8EFA-4F7F-A10E-2EFEBBF25492}"/>
    <cellStyle name="Followed Hyperlink 6" xfId="28663" hidden="1" xr:uid="{18E5C9BC-1CFF-45E9-B753-B37C652B077A}"/>
    <cellStyle name="Followed Hyperlink 6" xfId="28579" hidden="1" xr:uid="{1E741427-90AC-470A-A589-01EA4CD3EA36}"/>
    <cellStyle name="Followed Hyperlink 6" xfId="23750" hidden="1" xr:uid="{349129E0-1DB4-49E5-83D5-51F53F7F2000}"/>
    <cellStyle name="Followed Hyperlink 6" xfId="32882" hidden="1" xr:uid="{2EEA806F-05D8-461E-90C0-0ABBD83E8C7B}"/>
    <cellStyle name="Followed Hyperlink 6" xfId="32899" hidden="1" xr:uid="{925D3066-C835-43D6-89B9-CD438FB59468}"/>
    <cellStyle name="Followed Hyperlink 6" xfId="33008" hidden="1" xr:uid="{B1E56F8F-A27F-4BB9-BA45-4FDDAC4414A6}"/>
    <cellStyle name="Followed Hyperlink 6" xfId="33025" hidden="1" xr:uid="{86D908C8-3B86-414E-A21D-5D1A528F0E16}"/>
    <cellStyle name="Followed Hyperlink 6" xfId="33092" hidden="1" xr:uid="{6E553C90-3D05-432D-A62D-105C7729942B}"/>
    <cellStyle name="Followed Hyperlink 6" xfId="33109" hidden="1" xr:uid="{75825E3F-7415-4E0B-8D80-AF1ADB9A64B3}"/>
    <cellStyle name="Followed Hyperlink 6" xfId="32962" hidden="1" xr:uid="{C06AC95B-DA87-4A55-8C8A-87C83154DB67}"/>
    <cellStyle name="Followed Hyperlink 6" xfId="33151" hidden="1" xr:uid="{0F2402AB-2CC2-4749-BFFD-0648AFF103A7}"/>
    <cellStyle name="Followed Hyperlink 6" xfId="33218" hidden="1" xr:uid="{3910180B-9A52-47C8-9E88-E12534B2210E}"/>
    <cellStyle name="Followed Hyperlink 6" xfId="30031" hidden="1" xr:uid="{C1D4D980-812C-4640-B349-C20C2FE09112}"/>
    <cellStyle name="Followed Hyperlink 6" xfId="30133" hidden="1" xr:uid="{5797F3F7-D8EE-4561-ADB5-A4D19BB4D914}"/>
    <cellStyle name="Followed Hyperlink 6" xfId="30150" hidden="1" xr:uid="{0637FA29-8C24-4EEA-9C29-A81DEB727DB1}"/>
    <cellStyle name="Followed Hyperlink 6" xfId="29264" hidden="1" xr:uid="{14CF2DB9-0A89-4674-A07C-9103307825E8}"/>
    <cellStyle name="Followed Hyperlink 6" xfId="30192" hidden="1" xr:uid="{4EB36A79-166F-4846-8515-456AD55567B0}"/>
    <cellStyle name="Followed Hyperlink 6" xfId="30259" hidden="1" xr:uid="{9B5C9B71-2752-40F7-B56F-57F49907F890}"/>
    <cellStyle name="Followed Hyperlink 6" xfId="30276" hidden="1" xr:uid="{074CE6BC-6D48-4760-960E-02452CE27F1B}"/>
    <cellStyle name="Followed Hyperlink 6" xfId="29906" hidden="1" xr:uid="{E658D0C8-B58B-47C0-AE32-F74F76DB8CA4}"/>
    <cellStyle name="Followed Hyperlink 6" xfId="30318" hidden="1" xr:uid="{015E1518-5994-4FCB-AE3F-BED6A269EB9C}"/>
    <cellStyle name="Followed Hyperlink 6" xfId="30385" hidden="1" xr:uid="{FA44745F-C48B-48F4-9E5D-EA791DC8B92A}"/>
    <cellStyle name="Followed Hyperlink 6" xfId="30402" hidden="1" xr:uid="{6D448967-5559-4E64-A482-0C4D2B7C8B04}"/>
    <cellStyle name="Followed Hyperlink 6" xfId="30077" hidden="1" xr:uid="{B93DFEC0-258E-4CDF-8A83-CC0E7D21C363}"/>
    <cellStyle name="Followed Hyperlink 6" xfId="30444" hidden="1" xr:uid="{5837AAD6-6329-46E5-9AF3-E3D4BA9A4B31}"/>
    <cellStyle name="Followed Hyperlink 6" xfId="30511" hidden="1" xr:uid="{90827590-7EAF-41CA-B25E-10D38DD66068}"/>
    <cellStyle name="Followed Hyperlink 6" xfId="30528" hidden="1" xr:uid="{EC43B8D8-004B-4F44-81A7-DC19BD8D09A1}"/>
    <cellStyle name="Followed Hyperlink 6" xfId="30637" hidden="1" xr:uid="{23CAF5DD-424E-4C6B-873A-D51CF20AA0CA}"/>
    <cellStyle name="Followed Hyperlink 6" xfId="30654" hidden="1" xr:uid="{F13BA79E-40AE-4394-BE2C-B70A40FA15B6}"/>
    <cellStyle name="Followed Hyperlink 6" xfId="29678" hidden="1" xr:uid="{88D950A3-9DF3-43EC-AD5D-8EC1AB69FC41}"/>
    <cellStyle name="Followed Hyperlink 6" xfId="29695" hidden="1" xr:uid="{8283B7BC-4060-44D3-91D2-369313B5FE5D}"/>
    <cellStyle name="Followed Hyperlink 6" xfId="29793" hidden="1" xr:uid="{826E89DE-B486-4698-8CCB-855A3CA21060}"/>
    <cellStyle name="Followed Hyperlink 6" xfId="29810" hidden="1" xr:uid="{F188B08B-3974-4DDD-B752-E1869841D277}"/>
    <cellStyle name="Followed Hyperlink 6" xfId="29268" hidden="1" xr:uid="{B18DCE33-9216-4074-833A-23304EE60C4A}"/>
    <cellStyle name="Followed Hyperlink 6" xfId="29863" hidden="1" xr:uid="{3CD5B3BE-1D8E-430A-ACA0-55746DDA27C2}"/>
    <cellStyle name="Followed Hyperlink 6" xfId="29969" hidden="1" xr:uid="{D45075CA-BD5A-4187-B062-39992EFB6D13}"/>
    <cellStyle name="Followed Hyperlink 6" xfId="29986" hidden="1" xr:uid="{5AC2FF51-E4B0-4AF1-B7A8-D7DFDD07A684}"/>
    <cellStyle name="Followed Hyperlink 6" xfId="29101" hidden="1" xr:uid="{BCFFFB5D-099B-4BE7-B53C-077569FCD470}"/>
    <cellStyle name="Followed Hyperlink 6" xfId="28981" hidden="1" xr:uid="{95B3385F-7B01-4FF2-83D9-836D021344C2}"/>
    <cellStyle name="Followed Hyperlink 6" xfId="28792" hidden="1" xr:uid="{D20532EF-3307-4A5A-A982-9E417A888A27}"/>
    <cellStyle name="Followed Hyperlink 6" xfId="29023" hidden="1" xr:uid="{4F1C64FD-B402-4039-88E9-6125465416D6}"/>
    <cellStyle name="Followed Hyperlink 6" xfId="29133" hidden="1" xr:uid="{4F7BEEDC-2756-4A73-B83F-00227AC4AFBF}"/>
    <cellStyle name="Followed Hyperlink 6" xfId="29150" hidden="1" xr:uid="{7AF9DCC6-0E82-4C3D-98EE-908FCDC57BF9}"/>
    <cellStyle name="Followed Hyperlink 6" xfId="28739" hidden="1" xr:uid="{C6C69EFB-0398-4D59-B593-258E17A7896C}"/>
    <cellStyle name="Followed Hyperlink 6" xfId="29191" hidden="1" xr:uid="{8F736632-AEED-465F-A305-A32188A6AF20}"/>
    <cellStyle name="Followed Hyperlink 6" xfId="29301" hidden="1" xr:uid="{ACD92242-5305-4FF9-8F55-8131195D3CE9}"/>
    <cellStyle name="Followed Hyperlink 6" xfId="31521" hidden="1" xr:uid="{09EFDE7C-6EF8-4B4C-81D2-1E962F46F543}"/>
    <cellStyle name="Followed Hyperlink 6" xfId="28900" hidden="1" xr:uid="{10C240E0-FA5A-42B8-9EF8-8939B71D45FE}"/>
    <cellStyle name="Followed Hyperlink 6" xfId="29359" hidden="1" xr:uid="{B4A11DDD-EE72-4A7B-B8BC-4E9F1DD4E54E}"/>
    <cellStyle name="Followed Hyperlink 6" xfId="29439" hidden="1" xr:uid="{55F67572-DA70-4C63-BF4D-B7505B09FB24}"/>
    <cellStyle name="Followed Hyperlink 6" xfId="29456" hidden="1" xr:uid="{DB2E8326-F159-4882-BB4E-C985350E2D54}"/>
    <cellStyle name="Followed Hyperlink 6" xfId="29084" hidden="1" xr:uid="{CD8E27B8-2320-4BB0-A03D-81AF21871714}"/>
    <cellStyle name="Followed Hyperlink 6" xfId="29513" hidden="1" xr:uid="{FD520379-540C-4900-8902-6C2D73E9D9BA}"/>
    <cellStyle name="Followed Hyperlink 6" xfId="29581" hidden="1" xr:uid="{670FAEC3-5A08-44FE-A1D4-57F75B610CBC}"/>
    <cellStyle name="Followed Hyperlink 6" xfId="29598" hidden="1" xr:uid="{1F4CC1D3-534F-4953-A4E7-2A18818D5516}"/>
    <cellStyle name="Followed Hyperlink 6" xfId="31352" hidden="1" xr:uid="{7DE2834D-0947-4D49-97C4-B79BD295AA0B}"/>
    <cellStyle name="Followed Hyperlink 6" xfId="31163" hidden="1" xr:uid="{EF31A6A7-FAF2-4EFB-8378-706CB6CEFB69}"/>
    <cellStyle name="Followed Hyperlink 6" xfId="31394" hidden="1" xr:uid="{1902A0DA-D7DA-41DB-95F6-4B6E5DE7A580}"/>
    <cellStyle name="Followed Hyperlink 6" xfId="31504" hidden="1" xr:uid="{02C86531-0093-4EE7-85AD-51DAF1FB102B}"/>
    <cellStyle name="Followed Hyperlink 6" xfId="31226" hidden="1" xr:uid="{BB98D90A-5383-48AD-A0F4-24DC0F5FC258}"/>
    <cellStyle name="Followed Hyperlink 6" xfId="31335" hidden="1" xr:uid="{60C01106-8CAA-406C-BC0D-EF7036A1CEF7}"/>
    <cellStyle name="Followed Hyperlink 6" xfId="31209" hidden="1" xr:uid="{888B8501-BBF8-494D-88C4-C819E4757737}"/>
    <cellStyle name="Followed Hyperlink 6" xfId="31051" hidden="1" xr:uid="{C0003407-9498-4460-B8A5-6EA73DF859D8}"/>
    <cellStyle name="Followed Hyperlink 6" xfId="33235" hidden="1" xr:uid="{B80EF8E5-E09C-46FB-889C-C91E136B1356}"/>
    <cellStyle name="Followed Hyperlink 6" xfId="35419" hidden="1" xr:uid="{D11041EE-870B-436D-9E62-A6A039418ACD}"/>
    <cellStyle name="Followed Hyperlink 6" xfId="35277" hidden="1" xr:uid="{516180C4-A17C-4C94-B41D-81E95DD4E09B}"/>
    <cellStyle name="Followed Hyperlink 6" xfId="35461" hidden="1" xr:uid="{FEBE8070-2F51-4CCF-AFC5-83C6B1AF6E0D}"/>
    <cellStyle name="Followed Hyperlink 6" xfId="35527" hidden="1" xr:uid="{1A270928-B6CD-44D4-A6AA-2615FF5EDFB1}"/>
    <cellStyle name="Followed Hyperlink 6" xfId="35543" hidden="1" xr:uid="{8552C37D-AD15-4677-9241-2E9D152D4C73}"/>
    <cellStyle name="Followed Hyperlink 6" xfId="35610" hidden="1" xr:uid="{052C7AB8-BE4F-4349-8BCB-4AC04131FCD6}"/>
    <cellStyle name="Followed Hyperlink 6" xfId="35627" hidden="1" xr:uid="{27E11C3C-7BFC-426D-8965-7A0F81C3DFEC}"/>
    <cellStyle name="Followed Hyperlink 6" xfId="35691" hidden="1" xr:uid="{228AD931-39EC-4FA3-A531-BB9DE9215CC8}"/>
    <cellStyle name="Followed Hyperlink 6" xfId="36883" hidden="1" xr:uid="{53055D18-4732-4DE0-A762-D6956EDCCA8C}"/>
    <cellStyle name="Followed Hyperlink 6" xfId="36987" hidden="1" xr:uid="{DF28DD8A-83F5-4197-8382-065F4CE1A35A}"/>
    <cellStyle name="Followed Hyperlink 6" xfId="37004" hidden="1" xr:uid="{EF264DDE-0DE2-44D6-ABC6-791652A8681E}"/>
    <cellStyle name="Followed Hyperlink 6" xfId="36125" hidden="1" xr:uid="{B6D96614-B2FE-421E-93AB-8AE8BED84E09}"/>
    <cellStyle name="Followed Hyperlink 6" xfId="37049" hidden="1" xr:uid="{61A24575-02ED-4E7D-94C4-21C45800062C}"/>
    <cellStyle name="Followed Hyperlink 6" xfId="37150" hidden="1" xr:uid="{04C397D2-22F4-47B0-8FA3-598C35FD6FCA}"/>
    <cellStyle name="Followed Hyperlink 6" xfId="37167" hidden="1" xr:uid="{13B27CF4-C29A-4306-A997-3887524B7FF1}"/>
    <cellStyle name="Followed Hyperlink 6" xfId="36288" hidden="1" xr:uid="{7C0A0F3E-E07E-4554-AFA1-93BC8E61D95E}"/>
    <cellStyle name="Followed Hyperlink 6" xfId="37209" hidden="1" xr:uid="{B42EC71B-F5BE-4765-AD1F-9E6608A4CA0A}"/>
    <cellStyle name="Followed Hyperlink 6" xfId="37276" hidden="1" xr:uid="{F98A3024-4F4B-4FC4-A87C-DDCC1F8A2A57}"/>
    <cellStyle name="Followed Hyperlink 6" xfId="37293" hidden="1" xr:uid="{DCA821F5-70F1-45B9-9C46-55E7B4052465}"/>
    <cellStyle name="Followed Hyperlink 6" xfId="36925" hidden="1" xr:uid="{88875029-AA00-4FBB-A505-23D8A4A13541}"/>
    <cellStyle name="Followed Hyperlink 6" xfId="37335" hidden="1" xr:uid="{F7CA658E-0B1A-403E-87B2-93DEB0663B9C}"/>
    <cellStyle name="Followed Hyperlink 6" xfId="37401" hidden="1" xr:uid="{DBC493E8-9117-4172-8B32-18A97365748F}"/>
    <cellStyle name="Followed Hyperlink 6" xfId="37418" hidden="1" xr:uid="{C963E0F6-1F3B-41B7-8095-CD99C9DA1FA3}"/>
    <cellStyle name="Followed Hyperlink 6" xfId="37094" hidden="1" xr:uid="{0F17B0B8-2E82-44AF-9D23-E64739C8C0AF}"/>
    <cellStyle name="Followed Hyperlink 6" xfId="37460" hidden="1" xr:uid="{E008F0A1-E816-430F-91CF-204A3E8C865A}"/>
    <cellStyle name="Followed Hyperlink 6" xfId="36109" hidden="1" xr:uid="{655570EE-0644-4CC8-9303-51971D4FBEB5}"/>
    <cellStyle name="Followed Hyperlink 6" xfId="36535" hidden="1" xr:uid="{26CDD90C-7A95-4961-AF67-08A829F5F6FF}"/>
    <cellStyle name="Followed Hyperlink 6" xfId="36603" hidden="1" xr:uid="{1DC0FC36-64F4-46BB-BE6D-D3B40354D8D6}"/>
    <cellStyle name="Followed Hyperlink 6" xfId="36620" hidden="1" xr:uid="{5212E772-F64C-4363-ACCE-95F922E5726B}"/>
    <cellStyle name="Followed Hyperlink 6" xfId="36700" hidden="1" xr:uid="{ED35C38F-BF39-4789-8292-958BB5776555}"/>
    <cellStyle name="Followed Hyperlink 6" xfId="36717" hidden="1" xr:uid="{A416125C-25B0-45FC-8DF3-C65C49F39298}"/>
    <cellStyle name="Followed Hyperlink 6" xfId="36815" hidden="1" xr:uid="{82124D1B-BB04-48E5-A863-B38F75BD2003}"/>
    <cellStyle name="Followed Hyperlink 6" xfId="36832" hidden="1" xr:uid="{F2BC94CA-98F0-472C-93F0-C394C306444A}"/>
    <cellStyle name="Followed Hyperlink 6" xfId="36292" hidden="1" xr:uid="{0B9E13B7-BCBD-4ABE-8032-296B7B52DFBB}"/>
    <cellStyle name="Followed Hyperlink 6" xfId="35926" hidden="1" xr:uid="{A5DAA1BD-611E-4ADA-B460-C85CBE32E56F}"/>
    <cellStyle name="Followed Hyperlink 6" xfId="36381" hidden="1" xr:uid="{D341DF26-EBDC-4C4F-953A-CDAE5CB48750}"/>
    <cellStyle name="Followed Hyperlink 6" xfId="36461" hidden="1" xr:uid="{904DA03D-0506-4736-8E9F-7CDF7F73C59B}"/>
    <cellStyle name="Followed Hyperlink 6" xfId="36478" hidden="1" xr:uid="{AC098057-A437-4A2B-AAE2-5152AE0E6D52}"/>
    <cellStyle name="Followed Hyperlink 6" xfId="36325" hidden="1" xr:uid="{0209DCE9-6EDC-4DCC-A1F7-C0E0CF691AE0}"/>
    <cellStyle name="Followed Hyperlink 6" xfId="36342" hidden="1" xr:uid="{5CE81D71-A29C-4BDA-9A8C-8340BD27BB17}"/>
    <cellStyle name="Followed Hyperlink 6" xfId="36215" hidden="1" xr:uid="{D2428AC7-6044-4B80-8D00-1D24E2FC23A7}"/>
    <cellStyle name="Followed Hyperlink 6" xfId="35767" hidden="1" xr:uid="{6F2D2691-9A16-4D85-AF19-E39EAA1D9FE7}"/>
    <cellStyle name="Followed Hyperlink 6" xfId="34010" hidden="1" xr:uid="{D0D639A8-2E80-4C22-8B35-C4EA9A7261E2}"/>
    <cellStyle name="Followed Hyperlink 6" xfId="33372" hidden="1" xr:uid="{1EE3424B-2751-414D-8E17-64A3F870952A}"/>
    <cellStyle name="Followed Hyperlink 6" xfId="33530" hidden="1" xr:uid="{8DD3284D-9B76-43DF-958F-951B228B2000}"/>
    <cellStyle name="Followed Hyperlink 6" xfId="33547" hidden="1" xr:uid="{99B599FF-4EF5-438E-987A-7B66E700D371}"/>
    <cellStyle name="Followed Hyperlink 6" xfId="33656" hidden="1" xr:uid="{D333A38C-E8F7-4FDE-BE2F-2B01E1A59353}"/>
    <cellStyle name="Followed Hyperlink 6" xfId="33044" hidden="1" xr:uid="{15E84E6F-4022-48BC-B922-CDC60FEDB8A3}"/>
    <cellStyle name="Followed Hyperlink 6" xfId="33355" hidden="1" xr:uid="{BA421CF8-F246-4AA9-A4E5-60A7E17D1AC0}"/>
    <cellStyle name="Followed Hyperlink 6" xfId="33228" hidden="1" xr:uid="{6005F340-6487-4D2A-8B89-343B80B7127E}"/>
    <cellStyle name="Followed Hyperlink 6" xfId="33295" hidden="1" xr:uid="{0016C83E-41F9-4F25-9405-6083132160F6}"/>
    <cellStyle name="Followed Hyperlink 6" xfId="37525" hidden="1" xr:uid="{C307BDD6-111D-4709-9524-D280D9DCB020}"/>
    <cellStyle name="Followed Hyperlink 6" xfId="37541" hidden="1" xr:uid="{465F8C47-08D1-4220-B338-D190939FBF6B}"/>
    <cellStyle name="Followed Hyperlink 6" xfId="37649" hidden="1" xr:uid="{BB6ED641-463C-4EE6-B39D-F42D5563FBDE}"/>
    <cellStyle name="Followed Hyperlink 6" xfId="37666" hidden="1" xr:uid="{E9E4425A-E637-4A60-B5BF-3C9104A9AEEB}"/>
    <cellStyle name="Followed Hyperlink 6" xfId="37730" hidden="1" xr:uid="{C1DD11C8-78C2-4C0C-9BD3-9622E3999E06}"/>
    <cellStyle name="Followed Hyperlink 6" xfId="37747" hidden="1" xr:uid="{1980CB52-8202-4110-93B4-4BD48A862F31}"/>
    <cellStyle name="Followed Hyperlink 6" xfId="37603" hidden="1" xr:uid="{640BF6EE-9AC3-4A80-AD2F-F2E2C15EFE38}"/>
    <cellStyle name="Followed Hyperlink 6" xfId="37789" hidden="1" xr:uid="{1872C1A0-9354-453E-8B95-CEAFA6BBA692}"/>
    <cellStyle name="Followed Hyperlink 6" xfId="37851" hidden="1" xr:uid="{A97CBD62-712A-41A1-8FAE-38449AE9D92A}"/>
    <cellStyle name="Followed Hyperlink 6" xfId="34722" hidden="1" xr:uid="{68F20421-92F0-4704-8243-AAD0187E0B54}"/>
    <cellStyle name="Followed Hyperlink 6" xfId="34824" hidden="1" xr:uid="{D6D5CCB3-9F4F-4F51-8B7F-8281151C51B1}"/>
    <cellStyle name="Followed Hyperlink 6" xfId="34840" hidden="1" xr:uid="{D31A3666-49D7-43C4-A3B4-4DCD62FAB89A}"/>
    <cellStyle name="Followed Hyperlink 6" xfId="33956" hidden="1" xr:uid="{EB030B9C-AE9D-4378-9ADA-1548D6E31C25}"/>
    <cellStyle name="Followed Hyperlink 6" xfId="34882" hidden="1" xr:uid="{937E4961-6F13-4BA2-BAD9-512B0FE93D96}"/>
    <cellStyle name="Followed Hyperlink 6" xfId="34949" hidden="1" xr:uid="{F8B53159-FFB9-41B9-BAF1-977ABE21C3F7}"/>
    <cellStyle name="Followed Hyperlink 6" xfId="34966" hidden="1" xr:uid="{4FD6EDB4-B9A7-4B4E-96EA-C8A37B92B932}"/>
    <cellStyle name="Followed Hyperlink 6" xfId="34597" hidden="1" xr:uid="{F2632E1F-A2B3-482E-995B-7E277D8D7AFC}"/>
    <cellStyle name="Followed Hyperlink 6" xfId="35008" hidden="1" xr:uid="{3EE88469-3CEB-4ACF-91D4-0B0ECCDF2918}"/>
    <cellStyle name="Followed Hyperlink 6" xfId="35073" hidden="1" xr:uid="{9A42DEA2-BA75-48F7-B781-AC81DA0756D6}"/>
    <cellStyle name="Followed Hyperlink 6" xfId="35089" hidden="1" xr:uid="{AC49A435-11D9-4C9F-91AC-3949643AA54D}"/>
    <cellStyle name="Followed Hyperlink 6" xfId="34768" hidden="1" xr:uid="{EA41E9A3-074D-47D5-9246-EC0D324A7DA2}"/>
    <cellStyle name="Followed Hyperlink 6" xfId="35131" hidden="1" xr:uid="{BBAAC9D7-FA14-410F-8350-1108D15FFE17}"/>
    <cellStyle name="Followed Hyperlink 6" xfId="35198" hidden="1" xr:uid="{16718C9E-36C7-4C1E-95F5-E4D74819FA52}"/>
    <cellStyle name="Followed Hyperlink 6" xfId="35215" hidden="1" xr:uid="{E82B84CA-9105-431D-BF06-1A10FC945A22}"/>
    <cellStyle name="Followed Hyperlink 6" xfId="35323" hidden="1" xr:uid="{596B8E49-40D8-408D-9C2C-F4E68F14BAC6}"/>
    <cellStyle name="Followed Hyperlink 6" xfId="35339" hidden="1" xr:uid="{B2FA3731-B627-4B8D-9246-7AC0593AB1EA}"/>
    <cellStyle name="Followed Hyperlink 6" xfId="34369" hidden="1" xr:uid="{8EBBDDAB-33F8-479F-8E49-CD638AB8D367}"/>
    <cellStyle name="Followed Hyperlink 6" xfId="34386" hidden="1" xr:uid="{B17757DD-5189-4F4E-8D02-EE53BB260B8E}"/>
    <cellStyle name="Followed Hyperlink 6" xfId="34484" hidden="1" xr:uid="{ABC92283-84FA-4CA4-95E8-5797E6A9D981}"/>
    <cellStyle name="Followed Hyperlink 6" xfId="34501" hidden="1" xr:uid="{84668A9E-A386-4772-A59B-E43E1BAEF283}"/>
    <cellStyle name="Followed Hyperlink 6" xfId="33960" hidden="1" xr:uid="{3B938267-AD9E-4025-BECD-71EAE6AF196A}"/>
    <cellStyle name="Followed Hyperlink 6" xfId="34554" hidden="1" xr:uid="{2F157D65-E116-4C06-A216-413555926C0B}"/>
    <cellStyle name="Followed Hyperlink 6" xfId="34660" hidden="1" xr:uid="{B185CC58-AC19-44C5-B70A-B331C1B39DD3}"/>
    <cellStyle name="Followed Hyperlink 6" xfId="34677" hidden="1" xr:uid="{DCC1E978-92F2-458F-B5D8-2C73AD896531}"/>
    <cellStyle name="Followed Hyperlink 6" xfId="33793" hidden="1" xr:uid="{2CB48888-2D80-4B20-97F8-7B07FDDDD104}"/>
    <cellStyle name="Followed Hyperlink 6" xfId="33673" hidden="1" xr:uid="{F490483C-DB4E-4977-B292-92C98BC10CB7}"/>
    <cellStyle name="Followed Hyperlink 6" xfId="33484" hidden="1" xr:uid="{340E584C-6F59-44DB-896E-35BE2E321E46}"/>
    <cellStyle name="Followed Hyperlink 6" xfId="33715" hidden="1" xr:uid="{5EA971E4-96D4-461D-BE72-6C0B277BD035}"/>
    <cellStyle name="Followed Hyperlink 6" xfId="33825" hidden="1" xr:uid="{D5201D18-A85E-4342-B82F-6B43AF647B93}"/>
    <cellStyle name="Followed Hyperlink 6" xfId="33842" hidden="1" xr:uid="{03FF121D-6160-4E94-95C3-7F1C6F12401C}"/>
    <cellStyle name="Followed Hyperlink 6" xfId="33431" hidden="1" xr:uid="{324BDFFA-C480-4486-841C-D5894C62A47E}"/>
    <cellStyle name="Followed Hyperlink 6" xfId="33883" hidden="1" xr:uid="{6D303F2E-EB9B-42C8-9AB7-AF2872B90B91}"/>
    <cellStyle name="Followed Hyperlink 6" xfId="33993" hidden="1" xr:uid="{B1C2F365-AF03-465D-A369-EB57E65014BE}"/>
    <cellStyle name="Followed Hyperlink 6" xfId="36174" hidden="1" xr:uid="{CE0995B4-E9D1-4026-A948-6958C541490B}"/>
    <cellStyle name="Followed Hyperlink 6" xfId="33592" hidden="1" xr:uid="{F5B2B971-18A7-4FAE-B197-6A5DD50572ED}"/>
    <cellStyle name="Followed Hyperlink 6" xfId="34051" hidden="1" xr:uid="{F3D274D5-2D35-4AFC-B48B-68877C1AC0F8}"/>
    <cellStyle name="Followed Hyperlink 6" xfId="34130" hidden="1" xr:uid="{E5B7C695-C283-4413-89F0-680E3A0EE44D}"/>
    <cellStyle name="Followed Hyperlink 6" xfId="34147" hidden="1" xr:uid="{E5C5BF9D-58A0-4108-B62E-240D949A77DF}"/>
    <cellStyle name="Followed Hyperlink 6" xfId="33776" hidden="1" xr:uid="{6C898F8A-E403-48BD-801E-849E9C7AA2CD}"/>
    <cellStyle name="Followed Hyperlink 6" xfId="34204" hidden="1" xr:uid="{8247C23F-93F0-4D59-A692-6ABCE7E9217F}"/>
    <cellStyle name="Followed Hyperlink 6" xfId="34272" hidden="1" xr:uid="{52EFF7E7-D26F-47DE-88D2-5CF7E17CE69E}"/>
    <cellStyle name="Followed Hyperlink 6" xfId="34289" hidden="1" xr:uid="{28159670-6C2D-47EF-90CD-A86C4D09A60B}"/>
    <cellStyle name="Followed Hyperlink 6" xfId="36007" hidden="1" xr:uid="{4BA74718-3164-4C42-A11A-5FD704F337FD}"/>
    <cellStyle name="Followed Hyperlink 6" xfId="35820" hidden="1" xr:uid="{A97A928A-1733-4DD2-BA1B-B6A743B3DF17}"/>
    <cellStyle name="Followed Hyperlink 6" xfId="36048" hidden="1" xr:uid="{62CB7B3B-5D47-497B-AFEC-57A66C04103B}"/>
    <cellStyle name="Followed Hyperlink 6" xfId="36157" hidden="1" xr:uid="{2F21B50A-AC37-4A47-8C6F-07C08F0741FA}"/>
    <cellStyle name="Followed Hyperlink 6" xfId="35883" hidden="1" xr:uid="{A24EBCAE-BF79-4A5A-A9F9-C11711CDAB7C}"/>
    <cellStyle name="Followed Hyperlink 6" xfId="35990" hidden="1" xr:uid="{152C17CE-6FF9-49AA-8DA0-1D9B8251AFF4}"/>
    <cellStyle name="Followed Hyperlink 6" xfId="35866" hidden="1" xr:uid="{78A0BEB1-B3DF-4785-A555-9982754AA86A}"/>
    <cellStyle name="Followed Hyperlink 6" xfId="35708" hidden="1" xr:uid="{0138E2C0-5A95-4EEC-B32F-89227EF2C041}"/>
    <cellStyle name="Followed Hyperlink 6" xfId="37866" xr:uid="{5CDC7537-67E8-4FC9-8C88-265900DDE278}"/>
    <cellStyle name="Followed Hyperlink 7" xfId="2389" hidden="1" xr:uid="{00000000-0005-0000-0000-000084110000}"/>
    <cellStyle name="Followed Hyperlink 7" xfId="2480" hidden="1" xr:uid="{00000000-0005-0000-0000-000085110000}"/>
    <cellStyle name="Followed Hyperlink 7" xfId="2497" hidden="1" xr:uid="{00000000-0005-0000-0000-000086110000}"/>
    <cellStyle name="Followed Hyperlink 7" xfId="2565" hidden="1" xr:uid="{00000000-0005-0000-0000-000087110000}"/>
    <cellStyle name="Followed Hyperlink 7" xfId="2582" hidden="1" xr:uid="{00000000-0005-0000-0000-000088110000}"/>
    <cellStyle name="Followed Hyperlink 7" xfId="2740" hidden="1" xr:uid="{00000000-0005-0000-0000-000089110000}"/>
    <cellStyle name="Followed Hyperlink 7" xfId="2757" hidden="1" xr:uid="{00000000-0005-0000-0000-00008A110000}"/>
    <cellStyle name="Followed Hyperlink 7" xfId="3888" hidden="1" xr:uid="{00000000-0005-0000-0000-0000A4110000}"/>
    <cellStyle name="Followed Hyperlink 7" xfId="2993" hidden="1" xr:uid="{00000000-0005-0000-0000-0000A5110000}"/>
    <cellStyle name="Followed Hyperlink 7" xfId="3933" hidden="1" xr:uid="{00000000-0005-0000-0000-0000A6110000}"/>
    <cellStyle name="Followed Hyperlink 7" xfId="4035" hidden="1" xr:uid="{00000000-0005-0000-0000-0000A7110000}"/>
    <cellStyle name="Followed Hyperlink 7" xfId="3166" hidden="1" xr:uid="{00000000-0005-0000-0000-0000A9110000}"/>
    <cellStyle name="Followed Hyperlink 7" xfId="4094" hidden="1" xr:uid="{00000000-0005-0000-0000-0000AA110000}"/>
    <cellStyle name="Followed Hyperlink 7" xfId="4161" hidden="1" xr:uid="{00000000-0005-0000-0000-0000AB110000}"/>
    <cellStyle name="Followed Hyperlink 7" xfId="4178" hidden="1" xr:uid="{00000000-0005-0000-0000-0000AC110000}"/>
    <cellStyle name="Followed Hyperlink 7" xfId="3808" hidden="1" xr:uid="{00000000-0005-0000-0000-0000AD110000}"/>
    <cellStyle name="Followed Hyperlink 7" xfId="4220" hidden="1" xr:uid="{00000000-0005-0000-0000-0000AE110000}"/>
    <cellStyle name="Followed Hyperlink 7" xfId="4287" hidden="1" xr:uid="{00000000-0005-0000-0000-0000AF110000}"/>
    <cellStyle name="Followed Hyperlink 7" xfId="4304" hidden="1" xr:uid="{00000000-0005-0000-0000-0000B0110000}"/>
    <cellStyle name="Followed Hyperlink 7" xfId="3979" hidden="1" xr:uid="{00000000-0005-0000-0000-0000B1110000}"/>
    <cellStyle name="Followed Hyperlink 7" xfId="4346" hidden="1" xr:uid="{00000000-0005-0000-0000-0000B2110000}"/>
    <cellStyle name="Followed Hyperlink 7" xfId="4413" hidden="1" xr:uid="{00000000-0005-0000-0000-0000B3110000}"/>
    <cellStyle name="Followed Hyperlink 7" xfId="4430" hidden="1" xr:uid="{00000000-0005-0000-0000-0000B4110000}"/>
    <cellStyle name="Followed Hyperlink 7" xfId="4539" hidden="1" xr:uid="{00000000-0005-0000-0000-0000B5110000}"/>
    <cellStyle name="Followed Hyperlink 7" xfId="3415" hidden="1" xr:uid="{00000000-0005-0000-0000-00009A110000}"/>
    <cellStyle name="Followed Hyperlink 7" xfId="3483" hidden="1" xr:uid="{00000000-0005-0000-0000-00009B110000}"/>
    <cellStyle name="Followed Hyperlink 7" xfId="3500" hidden="1" xr:uid="{00000000-0005-0000-0000-00009C110000}"/>
    <cellStyle name="Followed Hyperlink 7" xfId="3597" hidden="1" xr:uid="{00000000-0005-0000-0000-00009E110000}"/>
    <cellStyle name="Followed Hyperlink 7" xfId="3695" hidden="1" xr:uid="{00000000-0005-0000-0000-00009F110000}"/>
    <cellStyle name="Followed Hyperlink 7" xfId="3712" hidden="1" xr:uid="{00000000-0005-0000-0000-0000A0110000}"/>
    <cellStyle name="Followed Hyperlink 7" xfId="3172" hidden="1" xr:uid="{00000000-0005-0000-0000-0000A1110000}"/>
    <cellStyle name="Followed Hyperlink 7" xfId="3765" hidden="1" xr:uid="{00000000-0005-0000-0000-0000A2110000}"/>
    <cellStyle name="Followed Hyperlink 7" xfId="3871" hidden="1" xr:uid="{00000000-0005-0000-0000-0000A3110000}"/>
    <cellStyle name="Followed Hyperlink 7" xfId="2818" hidden="1" xr:uid="{00000000-0005-0000-0000-000096110000}"/>
    <cellStyle name="Followed Hyperlink 7" xfId="3341" hidden="1" xr:uid="{00000000-0005-0000-0000-000097110000}"/>
    <cellStyle name="Followed Hyperlink 7" xfId="3358" hidden="1" xr:uid="{00000000-0005-0000-0000-000098110000}"/>
    <cellStyle name="Followed Hyperlink 7" xfId="2986" hidden="1" xr:uid="{00000000-0005-0000-0000-000099110000}"/>
    <cellStyle name="Followed Hyperlink 7" xfId="3220" hidden="1" xr:uid="{00000000-0005-0000-0000-000094110000}"/>
    <cellStyle name="Followed Hyperlink 7" xfId="2802" hidden="1" xr:uid="{00000000-0005-0000-0000-000095110000}"/>
    <cellStyle name="Followed Hyperlink 7" xfId="3203" hidden="1" xr:uid="{00000000-0005-0000-0000-000093110000}"/>
    <cellStyle name="Followed Hyperlink 7" xfId="2657" hidden="1" xr:uid="{00000000-0005-0000-0000-000092110000}"/>
    <cellStyle name="Followed Hyperlink 7" xfId="4052" hidden="1" xr:uid="{00000000-0005-0000-0000-0000A8110000}"/>
    <cellStyle name="Followed Hyperlink 7" xfId="380" hidden="1" xr:uid="{00000000-0005-0000-0000-000052110000}"/>
    <cellStyle name="Followed Hyperlink 7" xfId="489" hidden="1" xr:uid="{00000000-0005-0000-0000-000053110000}"/>
    <cellStyle name="Followed Hyperlink 7" xfId="121" hidden="1" xr:uid="{00000000-0005-0000-0000-00004E110000}"/>
    <cellStyle name="Followed Hyperlink 7" xfId="188" hidden="1" xr:uid="{00000000-0005-0000-0000-00004F110000}"/>
    <cellStyle name="Followed Hyperlink 7" xfId="104" hidden="1" xr:uid="{00000000-0005-0000-0000-00004D110000}"/>
    <cellStyle name="Followed Hyperlink 7" xfId="42" hidden="1" xr:uid="{00000000-0005-0000-0000-00004C110000}"/>
    <cellStyle name="Followed Hyperlink 7" xfId="609" hidden="1" xr:uid="{00000000-0005-0000-0000-000061110000}"/>
    <cellStyle name="Followed Hyperlink 7" xfId="4556" hidden="1" xr:uid="{00000000-0005-0000-0000-0000B6110000}"/>
    <cellStyle name="Followed Hyperlink 7" xfId="4623" hidden="1" xr:uid="{00000000-0005-0000-0000-0000B7110000}"/>
    <cellStyle name="Followed Hyperlink 7" xfId="4640" hidden="1" xr:uid="{00000000-0005-0000-0000-0000B8110000}"/>
    <cellStyle name="Followed Hyperlink 7" xfId="4495" hidden="1" xr:uid="{00000000-0005-0000-0000-0000B9110000}"/>
    <cellStyle name="Followed Hyperlink 7" xfId="4682" hidden="1" xr:uid="{00000000-0005-0000-0000-0000BA110000}"/>
    <cellStyle name="Followed Hyperlink 7" xfId="4749" hidden="1" xr:uid="{00000000-0005-0000-0000-0000BB110000}"/>
    <cellStyle name="Followed Hyperlink 7" xfId="3580" hidden="1" xr:uid="{00000000-0005-0000-0000-00009D110000}"/>
    <cellStyle name="Followed Hyperlink 7" xfId="1658" hidden="1" xr:uid="{00000000-0005-0000-0000-00006F110000}"/>
    <cellStyle name="Followed Hyperlink 7" xfId="1675" hidden="1" xr:uid="{00000000-0005-0000-0000-000070110000}"/>
    <cellStyle name="Followed Hyperlink 7" xfId="789" hidden="1" xr:uid="{00000000-0005-0000-0000-000071110000}"/>
    <cellStyle name="Followed Hyperlink 7" xfId="1717" hidden="1" xr:uid="{00000000-0005-0000-0000-000072110000}"/>
    <cellStyle name="Followed Hyperlink 7" xfId="1784" hidden="1" xr:uid="{00000000-0005-0000-0000-000073110000}"/>
    <cellStyle name="Followed Hyperlink 7" xfId="1801" hidden="1" xr:uid="{00000000-0005-0000-0000-000074110000}"/>
    <cellStyle name="Followed Hyperlink 7" xfId="1431" hidden="1" xr:uid="{00000000-0005-0000-0000-000075110000}"/>
    <cellStyle name="Followed Hyperlink 7" xfId="1843" hidden="1" xr:uid="{00000000-0005-0000-0000-000076110000}"/>
    <cellStyle name="Followed Hyperlink 7" xfId="1910" hidden="1" xr:uid="{00000000-0005-0000-0000-000077110000}"/>
    <cellStyle name="Followed Hyperlink 7" xfId="1927" hidden="1" xr:uid="{00000000-0005-0000-0000-000078110000}"/>
    <cellStyle name="Followed Hyperlink 7" xfId="1602" hidden="1" xr:uid="{00000000-0005-0000-0000-000079110000}"/>
    <cellStyle name="Followed Hyperlink 7" xfId="1969" hidden="1" xr:uid="{00000000-0005-0000-0000-00007A110000}"/>
    <cellStyle name="Followed Hyperlink 7" xfId="2036" hidden="1" xr:uid="{00000000-0005-0000-0000-00007B110000}"/>
    <cellStyle name="Followed Hyperlink 7" xfId="2053" hidden="1" xr:uid="{00000000-0005-0000-0000-00007C110000}"/>
    <cellStyle name="Followed Hyperlink 7" xfId="2162" hidden="1" xr:uid="{00000000-0005-0000-0000-00007D110000}"/>
    <cellStyle name="Followed Hyperlink 7" xfId="2179" hidden="1" xr:uid="{00000000-0005-0000-0000-00007E110000}"/>
    <cellStyle name="Followed Hyperlink 7" xfId="2246" hidden="1" xr:uid="{00000000-0005-0000-0000-00007F110000}"/>
    <cellStyle name="Followed Hyperlink 7" xfId="2263" hidden="1" xr:uid="{00000000-0005-0000-0000-000080110000}"/>
    <cellStyle name="Followed Hyperlink 7" xfId="2118" hidden="1" xr:uid="{00000000-0005-0000-0000-000081110000}"/>
    <cellStyle name="Followed Hyperlink 7" xfId="2305" hidden="1" xr:uid="{00000000-0005-0000-0000-000082110000}"/>
    <cellStyle name="Followed Hyperlink 7" xfId="2372" hidden="1" xr:uid="{00000000-0005-0000-0000-000083110000}"/>
    <cellStyle name="Followed Hyperlink 7" xfId="1335" hidden="1" xr:uid="{00000000-0005-0000-0000-000068110000}"/>
    <cellStyle name="Followed Hyperlink 7" xfId="795" hidden="1" xr:uid="{00000000-0005-0000-0000-000069110000}"/>
    <cellStyle name="Followed Hyperlink 7" xfId="1388" hidden="1" xr:uid="{00000000-0005-0000-0000-00006A110000}"/>
    <cellStyle name="Followed Hyperlink 7" xfId="1494" hidden="1" xr:uid="{00000000-0005-0000-0000-00006B110000}"/>
    <cellStyle name="Followed Hyperlink 7" xfId="1511" hidden="1" xr:uid="{00000000-0005-0000-0000-00006C110000}"/>
    <cellStyle name="Followed Hyperlink 7" xfId="616" hidden="1" xr:uid="{00000000-0005-0000-0000-00006D110000}"/>
    <cellStyle name="Followed Hyperlink 7" xfId="1556" hidden="1" xr:uid="{00000000-0005-0000-0000-00006E110000}"/>
    <cellStyle name="Followed Hyperlink 7" xfId="506" hidden="1" xr:uid="{00000000-0005-0000-0000-000054110000}"/>
    <cellStyle name="Followed Hyperlink 7" xfId="319" hidden="1" xr:uid="{00000000-0005-0000-0000-000055110000}"/>
    <cellStyle name="Followed Hyperlink 7" xfId="548" hidden="1" xr:uid="{00000000-0005-0000-0000-000056110000}"/>
    <cellStyle name="Followed Hyperlink 7" xfId="658" hidden="1" xr:uid="{00000000-0005-0000-0000-000057110000}"/>
    <cellStyle name="Followed Hyperlink 7" xfId="675" hidden="1" xr:uid="{00000000-0005-0000-0000-000058110000}"/>
    <cellStyle name="Followed Hyperlink 7" xfId="264" hidden="1" xr:uid="{00000000-0005-0000-0000-000059110000}"/>
    <cellStyle name="Followed Hyperlink 7" xfId="280" hidden="1" xr:uid="{00000000-0005-0000-0000-00005A110000}"/>
    <cellStyle name="Followed Hyperlink 7" xfId="826" hidden="1" xr:uid="{00000000-0005-0000-0000-00005B110000}"/>
    <cellStyle name="Followed Hyperlink 7" xfId="843" hidden="1" xr:uid="{00000000-0005-0000-0000-00005C110000}"/>
    <cellStyle name="Followed Hyperlink 7" xfId="205" hidden="1" xr:uid="{00000000-0005-0000-0000-000050110000}"/>
    <cellStyle name="Followed Hyperlink 7" xfId="363" hidden="1" xr:uid="{00000000-0005-0000-0000-000051110000}"/>
    <cellStyle name="Followed Hyperlink 7" xfId="441" hidden="1" xr:uid="{00000000-0005-0000-0000-00005E110000}"/>
    <cellStyle name="Followed Hyperlink 7" xfId="964" hidden="1" xr:uid="{00000000-0005-0000-0000-00005F110000}"/>
    <cellStyle name="Followed Hyperlink 7" xfId="981" hidden="1" xr:uid="{00000000-0005-0000-0000-000060110000}"/>
    <cellStyle name="Followed Hyperlink 7" xfId="1038" hidden="1" xr:uid="{00000000-0005-0000-0000-000062110000}"/>
    <cellStyle name="Followed Hyperlink 7" xfId="1106" hidden="1" xr:uid="{00000000-0005-0000-0000-000063110000}"/>
    <cellStyle name="Followed Hyperlink 7" xfId="1123" hidden="1" xr:uid="{00000000-0005-0000-0000-000064110000}"/>
    <cellStyle name="Followed Hyperlink 7" xfId="1203" hidden="1" xr:uid="{00000000-0005-0000-0000-000065110000}"/>
    <cellStyle name="Followed Hyperlink 7" xfId="1220" hidden="1" xr:uid="{00000000-0005-0000-0000-000066110000}"/>
    <cellStyle name="Followed Hyperlink 7" xfId="1318" hidden="1" xr:uid="{00000000-0005-0000-0000-000067110000}"/>
    <cellStyle name="Followed Hyperlink 7" xfId="3035" hidden="1" xr:uid="{00000000-0005-0000-0000-00008F110000}"/>
    <cellStyle name="Followed Hyperlink 7" xfId="3052" hidden="1" xr:uid="{00000000-0005-0000-0000-000090110000}"/>
    <cellStyle name="Followed Hyperlink 7" xfId="2641" hidden="1" xr:uid="{00000000-0005-0000-0000-000091110000}"/>
    <cellStyle name="Followed Hyperlink 7" xfId="425" hidden="1" xr:uid="{00000000-0005-0000-0000-00005D110000}"/>
    <cellStyle name="Followed Hyperlink 7" xfId="2696" hidden="1" xr:uid="{00000000-0005-0000-0000-00008D110000}"/>
    <cellStyle name="Followed Hyperlink 7" xfId="2925" hidden="1" xr:uid="{00000000-0005-0000-0000-00008E110000}"/>
    <cellStyle name="Followed Hyperlink 7" xfId="2883" hidden="1" xr:uid="{00000000-0005-0000-0000-00008C110000}"/>
    <cellStyle name="Followed Hyperlink 7" xfId="2866" hidden="1" xr:uid="{00000000-0005-0000-0000-00008B110000}"/>
    <cellStyle name="Followed Hyperlink 7" xfId="4766" hidden="1" xr:uid="{00000000-0005-0000-0000-0000BC110000}"/>
    <cellStyle name="Followed Hyperlink 7" xfId="7300" hidden="1" xr:uid="{CA0E7A3D-0D6F-4A93-AFC0-29DCAF6B3CF7}"/>
    <cellStyle name="Followed Hyperlink 7" xfId="7317" hidden="1" xr:uid="{369B5819-3D91-4655-91FC-4D47A2FDEACE}"/>
    <cellStyle name="Followed Hyperlink 7" xfId="7384" hidden="1" xr:uid="{17608CD9-5FE2-4BF1-9E5D-BC92D5654491}"/>
    <cellStyle name="Followed Hyperlink 7" xfId="7401" hidden="1" xr:uid="{5929AA2B-525C-4BD1-B321-00EC40E0360D}"/>
    <cellStyle name="Followed Hyperlink 7" xfId="7559" hidden="1" xr:uid="{110A24C0-8D5B-4988-8AB3-FF4F341083A8}"/>
    <cellStyle name="Followed Hyperlink 7" xfId="7576" hidden="1" xr:uid="{0C2F6148-1357-4A3E-A003-FD8828BA5F3D}"/>
    <cellStyle name="Followed Hyperlink 7" xfId="8707" hidden="1" xr:uid="{6860DBAB-6732-49F9-B8E1-DFC88DBA2393}"/>
    <cellStyle name="Followed Hyperlink 7" xfId="7812" hidden="1" xr:uid="{43ABFC37-A2B6-457F-A033-C601AB113450}"/>
    <cellStyle name="Followed Hyperlink 7" xfId="8752" hidden="1" xr:uid="{5376923A-BA19-4B35-801D-832BE0EEBBF4}"/>
    <cellStyle name="Followed Hyperlink 7" xfId="8854" hidden="1" xr:uid="{3B5EE272-813E-4041-B238-C8B5FEB9DB9E}"/>
    <cellStyle name="Followed Hyperlink 7" xfId="7985" hidden="1" xr:uid="{BFFF15A8-DFFA-406F-AA85-BB40C49AF7A3}"/>
    <cellStyle name="Followed Hyperlink 7" xfId="8913" hidden="1" xr:uid="{79CE47FA-A0D2-4C6C-AF45-CA087FBBD74F}"/>
    <cellStyle name="Followed Hyperlink 7" xfId="8980" hidden="1" xr:uid="{9D6B3407-4B0C-413D-9BBC-2AE81B2DE3B5}"/>
    <cellStyle name="Followed Hyperlink 7" xfId="8997" hidden="1" xr:uid="{75A8B2FF-6FF3-417F-98D8-BDDC39ABA4E2}"/>
    <cellStyle name="Followed Hyperlink 7" xfId="8627" hidden="1" xr:uid="{6B9FF98D-4D5D-443D-916F-796616918D5F}"/>
    <cellStyle name="Followed Hyperlink 7" xfId="9039" hidden="1" xr:uid="{ECC9CA73-2D63-4731-B358-B9F0B4032405}"/>
    <cellStyle name="Followed Hyperlink 7" xfId="9106" hidden="1" xr:uid="{7E098158-04B7-4429-A069-F6BB97C4D705}"/>
    <cellStyle name="Followed Hyperlink 7" xfId="9123" hidden="1" xr:uid="{DD5E00A6-A14D-4195-B10E-986431001916}"/>
    <cellStyle name="Followed Hyperlink 7" xfId="8798" hidden="1" xr:uid="{7EB3D323-3857-4562-BEEB-9A8F9D08C329}"/>
    <cellStyle name="Followed Hyperlink 7" xfId="9165" hidden="1" xr:uid="{F2A9F8C2-1E91-40CF-99E6-141541DC8443}"/>
    <cellStyle name="Followed Hyperlink 7" xfId="9232" hidden="1" xr:uid="{76E9E3B6-2ADB-4367-BD5F-17297B394156}"/>
    <cellStyle name="Followed Hyperlink 7" xfId="9249" hidden="1" xr:uid="{ECE70B5F-1F9F-473F-9226-AA81545D3207}"/>
    <cellStyle name="Followed Hyperlink 7" xfId="9358" hidden="1" xr:uid="{3B151041-3107-4CD7-A837-A57D38498AC7}"/>
    <cellStyle name="Followed Hyperlink 7" xfId="8234" hidden="1" xr:uid="{9F80BB53-F5B4-43BA-B2D8-C3D8C308A283}"/>
    <cellStyle name="Followed Hyperlink 7" xfId="8302" hidden="1" xr:uid="{048CA3FD-3902-493E-AE10-37560C837F5B}"/>
    <cellStyle name="Followed Hyperlink 7" xfId="8319" hidden="1" xr:uid="{D87FE1F7-DC95-4632-9EAD-78575C0F3E92}"/>
    <cellStyle name="Followed Hyperlink 7" xfId="8416" hidden="1" xr:uid="{1FE00C8C-6AE0-4A0F-A384-886DE47492F3}"/>
    <cellStyle name="Followed Hyperlink 7" xfId="8514" hidden="1" xr:uid="{148A84FA-2A7E-4425-8DEA-70B3E4F93E2A}"/>
    <cellStyle name="Followed Hyperlink 7" xfId="8531" hidden="1" xr:uid="{C834AD95-F5A8-489E-82E7-27F9B72B0441}"/>
    <cellStyle name="Followed Hyperlink 7" xfId="7991" hidden="1" xr:uid="{E733A38C-8BCB-44B0-B193-A24121416ACD}"/>
    <cellStyle name="Followed Hyperlink 7" xfId="8584" hidden="1" xr:uid="{1C4F7FAD-A692-4967-AA98-FFEDDD75FE7C}"/>
    <cellStyle name="Followed Hyperlink 7" xfId="8690" hidden="1" xr:uid="{88001C66-90F8-48DB-8D0F-B238551CEF8B}"/>
    <cellStyle name="Followed Hyperlink 7" xfId="7637" hidden="1" xr:uid="{B7CEFD18-2C19-44EF-BA42-61F5E7A21282}"/>
    <cellStyle name="Followed Hyperlink 7" xfId="8160" hidden="1" xr:uid="{EC6AB6D3-406B-4E9C-89C8-BDBDF8892CB4}"/>
    <cellStyle name="Followed Hyperlink 7" xfId="8177" hidden="1" xr:uid="{26CA0BEB-5192-436F-96D5-D4B3E3E424CC}"/>
    <cellStyle name="Followed Hyperlink 7" xfId="7805" hidden="1" xr:uid="{E87BD20A-88CE-4EF4-826F-0F33A0C6B10B}"/>
    <cellStyle name="Followed Hyperlink 7" xfId="8039" hidden="1" xr:uid="{43E1AB27-B001-4624-ACAB-A7878A07150F}"/>
    <cellStyle name="Followed Hyperlink 7" xfId="7621" hidden="1" xr:uid="{3C9D8E5D-5EBE-4D07-9742-0D99EC8192F0}"/>
    <cellStyle name="Followed Hyperlink 7" xfId="8022" hidden="1" xr:uid="{1CC39BEE-11B3-4A6D-985E-4FFCD96354AA}"/>
    <cellStyle name="Followed Hyperlink 7" xfId="7476" hidden="1" xr:uid="{8012607E-97AB-449A-AA5B-B7CF462D9D54}"/>
    <cellStyle name="Followed Hyperlink 7" xfId="8871" hidden="1" xr:uid="{04F3B0DF-00F8-4249-A9B7-3992552502DE}"/>
    <cellStyle name="Followed Hyperlink 7" xfId="5203" hidden="1" xr:uid="{9C71DDD0-87C0-4F0C-8293-95761F1D519C}"/>
    <cellStyle name="Followed Hyperlink 7" xfId="5312" hidden="1" xr:uid="{4B6B9A28-BCAB-4FE5-A292-244E37FF9645}"/>
    <cellStyle name="Followed Hyperlink 7" xfId="4944" hidden="1" xr:uid="{5EC2A424-6AA4-4937-B785-4D8C3B2B103A}"/>
    <cellStyle name="Followed Hyperlink 7" xfId="5011" hidden="1" xr:uid="{08691FD7-3FE1-472F-AE07-F18B19FAF5C1}"/>
    <cellStyle name="Followed Hyperlink 7" xfId="4927" hidden="1" xr:uid="{D5785D5C-29ED-430C-8870-70A4328116D9}"/>
    <cellStyle name="Followed Hyperlink 7" xfId="4865" hidden="1" xr:uid="{0BA71A10-2F10-4AA3-8B79-D1FAC647A753}"/>
    <cellStyle name="Followed Hyperlink 7" xfId="5432" hidden="1" xr:uid="{8D9E7272-4BA9-4287-BF42-9E2A4D33EA8C}"/>
    <cellStyle name="Followed Hyperlink 7" xfId="9375" hidden="1" xr:uid="{3F3D745C-4D05-44F7-9424-F5AB162A3508}"/>
    <cellStyle name="Followed Hyperlink 7" xfId="9442" hidden="1" xr:uid="{AA8DF71F-56CD-427F-8950-F308FEFC7356}"/>
    <cellStyle name="Followed Hyperlink 7" xfId="9459" hidden="1" xr:uid="{190B68DB-735D-4058-ADFB-E3A6E06583AD}"/>
    <cellStyle name="Followed Hyperlink 7" xfId="9314" hidden="1" xr:uid="{2D699ADA-81DC-4FAA-A9DC-5D706A130C68}"/>
    <cellStyle name="Followed Hyperlink 7" xfId="9501" hidden="1" xr:uid="{36D4B725-08EE-4501-9E9B-7631C8CA9146}"/>
    <cellStyle name="Followed Hyperlink 7" xfId="9568" hidden="1" xr:uid="{6DF25B1C-F28F-4D43-97B8-914D694BDE36}"/>
    <cellStyle name="Followed Hyperlink 7" xfId="8399" hidden="1" xr:uid="{6795D3B5-023F-4CF3-B39E-EA78D0386E91}"/>
    <cellStyle name="Followed Hyperlink 7" xfId="6481" hidden="1" xr:uid="{DF7EAF17-D56E-4FA2-9B18-1BC2A7AA55FD}"/>
    <cellStyle name="Followed Hyperlink 7" xfId="6498" hidden="1" xr:uid="{41F1812E-C325-40E4-9764-D91E75611C31}"/>
    <cellStyle name="Followed Hyperlink 7" xfId="5612" hidden="1" xr:uid="{C505158D-2B9D-4B89-AA71-2C2F6DAF6801}"/>
    <cellStyle name="Followed Hyperlink 7" xfId="6540" hidden="1" xr:uid="{C5E55214-D162-4CC7-BE9D-BA6C55C899C1}"/>
    <cellStyle name="Followed Hyperlink 7" xfId="6607" hidden="1" xr:uid="{788AE647-7342-4D93-ACA8-EE9B1939D386}"/>
    <cellStyle name="Followed Hyperlink 7" xfId="6624" hidden="1" xr:uid="{7D7D3DCA-8575-4E7E-A8D7-2685C341B3D1}"/>
    <cellStyle name="Followed Hyperlink 7" xfId="6254" hidden="1" xr:uid="{7889E5FC-D010-439D-A834-C1BDA7BC822C}"/>
    <cellStyle name="Followed Hyperlink 7" xfId="6666" hidden="1" xr:uid="{A9D6DB90-3103-4116-847B-58B754C3FD03}"/>
    <cellStyle name="Followed Hyperlink 7" xfId="6733" hidden="1" xr:uid="{221540B5-F327-4A2C-9D0B-7526777022AD}"/>
    <cellStyle name="Followed Hyperlink 7" xfId="6750" hidden="1" xr:uid="{AB368D3F-B3BE-47BA-A8FC-14D1117CAC67}"/>
    <cellStyle name="Followed Hyperlink 7" xfId="6425" hidden="1" xr:uid="{F22D4449-5A72-41A0-A170-4FFCF743A3DC}"/>
    <cellStyle name="Followed Hyperlink 7" xfId="6792" hidden="1" xr:uid="{ACEB7F4A-302A-49B2-9FA8-C4DB5E4B31B5}"/>
    <cellStyle name="Followed Hyperlink 7" xfId="6859" hidden="1" xr:uid="{DA2280DA-4F15-4EC7-AD1D-47967E4E0749}"/>
    <cellStyle name="Followed Hyperlink 7" xfId="6876" hidden="1" xr:uid="{8477192A-799C-46D3-8019-940F8E9C34D1}"/>
    <cellStyle name="Followed Hyperlink 7" xfId="6985" hidden="1" xr:uid="{CFC629CD-2A50-4529-B3D5-ECAD9B9D1E7B}"/>
    <cellStyle name="Followed Hyperlink 7" xfId="7002" hidden="1" xr:uid="{519EF8A7-B95A-4BB3-9FCB-249C016A2EC2}"/>
    <cellStyle name="Followed Hyperlink 7" xfId="7069" hidden="1" xr:uid="{2309C37A-8BC7-4619-8AFB-226835C6351A}"/>
    <cellStyle name="Followed Hyperlink 7" xfId="7086" hidden="1" xr:uid="{72E42D4A-D225-4D0E-ADF5-67C3CD169AB0}"/>
    <cellStyle name="Followed Hyperlink 7" xfId="6941" hidden="1" xr:uid="{EF37DFF2-AC5B-4FA3-BB5C-6752AB084695}"/>
    <cellStyle name="Followed Hyperlink 7" xfId="7128" hidden="1" xr:uid="{75DE6327-3AE2-4944-81C3-0346A60F802A}"/>
    <cellStyle name="Followed Hyperlink 7" xfId="7195" hidden="1" xr:uid="{9D768DD7-F130-4315-82D7-7D6219723469}"/>
    <cellStyle name="Followed Hyperlink 7" xfId="6158" hidden="1" xr:uid="{D60F3AB5-B284-48A2-B434-F1FE5F69399A}"/>
    <cellStyle name="Followed Hyperlink 7" xfId="5618" hidden="1" xr:uid="{2677AC4B-8756-43F8-938D-F749B7C9F3B4}"/>
    <cellStyle name="Followed Hyperlink 7" xfId="6211" hidden="1" xr:uid="{FE5D27E7-ADBA-48EB-B758-CA9AAF73F3F6}"/>
    <cellStyle name="Followed Hyperlink 7" xfId="6317" hidden="1" xr:uid="{B9CACF3D-C3BF-46F9-8949-E4E3ABD87CAA}"/>
    <cellStyle name="Followed Hyperlink 7" xfId="6334" hidden="1" xr:uid="{57E6CE1E-7A3D-4D4A-9EC3-0CA3EA9E83C7}"/>
    <cellStyle name="Followed Hyperlink 7" xfId="5439" hidden="1" xr:uid="{B33848BB-3E2E-497F-842D-2C6FDDC4E2F4}"/>
    <cellStyle name="Followed Hyperlink 7" xfId="6379" hidden="1" xr:uid="{BD97F8A3-5002-4981-95EA-D00D86E2AB0F}"/>
    <cellStyle name="Followed Hyperlink 7" xfId="5329" hidden="1" xr:uid="{D5E18826-586A-4714-A4B0-D85D7AB351AD}"/>
    <cellStyle name="Followed Hyperlink 7" xfId="5142" hidden="1" xr:uid="{19C78BA8-31D9-47C9-BF10-E90D9D7394B6}"/>
    <cellStyle name="Followed Hyperlink 7" xfId="5371" hidden="1" xr:uid="{0BA935BF-7E2D-4053-BF86-DA4BBF708C47}"/>
    <cellStyle name="Followed Hyperlink 7" xfId="5481" hidden="1" xr:uid="{B1FA15FB-CACC-4D44-BB61-54F312D5AEE8}"/>
    <cellStyle name="Followed Hyperlink 7" xfId="5498" hidden="1" xr:uid="{804E5F7E-F9F3-4E52-8234-5C77A6C431EE}"/>
    <cellStyle name="Followed Hyperlink 7" xfId="5087" hidden="1" xr:uid="{010D3C8C-0672-4442-93E6-BED861A280D6}"/>
    <cellStyle name="Followed Hyperlink 7" xfId="5103" hidden="1" xr:uid="{181005ED-4BA1-411B-8C39-57055B7F284D}"/>
    <cellStyle name="Followed Hyperlink 7" xfId="5649" hidden="1" xr:uid="{BCD83BA4-F88D-471C-9710-7877138C8724}"/>
    <cellStyle name="Followed Hyperlink 7" xfId="5666" hidden="1" xr:uid="{69E32F95-42AC-47C6-9A56-1DBF39DDD511}"/>
    <cellStyle name="Followed Hyperlink 7" xfId="5028" hidden="1" xr:uid="{F81F8AFF-8B37-40DD-91D3-4E43B4B07187}"/>
    <cellStyle name="Followed Hyperlink 7" xfId="5186" hidden="1" xr:uid="{CA0A521D-5F3B-4D88-88F0-E0D2368D1680}"/>
    <cellStyle name="Followed Hyperlink 7" xfId="5264" hidden="1" xr:uid="{2F528CE5-07AE-4A1A-BFC7-10ABF509C30E}"/>
    <cellStyle name="Followed Hyperlink 7" xfId="5787" hidden="1" xr:uid="{D3ED4804-CAEA-4FBB-B96E-65217B76B1F5}"/>
    <cellStyle name="Followed Hyperlink 7" xfId="5804" hidden="1" xr:uid="{383614FE-72B3-45D7-B8DD-7284295879AC}"/>
    <cellStyle name="Followed Hyperlink 7" xfId="5861" hidden="1" xr:uid="{61997274-8613-49C8-94DD-52E6B7DE23FD}"/>
    <cellStyle name="Followed Hyperlink 7" xfId="5929" hidden="1" xr:uid="{D003A9D5-BB42-4036-B222-90CC89F8D75F}"/>
    <cellStyle name="Followed Hyperlink 7" xfId="5946" hidden="1" xr:uid="{CC7A826F-0B1A-4500-B10F-04173C37E98B}"/>
    <cellStyle name="Followed Hyperlink 7" xfId="6026" hidden="1" xr:uid="{57CB822B-25A5-495D-A294-EFF63AD484C3}"/>
    <cellStyle name="Followed Hyperlink 7" xfId="6043" hidden="1" xr:uid="{43EDB566-A322-4251-9487-FD40B4576714}"/>
    <cellStyle name="Followed Hyperlink 7" xfId="6141" hidden="1" xr:uid="{549C47EB-D127-4A81-9F6C-41FEC805D6FD}"/>
    <cellStyle name="Followed Hyperlink 7" xfId="7854" hidden="1" xr:uid="{5982121E-3352-4897-AD3B-96D4C2D77504}"/>
    <cellStyle name="Followed Hyperlink 7" xfId="7871" hidden="1" xr:uid="{48B2A574-2130-4291-9866-E9BB06B2CFBE}"/>
    <cellStyle name="Followed Hyperlink 7" xfId="7460" hidden="1" xr:uid="{34760346-E9DB-421D-8F1F-7FAD7034203B}"/>
    <cellStyle name="Followed Hyperlink 7" xfId="5248" hidden="1" xr:uid="{EE32EA86-77AC-4B25-8BB5-D95D45B6EF1F}"/>
    <cellStyle name="Followed Hyperlink 7" xfId="7515" hidden="1" xr:uid="{14D87110-774A-4072-AD00-B7A0655DCE22}"/>
    <cellStyle name="Followed Hyperlink 7" xfId="7744" hidden="1" xr:uid="{F310C766-45B7-45E7-8A2E-F5DA9CAF8BD7}"/>
    <cellStyle name="Followed Hyperlink 7" xfId="7702" hidden="1" xr:uid="{BAA5D092-DD45-48C4-BD31-0B4D09B0B1A5}"/>
    <cellStyle name="Followed Hyperlink 7" xfId="7685" hidden="1" xr:uid="{39488B2F-85D6-4582-952D-94085FFE2967}"/>
    <cellStyle name="Followed Hyperlink 7" xfId="9585" hidden="1" xr:uid="{A1E737AC-5727-4E7B-B160-8F3EE5790E8A}"/>
    <cellStyle name="Followed Hyperlink 7" xfId="12043" hidden="1" xr:uid="{D4AF32B7-C612-4657-BC5F-CD054EEEA1F5}"/>
    <cellStyle name="Followed Hyperlink 7" xfId="12060" hidden="1" xr:uid="{895E25B8-3BF6-43B5-A539-B4249B9BCA83}"/>
    <cellStyle name="Followed Hyperlink 7" xfId="12127" hidden="1" xr:uid="{A4164B3A-5154-4EE4-AEA5-BF5C88DE3A99}"/>
    <cellStyle name="Followed Hyperlink 7" xfId="12144" hidden="1" xr:uid="{F235DC75-FA80-4045-8A16-A16E682F31C4}"/>
    <cellStyle name="Followed Hyperlink 7" xfId="12302" hidden="1" xr:uid="{5FFB41AD-75B4-46C3-A58A-FFF4E2E6C112}"/>
    <cellStyle name="Followed Hyperlink 7" xfId="12319" hidden="1" xr:uid="{9C87B26B-D1D4-4C95-B086-E70FA26A52C7}"/>
    <cellStyle name="Followed Hyperlink 7" xfId="13450" hidden="1" xr:uid="{5094C082-60D5-4CAD-BFBA-B04E81995972}"/>
    <cellStyle name="Followed Hyperlink 7" xfId="12555" hidden="1" xr:uid="{41D34C3E-C61C-4B65-9F0E-B75EC271AECE}"/>
    <cellStyle name="Followed Hyperlink 7" xfId="13495" hidden="1" xr:uid="{459C3F39-379E-4494-956D-2401F00E5690}"/>
    <cellStyle name="Followed Hyperlink 7" xfId="13597" hidden="1" xr:uid="{DE8EBF09-6418-43BF-83C6-A7A3CA9B5241}"/>
    <cellStyle name="Followed Hyperlink 7" xfId="12728" hidden="1" xr:uid="{AF127FF7-6957-4E06-8F0A-8AE5D1B2796B}"/>
    <cellStyle name="Followed Hyperlink 7" xfId="13656" hidden="1" xr:uid="{A8E8A184-EAE8-4492-9F64-8BAF0E8888F8}"/>
    <cellStyle name="Followed Hyperlink 7" xfId="13723" hidden="1" xr:uid="{BE42E5EE-C8E8-40D6-A82A-8276973B3F57}"/>
    <cellStyle name="Followed Hyperlink 7" xfId="13740" hidden="1" xr:uid="{83312140-024C-4F93-BE84-32749F144C77}"/>
    <cellStyle name="Followed Hyperlink 7" xfId="13370" hidden="1" xr:uid="{F5010313-8F31-436F-A612-B9A7B7F12314}"/>
    <cellStyle name="Followed Hyperlink 7" xfId="13782" hidden="1" xr:uid="{17A8BD5C-98BE-4783-AFDA-27CE2F8DD04C}"/>
    <cellStyle name="Followed Hyperlink 7" xfId="13849" hidden="1" xr:uid="{413CF74B-37F7-4976-8727-E4AE8A485B1E}"/>
    <cellStyle name="Followed Hyperlink 7" xfId="13866" hidden="1" xr:uid="{5F83E810-24E7-421D-9773-1A68A13AFE33}"/>
    <cellStyle name="Followed Hyperlink 7" xfId="13541" hidden="1" xr:uid="{5B74A179-5B4C-4B68-AE00-5757E70B394D}"/>
    <cellStyle name="Followed Hyperlink 7" xfId="13908" hidden="1" xr:uid="{240600EB-AB01-45C3-B4E2-1B04D578E9AD}"/>
    <cellStyle name="Followed Hyperlink 7" xfId="13975" hidden="1" xr:uid="{EA726E89-E0C1-4ED3-ABCB-4CBB8DC236E4}"/>
    <cellStyle name="Followed Hyperlink 7" xfId="13992" hidden="1" xr:uid="{D247F6F6-821E-4C87-A584-9A44893E4C89}"/>
    <cellStyle name="Followed Hyperlink 7" xfId="14101" hidden="1" xr:uid="{F496747D-C7F6-4521-8BF7-EE1421F825FB}"/>
    <cellStyle name="Followed Hyperlink 7" xfId="12977" hidden="1" xr:uid="{D249769A-33C1-479B-AB5F-C73B4E745E92}"/>
    <cellStyle name="Followed Hyperlink 7" xfId="13045" hidden="1" xr:uid="{0F47C9FE-8787-4E75-8ED5-1AC2B7E6C1A5}"/>
    <cellStyle name="Followed Hyperlink 7" xfId="13062" hidden="1" xr:uid="{AC75DCA2-603F-4C2A-BC9D-039B8357A910}"/>
    <cellStyle name="Followed Hyperlink 7" xfId="13159" hidden="1" xr:uid="{FCC038C7-0709-416D-AE10-DE913D1509BC}"/>
    <cellStyle name="Followed Hyperlink 7" xfId="13257" hidden="1" xr:uid="{EFA29C08-FE50-4E81-884B-B965CA66AC63}"/>
    <cellStyle name="Followed Hyperlink 7" xfId="13274" hidden="1" xr:uid="{69FC51C3-313E-4874-B3B0-369E53DFE3A1}"/>
    <cellStyle name="Followed Hyperlink 7" xfId="12734" hidden="1" xr:uid="{63DCA981-A3BF-4910-AA19-9E7C7C598820}"/>
    <cellStyle name="Followed Hyperlink 7" xfId="13327" hidden="1" xr:uid="{A3A5DFC0-1BE9-42C3-BAD3-EF2EBA82F455}"/>
    <cellStyle name="Followed Hyperlink 7" xfId="13433" hidden="1" xr:uid="{66822BBD-C65C-4291-9DD5-27907E9B90D8}"/>
    <cellStyle name="Followed Hyperlink 7" xfId="12380" hidden="1" xr:uid="{C0FD5DCC-9B1A-407F-9EA1-FD20189100D2}"/>
    <cellStyle name="Followed Hyperlink 7" xfId="12903" hidden="1" xr:uid="{C946E759-02C1-400A-B3D2-EA1B5C623E0E}"/>
    <cellStyle name="Followed Hyperlink 7" xfId="12920" hidden="1" xr:uid="{E05DD638-B472-4D70-ACBD-BE2DA153F0F5}"/>
    <cellStyle name="Followed Hyperlink 7" xfId="12548" hidden="1" xr:uid="{8DF15F1C-ACA5-4493-A1A2-8A9E9282F7B7}"/>
    <cellStyle name="Followed Hyperlink 7" xfId="12782" hidden="1" xr:uid="{7A1B0249-12F1-46EF-90F3-6F30A528FBCD}"/>
    <cellStyle name="Followed Hyperlink 7" xfId="12364" hidden="1" xr:uid="{EB1B1748-0478-4397-B5DA-31107D4525A5}"/>
    <cellStyle name="Followed Hyperlink 7" xfId="12765" hidden="1" xr:uid="{5363710F-6925-4844-9EAD-DAFCACA8249B}"/>
    <cellStyle name="Followed Hyperlink 7" xfId="12219" hidden="1" xr:uid="{77C35E2E-91F5-40FE-9108-471C41FA974B}"/>
    <cellStyle name="Followed Hyperlink 7" xfId="13614" hidden="1" xr:uid="{72C3D8C2-011B-4B86-9026-8F1D47260847}"/>
    <cellStyle name="Followed Hyperlink 7" xfId="9948" hidden="1" xr:uid="{4C851C64-6C52-47EB-A709-D2B57F559804}"/>
    <cellStyle name="Followed Hyperlink 7" xfId="10057" hidden="1" xr:uid="{296D3BC2-0A8D-4E6C-9EC2-33D3627AB8FF}"/>
    <cellStyle name="Followed Hyperlink 7" xfId="9689" hidden="1" xr:uid="{083A9D31-2F5B-4BC4-8069-BBBDA29AB08A}"/>
    <cellStyle name="Followed Hyperlink 7" xfId="9756" hidden="1" xr:uid="{ABEE729F-BA73-4D5D-94A5-51A1EBD09E0A}"/>
    <cellStyle name="Followed Hyperlink 7" xfId="9672" hidden="1" xr:uid="{CD9BFA0F-98E9-444B-93FA-B6DE9FA81FF6}"/>
    <cellStyle name="Followed Hyperlink 7" xfId="9657" hidden="1" xr:uid="{28ACA934-01AE-48A2-9FD9-F926E96D31A4}"/>
    <cellStyle name="Followed Hyperlink 7" xfId="10177" hidden="1" xr:uid="{AE1355BC-83D7-4ECB-899E-3ADEEB5D5D7E}"/>
    <cellStyle name="Followed Hyperlink 7" xfId="14118" hidden="1" xr:uid="{38860B58-226D-4A18-AA66-240FA5A28625}"/>
    <cellStyle name="Followed Hyperlink 7" xfId="14185" hidden="1" xr:uid="{4B8B5576-7BF8-452A-ACC0-48F570A1587A}"/>
    <cellStyle name="Followed Hyperlink 7" xfId="14202" hidden="1" xr:uid="{99DEE884-3FD3-4847-8484-C39FF0265390}"/>
    <cellStyle name="Followed Hyperlink 7" xfId="14057" hidden="1" xr:uid="{8E16C160-0E8F-43BC-81BF-73E19BDBDFA9}"/>
    <cellStyle name="Followed Hyperlink 7" xfId="14244" hidden="1" xr:uid="{47A60BE0-7422-4546-919B-DFB1B0F918BC}"/>
    <cellStyle name="Followed Hyperlink 7" xfId="14311" hidden="1" xr:uid="{94D5EE7A-5546-487A-A7E5-16DFC3C14C10}"/>
    <cellStyle name="Followed Hyperlink 7" xfId="13142" hidden="1" xr:uid="{6B472A74-6819-48EF-BE57-B36EB070E6CC}"/>
    <cellStyle name="Followed Hyperlink 7" xfId="11226" hidden="1" xr:uid="{1FBA00E1-542D-4AD7-91CA-1217E5163A4A}"/>
    <cellStyle name="Followed Hyperlink 7" xfId="11243" hidden="1" xr:uid="{4CC89EA2-B6B0-409F-9A8B-02CF49D098F7}"/>
    <cellStyle name="Followed Hyperlink 7" xfId="10357" hidden="1" xr:uid="{F94AD0D9-DE1D-4A1E-9754-6D99E59CDB91}"/>
    <cellStyle name="Followed Hyperlink 7" xfId="11285" hidden="1" xr:uid="{C6C2B8CC-E091-4B1A-9547-2389EAC32C54}"/>
    <cellStyle name="Followed Hyperlink 7" xfId="11352" hidden="1" xr:uid="{85153B81-D2B9-4A1D-BBAE-7C37C447C2A7}"/>
    <cellStyle name="Followed Hyperlink 7" xfId="11369" hidden="1" xr:uid="{8230D097-AC87-4B27-BDEC-969CE9D11BAE}"/>
    <cellStyle name="Followed Hyperlink 7" xfId="10999" hidden="1" xr:uid="{FF7AA76E-92F8-4971-8C60-9FC65ED307F6}"/>
    <cellStyle name="Followed Hyperlink 7" xfId="11411" hidden="1" xr:uid="{6985023B-2C27-4693-A30B-2926C3ABCDCD}"/>
    <cellStyle name="Followed Hyperlink 7" xfId="11478" hidden="1" xr:uid="{61D734DF-FBE0-41F2-8140-714A69B1973F}"/>
    <cellStyle name="Followed Hyperlink 7" xfId="11495" hidden="1" xr:uid="{200F3CB0-BDDD-4E96-A10D-F44C2D157AF8}"/>
    <cellStyle name="Followed Hyperlink 7" xfId="11170" hidden="1" xr:uid="{7E85BC4B-20FF-40BE-BAA1-9D86640BE4C6}"/>
    <cellStyle name="Followed Hyperlink 7" xfId="11537" hidden="1" xr:uid="{47F0A28A-7F45-4233-BF04-21A7FE01E0D8}"/>
    <cellStyle name="Followed Hyperlink 7" xfId="11604" hidden="1" xr:uid="{B2E6E4FC-C9ED-4ACB-A871-CC2E7598AE5B}"/>
    <cellStyle name="Followed Hyperlink 7" xfId="11621" hidden="1" xr:uid="{BC195D51-476E-40A1-9203-1358F39D5016}"/>
    <cellStyle name="Followed Hyperlink 7" xfId="11730" hidden="1" xr:uid="{AA046151-C440-4D86-A1AF-5EA0DDEC745B}"/>
    <cellStyle name="Followed Hyperlink 7" xfId="11747" hidden="1" xr:uid="{12CCB786-6C76-4AC6-8B90-09C41AAE86BB}"/>
    <cellStyle name="Followed Hyperlink 7" xfId="11814" hidden="1" xr:uid="{C990B536-1EEB-4C4D-B0F1-8795FDADC567}"/>
    <cellStyle name="Followed Hyperlink 7" xfId="11831" hidden="1" xr:uid="{5EBCA29F-FC8B-410D-BD1B-C992F9D7DB2C}"/>
    <cellStyle name="Followed Hyperlink 7" xfId="11686" hidden="1" xr:uid="{B0F83929-AFAE-41A0-935F-EC91375D0A3D}"/>
    <cellStyle name="Followed Hyperlink 7" xfId="11873" hidden="1" xr:uid="{20FF0D23-D6D4-444B-BFBE-A55527AC9AEE}"/>
    <cellStyle name="Followed Hyperlink 7" xfId="11940" hidden="1" xr:uid="{2C743FB2-BCCB-4524-98B8-202206829B88}"/>
    <cellStyle name="Followed Hyperlink 7" xfId="10903" hidden="1" xr:uid="{AE6F8E5C-1FE9-4606-973D-B7B292C8E79F}"/>
    <cellStyle name="Followed Hyperlink 7" xfId="10363" hidden="1" xr:uid="{B883781E-467F-4726-A7ED-1C58C71A9773}"/>
    <cellStyle name="Followed Hyperlink 7" xfId="10956" hidden="1" xr:uid="{AE8038D6-17FE-42CE-90E3-3F8E97F2F779}"/>
    <cellStyle name="Followed Hyperlink 7" xfId="11062" hidden="1" xr:uid="{23FEFE74-4B80-4D71-A3AB-5439EA2BC719}"/>
    <cellStyle name="Followed Hyperlink 7" xfId="11079" hidden="1" xr:uid="{510CE806-5034-4481-8A53-3AA37ECD567D}"/>
    <cellStyle name="Followed Hyperlink 7" xfId="10184" hidden="1" xr:uid="{D0E895DF-0EE9-42DF-AD2D-38CCAD7B6BA9}"/>
    <cellStyle name="Followed Hyperlink 7" xfId="11124" hidden="1" xr:uid="{371813E9-D2F8-486A-ABD6-D0A3C937C930}"/>
    <cellStyle name="Followed Hyperlink 7" xfId="10074" hidden="1" xr:uid="{7806E9ED-1DFD-4136-AF8A-0BFA3B5A95AB}"/>
    <cellStyle name="Followed Hyperlink 7" xfId="9887" hidden="1" xr:uid="{AD4A77B9-D1FC-4ECD-A3E7-E5163383C9BB}"/>
    <cellStyle name="Followed Hyperlink 7" xfId="10116" hidden="1" xr:uid="{60C8F7D3-3120-4FE7-A317-43F26BF9413C}"/>
    <cellStyle name="Followed Hyperlink 7" xfId="10226" hidden="1" xr:uid="{C529992A-97D5-4B36-823F-F6B10D110A6C}"/>
    <cellStyle name="Followed Hyperlink 7" xfId="10243" hidden="1" xr:uid="{F648E08F-9F41-4E1C-AD80-ACE14ACF39A5}"/>
    <cellStyle name="Followed Hyperlink 7" xfId="9832" hidden="1" xr:uid="{7A02E13A-617E-4B8F-BFBF-CF1E9C578D22}"/>
    <cellStyle name="Followed Hyperlink 7" xfId="9848" hidden="1" xr:uid="{4D58D8A9-DF9D-47A2-9923-ED4665192BE5}"/>
    <cellStyle name="Followed Hyperlink 7" xfId="10394" hidden="1" xr:uid="{6A36B55D-FA1F-4237-9411-96F2CBC703B5}"/>
    <cellStyle name="Followed Hyperlink 7" xfId="10411" hidden="1" xr:uid="{19F1D781-C65A-4124-A29E-48C93CE28585}"/>
    <cellStyle name="Followed Hyperlink 7" xfId="9773" hidden="1" xr:uid="{7CBBD6B3-0AE1-4E0B-809B-60B31EFCCDC9}"/>
    <cellStyle name="Followed Hyperlink 7" xfId="9931" hidden="1" xr:uid="{1A17137A-F386-4489-AE32-CCA2CEDCC9D2}"/>
    <cellStyle name="Followed Hyperlink 7" xfId="10009" hidden="1" xr:uid="{0868400E-AA5D-4643-8F96-BBC67A8A9DA4}"/>
    <cellStyle name="Followed Hyperlink 7" xfId="10532" hidden="1" xr:uid="{2AF83792-DE0E-4367-9C1A-17F313068A49}"/>
    <cellStyle name="Followed Hyperlink 7" xfId="10549" hidden="1" xr:uid="{FDC8DBC4-BBF5-495D-89D5-32D9376CD8C2}"/>
    <cellStyle name="Followed Hyperlink 7" xfId="10606" hidden="1" xr:uid="{01FDA8B5-B019-4157-98A7-491722B09864}"/>
    <cellStyle name="Followed Hyperlink 7" xfId="10674" hidden="1" xr:uid="{1337A96B-7057-49C1-A222-C2A8A4A4E379}"/>
    <cellStyle name="Followed Hyperlink 7" xfId="10691" hidden="1" xr:uid="{50AEA267-E716-4751-8414-095E5BF0C5B6}"/>
    <cellStyle name="Followed Hyperlink 7" xfId="10771" hidden="1" xr:uid="{F6493F7C-97D9-4299-8EF6-184CC75D84E3}"/>
    <cellStyle name="Followed Hyperlink 7" xfId="10788" hidden="1" xr:uid="{A6582321-0019-45AA-B171-7E0A9C926405}"/>
    <cellStyle name="Followed Hyperlink 7" xfId="10886" hidden="1" xr:uid="{310567DD-7412-4145-97D9-B1F999B3A3D3}"/>
    <cellStyle name="Followed Hyperlink 7" xfId="12597" hidden="1" xr:uid="{B46B6495-B2B7-42D8-A076-621E53F99434}"/>
    <cellStyle name="Followed Hyperlink 7" xfId="12614" hidden="1" xr:uid="{E7DAE3A1-8173-4AB9-B49A-8A1838AFFBC3}"/>
    <cellStyle name="Followed Hyperlink 7" xfId="12203" hidden="1" xr:uid="{74DABFE1-9E5E-44D6-819F-0538C3B12B05}"/>
    <cellStyle name="Followed Hyperlink 7" xfId="9993" hidden="1" xr:uid="{EF6C8FEF-9F5D-46C1-9BDD-61E556501F13}"/>
    <cellStyle name="Followed Hyperlink 7" xfId="12258" hidden="1" xr:uid="{3379AB85-035F-4959-96B0-C9B8F29E36D8}"/>
    <cellStyle name="Followed Hyperlink 7" xfId="12487" hidden="1" xr:uid="{2C857D9C-1470-4DDD-AD59-D0D9F5903090}"/>
    <cellStyle name="Followed Hyperlink 7" xfId="12445" hidden="1" xr:uid="{B4742CE3-DDDE-4058-9BE6-C5ED6B3BA5EA}"/>
    <cellStyle name="Followed Hyperlink 7" xfId="12428" hidden="1" xr:uid="{ABCDD853-6C2D-4CEF-BEF6-D5BDBC2E6E70}"/>
    <cellStyle name="Followed Hyperlink 7" xfId="14328" hidden="1" xr:uid="{B7ACA483-D39F-45BD-BF96-A29051A8D4E3}"/>
    <cellStyle name="Followed Hyperlink 7" xfId="16703" hidden="1" xr:uid="{D4009CCE-4BC9-4E75-A35D-B03880D25C37}"/>
    <cellStyle name="Followed Hyperlink 7" xfId="16720" hidden="1" xr:uid="{2B046F80-3741-443A-B59E-5B213CBF4192}"/>
    <cellStyle name="Followed Hyperlink 7" xfId="16784" hidden="1" xr:uid="{6ABE44B2-6BB0-4CA2-8F5A-A4A5FD65CE81}"/>
    <cellStyle name="Followed Hyperlink 7" xfId="16801" hidden="1" xr:uid="{0975C592-CA24-4405-A8E9-AD20C2DC6DA5}"/>
    <cellStyle name="Followed Hyperlink 7" xfId="16959" hidden="1" xr:uid="{7C445769-0152-40A6-9D7E-AA0CF7A1FB86}"/>
    <cellStyle name="Followed Hyperlink 7" xfId="16976" hidden="1" xr:uid="{0E125C34-8841-4F1F-BCE8-D47303773EB5}"/>
    <cellStyle name="Followed Hyperlink 7" xfId="18097" hidden="1" xr:uid="{48CE0C65-C427-4E9E-B9EB-152C72AA1ECD}"/>
    <cellStyle name="Followed Hyperlink 7" xfId="17209" hidden="1" xr:uid="{24ED8B47-C964-4E00-B590-2DA063D91161}"/>
    <cellStyle name="Followed Hyperlink 7" xfId="18142" hidden="1" xr:uid="{C297C35C-4008-4AC8-9F7A-A4D3AA703D84}"/>
    <cellStyle name="Followed Hyperlink 7" xfId="18243" hidden="1" xr:uid="{1748749C-8486-46BA-A4BA-0AFB94F048EE}"/>
    <cellStyle name="Followed Hyperlink 7" xfId="17381" hidden="1" xr:uid="{39950017-D6D0-471C-AFD3-FF3285FBCC99}"/>
    <cellStyle name="Followed Hyperlink 7" xfId="18302" hidden="1" xr:uid="{BB411AC9-F6A7-4926-B5CF-9E64273AE25A}"/>
    <cellStyle name="Followed Hyperlink 7" xfId="18369" hidden="1" xr:uid="{2420DE98-2E1E-4578-BBE0-09D2BFB842B4}"/>
    <cellStyle name="Followed Hyperlink 7" xfId="18386" hidden="1" xr:uid="{AC01789B-5045-42CA-8F06-61F9B2C5C120}"/>
    <cellStyle name="Followed Hyperlink 7" xfId="18018" hidden="1" xr:uid="{507C467E-3C64-48CF-BF12-F0936DFE6B44}"/>
    <cellStyle name="Followed Hyperlink 7" xfId="18428" hidden="1" xr:uid="{3B4080D4-6EB7-42A0-A2C8-9E823F4271D6}"/>
    <cellStyle name="Followed Hyperlink 7" xfId="18494" hidden="1" xr:uid="{ED9B5912-BD5C-48DA-A62F-8E98EED9E70C}"/>
    <cellStyle name="Followed Hyperlink 7" xfId="18511" hidden="1" xr:uid="{F2796392-4EFE-499A-B9B9-E26E4C096ED9}"/>
    <cellStyle name="Followed Hyperlink 7" xfId="18187" hidden="1" xr:uid="{3A91A830-AF9D-4643-9DD3-FDD1D3227C35}"/>
    <cellStyle name="Followed Hyperlink 7" xfId="18553" hidden="1" xr:uid="{91DB7145-6714-45AA-A986-FF2A6FFF6083}"/>
    <cellStyle name="Followed Hyperlink 7" xfId="18618" hidden="1" xr:uid="{76C9A2E6-D702-467B-826F-64EC33DF2E23}"/>
    <cellStyle name="Followed Hyperlink 7" xfId="18634" hidden="1" xr:uid="{3A4637D3-5D40-4A21-B019-9DFEC4FE0F64}"/>
    <cellStyle name="Followed Hyperlink 7" xfId="18742" hidden="1" xr:uid="{F2542613-6055-4818-8E11-A0AA0629DB25}"/>
    <cellStyle name="Followed Hyperlink 7" xfId="17628" hidden="1" xr:uid="{19626AD4-C010-4392-8585-98A72F5F0D0D}"/>
    <cellStyle name="Followed Hyperlink 7" xfId="17696" hidden="1" xr:uid="{B516ECE1-3CA5-4148-8FFC-C35ABEBB06D8}"/>
    <cellStyle name="Followed Hyperlink 7" xfId="17713" hidden="1" xr:uid="{4D8C84E9-460A-4E59-A79F-8DDEE99351B0}"/>
    <cellStyle name="Followed Hyperlink 7" xfId="17810" hidden="1" xr:uid="{CA654565-2ABD-4331-9585-D03E8A07B754}"/>
    <cellStyle name="Followed Hyperlink 7" xfId="17908" hidden="1" xr:uid="{C5854097-0D3B-46D8-B6B4-D7698DC64136}"/>
    <cellStyle name="Followed Hyperlink 7" xfId="17925" hidden="1" xr:uid="{00DD206E-4079-4DB4-8BA2-27EEFA094653}"/>
    <cellStyle name="Followed Hyperlink 7" xfId="17387" hidden="1" xr:uid="{2E1F591B-25C9-4DE4-BCE3-85BAD5052FA4}"/>
    <cellStyle name="Followed Hyperlink 7" xfId="17976" hidden="1" xr:uid="{0348C05B-E9F6-483B-9C71-3F8EA5C0B6E5}"/>
    <cellStyle name="Followed Hyperlink 7" xfId="18080" hidden="1" xr:uid="{FDA9A090-0944-42EE-A648-FDAE4150314C}"/>
    <cellStyle name="Followed Hyperlink 7" xfId="17035" hidden="1" xr:uid="{CF41E89C-824F-4A07-A232-7C11147B6428}"/>
    <cellStyle name="Followed Hyperlink 7" xfId="17554" hidden="1" xr:uid="{76CB585C-4A70-4BE6-BB67-95F187A26A6C}"/>
    <cellStyle name="Followed Hyperlink 7" xfId="17571" hidden="1" xr:uid="{3E365146-B362-48B5-B570-C341819C68E7}"/>
    <cellStyle name="Followed Hyperlink 7" xfId="17202" hidden="1" xr:uid="{C2C4C815-8279-44E9-B9AB-4BE73D1F7440}"/>
    <cellStyle name="Followed Hyperlink 7" xfId="17435" hidden="1" xr:uid="{A6C08C6B-2B2D-4D98-A5A9-220230C171F7}"/>
    <cellStyle name="Followed Hyperlink 7" xfId="17019" hidden="1" xr:uid="{066D13EB-FCF9-471F-83DF-CB48622823CA}"/>
    <cellStyle name="Followed Hyperlink 7" xfId="17418" hidden="1" xr:uid="{A86FD9E0-7798-453A-B138-1EB838F254F4}"/>
    <cellStyle name="Followed Hyperlink 7" xfId="16876" hidden="1" xr:uid="{BF58894B-C030-4840-A074-DE7F58951ADA}"/>
    <cellStyle name="Followed Hyperlink 7" xfId="18260" hidden="1" xr:uid="{A8D73D6B-5615-4EFE-ABA6-5E447C91FFE9}"/>
    <cellStyle name="Followed Hyperlink 7" xfId="14640" hidden="1" xr:uid="{B734C7A5-CD1A-4B79-AC74-318722370181}"/>
    <cellStyle name="Followed Hyperlink 7" xfId="14749" hidden="1" xr:uid="{C55EFC0E-B5F2-489C-AD8D-6FFE26AABCFD}"/>
    <cellStyle name="Followed Hyperlink 7" xfId="14265" hidden="1" xr:uid="{5449BCC1-21E1-44C4-934A-7F233AEB0552}"/>
    <cellStyle name="Followed Hyperlink 7" xfId="14448" hidden="1" xr:uid="{3E99EEAB-9120-4E0B-B40F-B2F68227E2F9}"/>
    <cellStyle name="Followed Hyperlink 7" xfId="13311" hidden="1" xr:uid="{4C3FF9A2-F93C-4575-8574-4222185D4298}"/>
    <cellStyle name="Followed Hyperlink 7" xfId="14372" hidden="1" xr:uid="{6667DE30-DDA9-4E6C-BB7A-6A0FD1191BF4}"/>
    <cellStyle name="Followed Hyperlink 7" xfId="14869" hidden="1" xr:uid="{9B061A68-629B-43F3-95A8-E25B830ED3DE}"/>
    <cellStyle name="Followed Hyperlink 7" xfId="18759" hidden="1" xr:uid="{C3F973B7-E0F6-4879-AE5F-153E27F0B72A}"/>
    <cellStyle name="Followed Hyperlink 7" xfId="18823" hidden="1" xr:uid="{70EBB11C-CF87-4037-AE64-049A0ACDC6FB}"/>
    <cellStyle name="Followed Hyperlink 7" xfId="18840" hidden="1" xr:uid="{CC4932A1-5B85-49E0-B9C3-F037DABC39F3}"/>
    <cellStyle name="Followed Hyperlink 7" xfId="18698" hidden="1" xr:uid="{920E1921-3284-4A20-B40F-E31A0B23C01B}"/>
    <cellStyle name="Followed Hyperlink 7" xfId="18882" hidden="1" xr:uid="{F671D353-1077-4051-8D77-EB507A6C8AEE}"/>
    <cellStyle name="Followed Hyperlink 7" xfId="18944" hidden="1" xr:uid="{39B2874B-C742-495E-AFED-4559E43AFDA8}"/>
    <cellStyle name="Followed Hyperlink 7" xfId="17793" hidden="1" xr:uid="{29D09301-1EBF-42A2-80DB-D8798ACA5792}"/>
    <cellStyle name="Followed Hyperlink 7" xfId="15917" hidden="1" xr:uid="{346EFF23-ED6C-4BC2-BF45-0FADE9242598}"/>
    <cellStyle name="Followed Hyperlink 7" xfId="15933" hidden="1" xr:uid="{8B8FA904-A201-403A-9A48-005557002E26}"/>
    <cellStyle name="Followed Hyperlink 7" xfId="15049" hidden="1" xr:uid="{E8DD3773-B168-4D16-81A2-5A584B58C45E}"/>
    <cellStyle name="Followed Hyperlink 7" xfId="15975" hidden="1" xr:uid="{3A128D24-C522-40CC-A564-E6B2E3C47F9B}"/>
    <cellStyle name="Followed Hyperlink 7" xfId="16042" hidden="1" xr:uid="{5043C0A0-060D-487A-8AF3-97A6BDBFACC4}"/>
    <cellStyle name="Followed Hyperlink 7" xfId="16059" hidden="1" xr:uid="{35F31B45-CC3B-41EF-8339-B158729F173E}"/>
    <cellStyle name="Followed Hyperlink 7" xfId="15690" hidden="1" xr:uid="{6FF7B7AA-EA02-4B87-B4BB-4B287ECB7428}"/>
    <cellStyle name="Followed Hyperlink 7" xfId="16101" hidden="1" xr:uid="{F3F8D342-D38D-4D09-B1D4-4A97DE346EF6}"/>
    <cellStyle name="Followed Hyperlink 7" xfId="16166" hidden="1" xr:uid="{16C54B93-B2B3-4EF0-8661-DDC8521296C9}"/>
    <cellStyle name="Followed Hyperlink 7" xfId="16182" hidden="1" xr:uid="{E1C23429-F164-4F2C-A486-BDB5C8614979}"/>
    <cellStyle name="Followed Hyperlink 7" xfId="15861" hidden="1" xr:uid="{F47EBB16-B2EC-4E48-8BEF-B6FF2EED0B91}"/>
    <cellStyle name="Followed Hyperlink 7" xfId="16224" hidden="1" xr:uid="{A4BC3F3A-ACDC-42ED-BEE7-9BF832F5A963}"/>
    <cellStyle name="Followed Hyperlink 7" xfId="16291" hidden="1" xr:uid="{D505F82E-2FFC-47EF-845E-30FF0C07854C}"/>
    <cellStyle name="Followed Hyperlink 7" xfId="16308" hidden="1" xr:uid="{DEAB724D-DEFE-4A32-91DB-6C9E043AE99C}"/>
    <cellStyle name="Followed Hyperlink 7" xfId="16416" hidden="1" xr:uid="{C43CB172-72A8-4EE0-92B2-1EF598F7F935}"/>
    <cellStyle name="Followed Hyperlink 7" xfId="16432" hidden="1" xr:uid="{2BAEE076-F13D-4E67-82FB-24BE8E35A9A7}"/>
    <cellStyle name="Followed Hyperlink 7" xfId="16497" hidden="1" xr:uid="{779B57B9-44E2-475F-857E-7F2CD953F0AF}"/>
    <cellStyle name="Followed Hyperlink 7" xfId="16512" hidden="1" xr:uid="{8A916113-24C1-4C88-8DB2-23B89F552B71}"/>
    <cellStyle name="Followed Hyperlink 7" xfId="16372" hidden="1" xr:uid="{CF17C556-D00B-4814-8BDD-CF747F38B2A4}"/>
    <cellStyle name="Followed Hyperlink 7" xfId="16554" hidden="1" xr:uid="{4706FDB3-D704-418D-AEA2-2828A9DAC227}"/>
    <cellStyle name="Followed Hyperlink 7" xfId="16620" hidden="1" xr:uid="{99240679-F17C-4636-A24F-1ED087BB8D4E}"/>
    <cellStyle name="Followed Hyperlink 7" xfId="15594" hidden="1" xr:uid="{FD7A5C56-5ABA-400A-AA6B-ACF005198448}"/>
    <cellStyle name="Followed Hyperlink 7" xfId="15055" hidden="1" xr:uid="{D317BCA5-D012-4103-BF11-073305FCBC8F}"/>
    <cellStyle name="Followed Hyperlink 7" xfId="15647" hidden="1" xr:uid="{CDA980BE-E77D-41FC-A840-70915FADA2DD}"/>
    <cellStyle name="Followed Hyperlink 7" xfId="15753" hidden="1" xr:uid="{08B6E5ED-D596-4C4B-9D80-BBE2573A54C5}"/>
    <cellStyle name="Followed Hyperlink 7" xfId="15770" hidden="1" xr:uid="{C71F79AA-E5D1-4511-B058-C1C10B7934AC}"/>
    <cellStyle name="Followed Hyperlink 7" xfId="14876" hidden="1" xr:uid="{28E7C150-56A6-48F5-A798-2A6EF24BF7E5}"/>
    <cellStyle name="Followed Hyperlink 7" xfId="15815" hidden="1" xr:uid="{CBE6EB68-5F08-4C83-A264-38791414EA18}"/>
    <cellStyle name="Followed Hyperlink 7" xfId="14766" hidden="1" xr:uid="{75C568C5-E750-42DC-885B-B645FF5A4493}"/>
    <cellStyle name="Followed Hyperlink 7" xfId="14579" hidden="1" xr:uid="{C22682DB-9D0E-4C43-9F16-F929D6486381}"/>
    <cellStyle name="Followed Hyperlink 7" xfId="14808" hidden="1" xr:uid="{3065AF43-0931-46B3-BD75-5EF0DDAAE029}"/>
    <cellStyle name="Followed Hyperlink 7" xfId="14918" hidden="1" xr:uid="{F783310E-7B72-44A3-AAB8-40D34446D453}"/>
    <cellStyle name="Followed Hyperlink 7" xfId="14935" hidden="1" xr:uid="{7B100B91-3F80-4158-973D-3333DA36BCA1}"/>
    <cellStyle name="Followed Hyperlink 7" xfId="14524" hidden="1" xr:uid="{30B38950-6E35-4B1A-94EA-C7EC626DB71B}"/>
    <cellStyle name="Followed Hyperlink 7" xfId="14540" hidden="1" xr:uid="{B61C50AF-0A80-40A5-BF99-E6D21F8A8F19}"/>
    <cellStyle name="Followed Hyperlink 7" xfId="15086" hidden="1" xr:uid="{44D46273-B94B-4F87-98C7-70FEF6ACA36B}"/>
    <cellStyle name="Followed Hyperlink 7" xfId="15103" hidden="1" xr:uid="{3884AF95-E37A-45A2-ABEE-5CC5CB6E9693}"/>
    <cellStyle name="Followed Hyperlink 7" xfId="14465" hidden="1" xr:uid="{5EEDCBDC-9074-4769-A73C-4B1BEE421E0D}"/>
    <cellStyle name="Followed Hyperlink 7" xfId="14623" hidden="1" xr:uid="{A8B4B448-EBBA-49F7-8980-D6A1B524360F}"/>
    <cellStyle name="Followed Hyperlink 7" xfId="14701" hidden="1" xr:uid="{6E27D68A-AC98-4034-AC08-AC2620A425FD}"/>
    <cellStyle name="Followed Hyperlink 7" xfId="15223" hidden="1" xr:uid="{1809515F-F097-4F52-9330-C2CD345CCBFD}"/>
    <cellStyle name="Followed Hyperlink 7" xfId="15240" hidden="1" xr:uid="{C3B59037-FE60-4057-BC29-9BD48710D50E}"/>
    <cellStyle name="Followed Hyperlink 7" xfId="15297" hidden="1" xr:uid="{BF38B575-1FDB-4B70-9018-DAE952FC1B6E}"/>
    <cellStyle name="Followed Hyperlink 7" xfId="15365" hidden="1" xr:uid="{3EA4E2B3-999B-4AEB-9233-CF01AAD1BE96}"/>
    <cellStyle name="Followed Hyperlink 7" xfId="15382" hidden="1" xr:uid="{550EC6F8-5234-45DF-B07D-C458CE8253A1}"/>
    <cellStyle name="Followed Hyperlink 7" xfId="15462" hidden="1" xr:uid="{FD723CE1-F3D9-4DA2-BC6C-FE63A92429FE}"/>
    <cellStyle name="Followed Hyperlink 7" xfId="15479" hidden="1" xr:uid="{1F1656D9-A668-4C75-A6F1-663B48357843}"/>
    <cellStyle name="Followed Hyperlink 7" xfId="15577" hidden="1" xr:uid="{2A142413-C048-46BA-8E8E-6570052F32E7}"/>
    <cellStyle name="Followed Hyperlink 7" xfId="17250" hidden="1" xr:uid="{3184B658-B115-4F14-A667-DC8520F08C9A}"/>
    <cellStyle name="Followed Hyperlink 7" xfId="17267" hidden="1" xr:uid="{E5A0C7AA-3137-4406-9971-8C8B381248AB}"/>
    <cellStyle name="Followed Hyperlink 7" xfId="16860" hidden="1" xr:uid="{A66AE5D8-B3FD-489D-B052-BA0D0722A07B}"/>
    <cellStyle name="Followed Hyperlink 7" xfId="14685" hidden="1" xr:uid="{817D572A-5A9A-485D-85ED-CEF6C570FE5D}"/>
    <cellStyle name="Followed Hyperlink 7" xfId="16915" hidden="1" xr:uid="{7CCE77E4-E90C-491B-997D-BA9E7DC69526}"/>
    <cellStyle name="Followed Hyperlink 7" xfId="17141" hidden="1" xr:uid="{BAED5DCC-05BF-4212-9A73-10E758C8D4F5}"/>
    <cellStyle name="Followed Hyperlink 7" xfId="17100" hidden="1" xr:uid="{D2411EEF-50A8-43D7-9BDF-F3D35B80837F}"/>
    <cellStyle name="Followed Hyperlink 7" xfId="17083" hidden="1" xr:uid="{7E00A3E6-3C26-4C7F-9DC8-AC98B31F4ACF}"/>
    <cellStyle name="Followed Hyperlink 7" xfId="18959" hidden="1" xr:uid="{687FF5BE-E7DD-45C7-A2F1-740918DA54FA}"/>
    <cellStyle name="Followed Hyperlink 7" xfId="21422" hidden="1" xr:uid="{0B459A41-4632-4A79-B3C9-9A1904D0869E}"/>
    <cellStyle name="Followed Hyperlink 7" xfId="21439" hidden="1" xr:uid="{2C9815CF-C6FD-4D7B-B1DE-441DFA9A7833}"/>
    <cellStyle name="Followed Hyperlink 7" xfId="21503" hidden="1" xr:uid="{D63A7E92-0390-4EA3-BA96-DD74806A19A5}"/>
    <cellStyle name="Followed Hyperlink 7" xfId="21520" hidden="1" xr:uid="{2E838B3C-1ECA-4B88-BA82-E274FA063B1A}"/>
    <cellStyle name="Followed Hyperlink 7" xfId="21678" hidden="1" xr:uid="{9089597E-86EA-47DF-9D57-97795DF9CDD1}"/>
    <cellStyle name="Followed Hyperlink 7" xfId="21695" hidden="1" xr:uid="{0B98719D-70DB-4774-A8DD-9009246A2AB7}"/>
    <cellStyle name="Followed Hyperlink 7" xfId="22816" hidden="1" xr:uid="{06DEAB73-AB11-4232-9FD2-D9DD46701E43}"/>
    <cellStyle name="Followed Hyperlink 7" xfId="21928" hidden="1" xr:uid="{38D8B255-5556-4055-99FE-D20687F824E0}"/>
    <cellStyle name="Followed Hyperlink 7" xfId="22861" hidden="1" xr:uid="{806D13AD-174F-4B0B-AFC7-9F1A9293EB4E}"/>
    <cellStyle name="Followed Hyperlink 7" xfId="22962" hidden="1" xr:uid="{D468F0CE-9994-4E1B-AA72-1263141CFA83}"/>
    <cellStyle name="Followed Hyperlink 7" xfId="22100" hidden="1" xr:uid="{80C8C109-C2FE-4E25-BF08-9973C5A64AE2}"/>
    <cellStyle name="Followed Hyperlink 7" xfId="23021" hidden="1" xr:uid="{CF1651A6-D7BC-4F4F-886C-97004413D7FA}"/>
    <cellStyle name="Followed Hyperlink 7" xfId="23088" hidden="1" xr:uid="{E80E7951-E033-4827-9AFB-F1B177FD55E8}"/>
    <cellStyle name="Followed Hyperlink 7" xfId="23105" hidden="1" xr:uid="{95D17AC4-8379-47DF-A4A0-A87BEAFC6D01}"/>
    <cellStyle name="Followed Hyperlink 7" xfId="22737" hidden="1" xr:uid="{43B74612-324D-4061-9100-08C361ECB482}"/>
    <cellStyle name="Followed Hyperlink 7" xfId="23147" hidden="1" xr:uid="{FFA6F2BD-722A-4BF5-A863-AD06D76B71A0}"/>
    <cellStyle name="Followed Hyperlink 7" xfId="23213" hidden="1" xr:uid="{8CCE9A33-2C9A-40FF-8714-A16E34BD3EFB}"/>
    <cellStyle name="Followed Hyperlink 7" xfId="23230" hidden="1" xr:uid="{6AF96FB3-49E7-4AD5-A29C-304794FFE286}"/>
    <cellStyle name="Followed Hyperlink 7" xfId="22906" hidden="1" xr:uid="{D210B824-203D-4CC3-8F40-280B88C576F5}"/>
    <cellStyle name="Followed Hyperlink 7" xfId="23272" hidden="1" xr:uid="{80C7CDC7-1C57-4C98-96FA-8FB605D9B2FB}"/>
    <cellStyle name="Followed Hyperlink 7" xfId="23337" hidden="1" xr:uid="{0EB22CFB-3913-42E3-880F-7193AF923C29}"/>
    <cellStyle name="Followed Hyperlink 7" xfId="23353" hidden="1" xr:uid="{62A51B5A-DC1E-4449-9371-008C1EBA0B2B}"/>
    <cellStyle name="Followed Hyperlink 7" xfId="23461" hidden="1" xr:uid="{06F592A5-CFF9-4AC1-A8C1-AD4E7701D6AD}"/>
    <cellStyle name="Followed Hyperlink 7" xfId="22347" hidden="1" xr:uid="{20AAA604-6FFB-4CFA-8CA3-AB11BBEF5067}"/>
    <cellStyle name="Followed Hyperlink 7" xfId="22415" hidden="1" xr:uid="{F432B12A-D044-46A1-AC24-D4B09200A6AA}"/>
    <cellStyle name="Followed Hyperlink 7" xfId="22432" hidden="1" xr:uid="{B6A48A54-B8C5-419A-8A43-AD258904B136}"/>
    <cellStyle name="Followed Hyperlink 7" xfId="22529" hidden="1" xr:uid="{43AD5285-7AC4-4A73-A820-D9A35C09C3E5}"/>
    <cellStyle name="Followed Hyperlink 7" xfId="22627" hidden="1" xr:uid="{4EDF3C59-7D0A-4BE3-ADC3-09FF18A3FFAE}"/>
    <cellStyle name="Followed Hyperlink 7" xfId="22644" hidden="1" xr:uid="{05612DAB-4155-4166-9A7D-DE4372909E59}"/>
    <cellStyle name="Followed Hyperlink 7" xfId="22106" hidden="1" xr:uid="{5BC08678-4466-448C-A4D9-ECB2995F8E2B}"/>
    <cellStyle name="Followed Hyperlink 7" xfId="22695" hidden="1" xr:uid="{61E3CB48-24FB-4936-AE46-15F77FD81ECD}"/>
    <cellStyle name="Followed Hyperlink 7" xfId="22799" hidden="1" xr:uid="{0066FFFD-2BC2-474A-B954-46C1AA42D11B}"/>
    <cellStyle name="Followed Hyperlink 7" xfId="21754" hidden="1" xr:uid="{C2B42C9F-E2E8-4B57-BEFE-5ABA30A4CA06}"/>
    <cellStyle name="Followed Hyperlink 7" xfId="22273" hidden="1" xr:uid="{17590F9A-669D-42B3-AEED-097B087743B5}"/>
    <cellStyle name="Followed Hyperlink 7" xfId="22290" hidden="1" xr:uid="{181D06FE-9967-416A-9860-43BC5CD4E427}"/>
    <cellStyle name="Followed Hyperlink 7" xfId="21921" hidden="1" xr:uid="{BFF3FA05-5B44-40AC-8C71-F3004A5C5F77}"/>
    <cellStyle name="Followed Hyperlink 7" xfId="22154" hidden="1" xr:uid="{E47FEFD3-ECC9-48AE-B0D4-D17B1247AA2B}"/>
    <cellStyle name="Followed Hyperlink 7" xfId="21738" hidden="1" xr:uid="{14DED822-FE15-474F-98B3-1B2350BB358A}"/>
    <cellStyle name="Followed Hyperlink 7" xfId="22137" hidden="1" xr:uid="{7402C1B5-91DE-4108-84E6-3101D6C658E7}"/>
    <cellStyle name="Followed Hyperlink 7" xfId="21595" hidden="1" xr:uid="{D3B90966-8C3B-4241-85C8-26C7C0A855F9}"/>
    <cellStyle name="Followed Hyperlink 7" xfId="22979" hidden="1" xr:uid="{70A0901E-87F8-42B3-AA91-1D359571C7B6}"/>
    <cellStyle name="Followed Hyperlink 7" xfId="19347" hidden="1" xr:uid="{4E30F024-372E-4BB4-BE29-04B776AD6012}"/>
    <cellStyle name="Followed Hyperlink 7" xfId="19456" hidden="1" xr:uid="{0FDC02A2-F65D-436F-A478-6572CB065DAB}"/>
    <cellStyle name="Followed Hyperlink 7" xfId="19088" hidden="1" xr:uid="{6833FDB6-7892-4DD6-A533-E888379B8D50}"/>
    <cellStyle name="Followed Hyperlink 7" xfId="19155" hidden="1" xr:uid="{94773D8B-76CB-42A5-A615-24C126B7C842}"/>
    <cellStyle name="Followed Hyperlink 7" xfId="19071" hidden="1" xr:uid="{9038FC6D-62E8-49B7-ADFE-E5FD4AF4C9AA}"/>
    <cellStyle name="Followed Hyperlink 7" xfId="19009" hidden="1" xr:uid="{F7F06494-18AF-46BB-A9C3-4084E6C9C5D3}"/>
    <cellStyle name="Followed Hyperlink 7" xfId="19576" hidden="1" xr:uid="{CF13043F-6983-4408-AB9B-05AB0CBCF458}"/>
    <cellStyle name="Followed Hyperlink 7" xfId="23478" hidden="1" xr:uid="{CEEC2A33-FF34-4C28-9330-360F6BE284F3}"/>
    <cellStyle name="Followed Hyperlink 7" xfId="23542" hidden="1" xr:uid="{5C51D47C-DD07-412F-82DD-3B3382BC32DC}"/>
    <cellStyle name="Followed Hyperlink 7" xfId="23559" hidden="1" xr:uid="{51B6CEF4-0060-4F29-A420-63D70263602E}"/>
    <cellStyle name="Followed Hyperlink 7" xfId="23417" hidden="1" xr:uid="{2CEEB852-5076-4861-B646-A17C26DE1356}"/>
    <cellStyle name="Followed Hyperlink 7" xfId="23601" hidden="1" xr:uid="{B2ED90D4-1213-4E2D-8899-A06CDDF941D8}"/>
    <cellStyle name="Followed Hyperlink 7" xfId="23663" hidden="1" xr:uid="{CE399044-DF46-4A0A-8AB7-222BB543236F}"/>
    <cellStyle name="Followed Hyperlink 7" xfId="22512" hidden="1" xr:uid="{7C9C4785-CC8B-4304-AD69-C76DFCD99D0B}"/>
    <cellStyle name="Followed Hyperlink 7" xfId="20624" hidden="1" xr:uid="{11B3D63F-5A45-4A32-91A4-F6029F7FA2E4}"/>
    <cellStyle name="Followed Hyperlink 7" xfId="20640" hidden="1" xr:uid="{C8434328-8250-43BE-89E6-3B07F3EEA890}"/>
    <cellStyle name="Followed Hyperlink 7" xfId="19756" hidden="1" xr:uid="{16F12A20-3414-4CB4-90D3-94DAAB562B02}"/>
    <cellStyle name="Followed Hyperlink 7" xfId="20682" hidden="1" xr:uid="{4F7E2266-D0EF-4E31-8179-96F82B2AC19A}"/>
    <cellStyle name="Followed Hyperlink 7" xfId="20749" hidden="1" xr:uid="{DDA32AE1-025F-43B5-A9A0-3B851AF992C6}"/>
    <cellStyle name="Followed Hyperlink 7" xfId="20766" hidden="1" xr:uid="{B3121397-97DD-44BF-93F3-A6C7012DA440}"/>
    <cellStyle name="Followed Hyperlink 7" xfId="20397" hidden="1" xr:uid="{565A663F-AC26-4B47-AE14-3CE0BD17FFC1}"/>
    <cellStyle name="Followed Hyperlink 7" xfId="20808" hidden="1" xr:uid="{1426D190-9BBF-4263-B345-F6B1CD141DAD}"/>
    <cellStyle name="Followed Hyperlink 7" xfId="20873" hidden="1" xr:uid="{17819318-484D-4AA2-B71D-8E99EF206E5B}"/>
    <cellStyle name="Followed Hyperlink 7" xfId="20889" hidden="1" xr:uid="{047561EF-2DC6-4AC8-9243-BD6DDA3B018D}"/>
    <cellStyle name="Followed Hyperlink 7" xfId="20568" hidden="1" xr:uid="{4EA053F3-9B9D-464A-A74F-A588FE52C395}"/>
    <cellStyle name="Followed Hyperlink 7" xfId="20931" hidden="1" xr:uid="{985E950C-3772-475B-A41A-7DE1B9D1A450}"/>
    <cellStyle name="Followed Hyperlink 7" xfId="20998" hidden="1" xr:uid="{AEFB1BFE-1EBF-4CCD-8381-4A140B79C1FA}"/>
    <cellStyle name="Followed Hyperlink 7" xfId="21015" hidden="1" xr:uid="{86998BB6-4905-4425-87AC-0FAA9D716BE0}"/>
    <cellStyle name="Followed Hyperlink 7" xfId="21123" hidden="1" xr:uid="{44742ED5-CFA5-4F7F-BD5D-FF08500CA9B7}"/>
    <cellStyle name="Followed Hyperlink 7" xfId="21139" hidden="1" xr:uid="{DD8669A6-5320-48A0-9001-A29F02A4EAA9}"/>
    <cellStyle name="Followed Hyperlink 7" xfId="21204" hidden="1" xr:uid="{C4924784-0BFB-4C57-819A-5C1EAEE82376}"/>
    <cellStyle name="Followed Hyperlink 7" xfId="21219" hidden="1" xr:uid="{8B9E5CC9-D854-4B8A-BA32-D3E9ED24150A}"/>
    <cellStyle name="Followed Hyperlink 7" xfId="21079" hidden="1" xr:uid="{F07362A1-B4B6-4032-9655-44FB7CE92C7C}"/>
    <cellStyle name="Followed Hyperlink 7" xfId="21261" hidden="1" xr:uid="{73385857-829A-4206-AB1B-9D3C0FD4820A}"/>
    <cellStyle name="Followed Hyperlink 7" xfId="21327" hidden="1" xr:uid="{C5BEA56B-100B-4C2F-B0DE-9282E93F0F2E}"/>
    <cellStyle name="Followed Hyperlink 7" xfId="20301" hidden="1" xr:uid="{1A6ACB55-E3FF-48FE-881E-FB3C31020A66}"/>
    <cellStyle name="Followed Hyperlink 7" xfId="19762" hidden="1" xr:uid="{DDFD7F08-2428-4643-8659-68E06A26E460}"/>
    <cellStyle name="Followed Hyperlink 7" xfId="20354" hidden="1" xr:uid="{CC2608EA-64A6-4C86-842C-6B114CAA6E03}"/>
    <cellStyle name="Followed Hyperlink 7" xfId="20460" hidden="1" xr:uid="{1AE644A8-DACB-475A-A5B1-2197487826B9}"/>
    <cellStyle name="Followed Hyperlink 7" xfId="20477" hidden="1" xr:uid="{A141FF6C-0D6C-4C7B-A540-F2FEAEF1BDBD}"/>
    <cellStyle name="Followed Hyperlink 7" xfId="19583" hidden="1" xr:uid="{AF218D76-B2F7-429A-BC21-16C54A06E54B}"/>
    <cellStyle name="Followed Hyperlink 7" xfId="20522" hidden="1" xr:uid="{4DF25ADD-973D-4EAD-A8EB-ED3A9F84FC95}"/>
    <cellStyle name="Followed Hyperlink 7" xfId="19473" hidden="1" xr:uid="{07B4DD31-A3AB-46D7-8AEC-348B0E3CB37D}"/>
    <cellStyle name="Followed Hyperlink 7" xfId="19286" hidden="1" xr:uid="{DA5BD6CD-7FED-4702-9CF5-486FE557235B}"/>
    <cellStyle name="Followed Hyperlink 7" xfId="19515" hidden="1" xr:uid="{1C518C3F-0095-4B06-9ECE-728E6B464381}"/>
    <cellStyle name="Followed Hyperlink 7" xfId="19625" hidden="1" xr:uid="{65233B8E-4F1E-46F2-A464-2068CDB586B9}"/>
    <cellStyle name="Followed Hyperlink 7" xfId="19642" hidden="1" xr:uid="{E8741544-BBB7-4178-9600-2F679D1230BB}"/>
    <cellStyle name="Followed Hyperlink 7" xfId="19231" hidden="1" xr:uid="{5D59D01F-EFD0-4EB2-8538-B8F93437EBEA}"/>
    <cellStyle name="Followed Hyperlink 7" xfId="19247" hidden="1" xr:uid="{E618034A-558C-4E83-9725-D6743DB7B26D}"/>
    <cellStyle name="Followed Hyperlink 7" xfId="19793" hidden="1" xr:uid="{80C7C500-61B5-4C50-9483-3184EE556099}"/>
    <cellStyle name="Followed Hyperlink 7" xfId="19810" hidden="1" xr:uid="{F0FF7D3E-89CF-4C9E-8984-004878CFCC60}"/>
    <cellStyle name="Followed Hyperlink 7" xfId="19172" hidden="1" xr:uid="{65D3E95E-FAA9-493B-B1EE-89A3056E2C25}"/>
    <cellStyle name="Followed Hyperlink 7" xfId="19330" hidden="1" xr:uid="{1349FADA-20B0-4055-9771-41DD84C5FEFF}"/>
    <cellStyle name="Followed Hyperlink 7" xfId="19408" hidden="1" xr:uid="{3E25630F-5945-4908-9251-FDFDA995DCDC}"/>
    <cellStyle name="Followed Hyperlink 7" xfId="19930" hidden="1" xr:uid="{EEB46DDF-7F88-43D2-B592-9C4106C82175}"/>
    <cellStyle name="Followed Hyperlink 7" xfId="19947" hidden="1" xr:uid="{C54C475F-0881-4648-901D-F74F4E906EBA}"/>
    <cellStyle name="Followed Hyperlink 7" xfId="20004" hidden="1" xr:uid="{7D0E9BDF-B80E-4EBE-AA2A-4D63BF322B3B}"/>
    <cellStyle name="Followed Hyperlink 7" xfId="20072" hidden="1" xr:uid="{697CD419-8999-4A60-BA37-08DE0CEFE0B9}"/>
    <cellStyle name="Followed Hyperlink 7" xfId="20089" hidden="1" xr:uid="{C53ACC3E-1959-440F-B2E9-CD938F2C00B3}"/>
    <cellStyle name="Followed Hyperlink 7" xfId="20169" hidden="1" xr:uid="{1B554E20-847F-4BA9-900E-797601E9B9A1}"/>
    <cellStyle name="Followed Hyperlink 7" xfId="20186" hidden="1" xr:uid="{25A01154-398E-468C-8CE0-8F069F4EA6D4}"/>
    <cellStyle name="Followed Hyperlink 7" xfId="20284" hidden="1" xr:uid="{ACF508C2-806C-4AFE-BCE3-4F3A25A09585}"/>
    <cellStyle name="Followed Hyperlink 7" xfId="21969" hidden="1" xr:uid="{90430E4C-F780-40F7-83D7-609974D74E71}"/>
    <cellStyle name="Followed Hyperlink 7" xfId="21986" hidden="1" xr:uid="{F29419C5-F803-4644-8770-44CBC48CC457}"/>
    <cellStyle name="Followed Hyperlink 7" xfId="21579" hidden="1" xr:uid="{0821066F-5ACD-470A-AA4D-ACFCC17A2EA3}"/>
    <cellStyle name="Followed Hyperlink 7" xfId="19392" hidden="1" xr:uid="{D2C96FA4-68C4-4B0C-869F-821D72803A21}"/>
    <cellStyle name="Followed Hyperlink 7" xfId="21634" hidden="1" xr:uid="{2D64939E-0FB2-41AC-87ED-35BEF4B46132}"/>
    <cellStyle name="Followed Hyperlink 7" xfId="21860" hidden="1" xr:uid="{D5DA1956-91BE-4772-901A-9766AAC5641A}"/>
    <cellStyle name="Followed Hyperlink 7" xfId="21819" hidden="1" xr:uid="{786AD66A-852C-42B6-8916-C106A825A152}"/>
    <cellStyle name="Followed Hyperlink 7" xfId="21802" hidden="1" xr:uid="{9986651B-AD47-49AF-85B3-B124CCEA6F45}"/>
    <cellStyle name="Followed Hyperlink 7" xfId="23678" hidden="1" xr:uid="{6B1A6E3B-AA69-414E-A0AD-B33F9601DE42}"/>
    <cellStyle name="Followed Hyperlink 7" xfId="26207" hidden="1" xr:uid="{F22EC8F0-FD0B-4633-938E-8CC1841B244A}"/>
    <cellStyle name="Followed Hyperlink 7" xfId="26224" hidden="1" xr:uid="{E87AA5C0-B186-48B1-98A5-3F2CF72A0F67}"/>
    <cellStyle name="Followed Hyperlink 7" xfId="26291" hidden="1" xr:uid="{69D2AFFD-7612-48F3-80EC-EFB3D3961DB1}"/>
    <cellStyle name="Followed Hyperlink 7" xfId="26308" hidden="1" xr:uid="{077FE748-2ADB-4ED7-806A-485AAA980A27}"/>
    <cellStyle name="Followed Hyperlink 7" xfId="26466" hidden="1" xr:uid="{AE0F224B-12D8-46B3-895D-65E22363236B}"/>
    <cellStyle name="Followed Hyperlink 7" xfId="26483" hidden="1" xr:uid="{A26D7B98-F967-4DE4-90DF-CA83DCAB29E0}"/>
    <cellStyle name="Followed Hyperlink 7" xfId="27614" hidden="1" xr:uid="{2110A67A-D255-4AD8-91F0-B5158A84BBE8}"/>
    <cellStyle name="Followed Hyperlink 7" xfId="26719" hidden="1" xr:uid="{8DB3E99D-D3D8-465F-A3F5-AE1E5616ADF4}"/>
    <cellStyle name="Followed Hyperlink 7" xfId="27659" hidden="1" xr:uid="{C32F1C91-6C21-4358-B56B-1F137F37B9A5}"/>
    <cellStyle name="Followed Hyperlink 7" xfId="27761" hidden="1" xr:uid="{683A384B-8FFC-4B14-B642-07BB3360E7DC}"/>
    <cellStyle name="Followed Hyperlink 7" xfId="26892" hidden="1" xr:uid="{79E850C1-C757-435B-BF36-B2AA9C95AD82}"/>
    <cellStyle name="Followed Hyperlink 7" xfId="27820" hidden="1" xr:uid="{499CA55E-D3DE-41A4-A07F-082085D6A7FA}"/>
    <cellStyle name="Followed Hyperlink 7" xfId="27887" hidden="1" xr:uid="{FE2996DF-4B17-4B50-BC3E-DB2D6A9EA748}"/>
    <cellStyle name="Followed Hyperlink 7" xfId="27904" hidden="1" xr:uid="{E52780DB-EFC4-4FC9-A523-387CF803BC13}"/>
    <cellStyle name="Followed Hyperlink 7" xfId="27534" hidden="1" xr:uid="{7F4F940C-1607-4DDF-8DC2-1DE7B6D73A70}"/>
    <cellStyle name="Followed Hyperlink 7" xfId="27946" hidden="1" xr:uid="{1740CF51-099A-4C0D-BBBA-6BCE25422630}"/>
    <cellStyle name="Followed Hyperlink 7" xfId="28013" hidden="1" xr:uid="{3E2623F9-1C32-4DEE-BC37-9A48ED23F28B}"/>
    <cellStyle name="Followed Hyperlink 7" xfId="28030" hidden="1" xr:uid="{87663F40-6C8B-404B-AF99-93933FBB724B}"/>
    <cellStyle name="Followed Hyperlink 7" xfId="27705" hidden="1" xr:uid="{F2297742-9853-46DB-A742-97CBE65E4951}"/>
    <cellStyle name="Followed Hyperlink 7" xfId="28072" hidden="1" xr:uid="{6234E1D9-A4FE-455B-BBD0-E0B0C4CDD52A}"/>
    <cellStyle name="Followed Hyperlink 7" xfId="28139" hidden="1" xr:uid="{054E5E3D-BB76-4716-85B8-A05F4C0B4065}"/>
    <cellStyle name="Followed Hyperlink 7" xfId="28156" hidden="1" xr:uid="{75343C41-F805-478E-8704-46401DC5A9A8}"/>
    <cellStyle name="Followed Hyperlink 7" xfId="28265" hidden="1" xr:uid="{53A6D870-BD3E-4425-BB58-6BA723496542}"/>
    <cellStyle name="Followed Hyperlink 7" xfId="27141" hidden="1" xr:uid="{DAB3022A-EDA0-4F29-94CF-089869807026}"/>
    <cellStyle name="Followed Hyperlink 7" xfId="27209" hidden="1" xr:uid="{1EB2D7E0-8377-4957-AF81-F0D990D88EA5}"/>
    <cellStyle name="Followed Hyperlink 7" xfId="27226" hidden="1" xr:uid="{71A22D46-5167-425C-8DC8-7A33244A5057}"/>
    <cellStyle name="Followed Hyperlink 7" xfId="27323" hidden="1" xr:uid="{37EE7D9E-DACD-48C5-B7DC-D7FF40A9D7DA}"/>
    <cellStyle name="Followed Hyperlink 7" xfId="27421" hidden="1" xr:uid="{D43C06F7-D6B9-495A-97A3-EE0139377C8B}"/>
    <cellStyle name="Followed Hyperlink 7" xfId="27438" hidden="1" xr:uid="{3701C2CA-B710-4AC6-B3EC-95F3E61261F2}"/>
    <cellStyle name="Followed Hyperlink 7" xfId="26898" hidden="1" xr:uid="{06502F86-6BD0-4B94-9166-2BFC5DB4F176}"/>
    <cellStyle name="Followed Hyperlink 7" xfId="27491" hidden="1" xr:uid="{374CFDC5-835C-48A8-9D32-9247B90CF4EA}"/>
    <cellStyle name="Followed Hyperlink 7" xfId="27597" hidden="1" xr:uid="{95ACBA97-C773-4957-AD06-886917A208B1}"/>
    <cellStyle name="Followed Hyperlink 7" xfId="26544" hidden="1" xr:uid="{54792CB0-1DAC-4D7A-9AE5-BDEA4645B2C8}"/>
    <cellStyle name="Followed Hyperlink 7" xfId="27067" hidden="1" xr:uid="{C9E2386A-586A-4ED9-835A-27C8FFB2C75A}"/>
    <cellStyle name="Followed Hyperlink 7" xfId="27084" hidden="1" xr:uid="{3663D658-587A-4551-844E-724D6EB1F5CA}"/>
    <cellStyle name="Followed Hyperlink 7" xfId="26712" hidden="1" xr:uid="{30400497-93CC-40BB-9903-5B410C5B8C6E}"/>
    <cellStyle name="Followed Hyperlink 7" xfId="26946" hidden="1" xr:uid="{348AF553-93B6-43DE-997A-BF8CAE51046C}"/>
    <cellStyle name="Followed Hyperlink 7" xfId="26528" hidden="1" xr:uid="{39770F4B-D0D6-4A3C-AF67-985AF5FB3B4F}"/>
    <cellStyle name="Followed Hyperlink 7" xfId="26929" hidden="1" xr:uid="{B69F61C6-688C-4874-9234-540D3392FB68}"/>
    <cellStyle name="Followed Hyperlink 7" xfId="26383" hidden="1" xr:uid="{4F1A5EA6-2ACC-42B4-AE0B-EB2949AC5F88}"/>
    <cellStyle name="Followed Hyperlink 7" xfId="27778" hidden="1" xr:uid="{5D56842F-587E-4E93-BB87-CCD3500C149D}"/>
    <cellStyle name="Followed Hyperlink 7" xfId="24110" hidden="1" xr:uid="{6896C300-03D2-414E-9D8E-33A14B7B250F}"/>
    <cellStyle name="Followed Hyperlink 7" xfId="24219" hidden="1" xr:uid="{BEAD9747-BA36-445C-9E61-DF53B5CA308E}"/>
    <cellStyle name="Followed Hyperlink 7" xfId="23851" hidden="1" xr:uid="{AED7A245-0D3B-40B4-9D01-C218AB07626E}"/>
    <cellStyle name="Followed Hyperlink 7" xfId="23918" hidden="1" xr:uid="{C5EFBBF0-2242-4187-9A79-A6B433D0EAB3}"/>
    <cellStyle name="Followed Hyperlink 7" xfId="23834" hidden="1" xr:uid="{188EB1BD-3E4C-4707-B05B-FB79F056E477}"/>
    <cellStyle name="Followed Hyperlink 7" xfId="23772" hidden="1" xr:uid="{7169D6B0-10B8-4D74-A211-F903808BF4EE}"/>
    <cellStyle name="Followed Hyperlink 7" xfId="24339" hidden="1" xr:uid="{7E91BC9D-2870-4B50-9C56-2BE713C281D3}"/>
    <cellStyle name="Followed Hyperlink 7" xfId="28282" hidden="1" xr:uid="{0653DEF6-37F0-4B9A-97F7-7D4BBE311BE6}"/>
    <cellStyle name="Followed Hyperlink 7" xfId="28349" hidden="1" xr:uid="{7535AE34-BB54-4615-98CB-1BCC5D1F498A}"/>
    <cellStyle name="Followed Hyperlink 7" xfId="28366" hidden="1" xr:uid="{E5749E3E-DEBE-4C48-9E44-37269C97D513}"/>
    <cellStyle name="Followed Hyperlink 7" xfId="28221" hidden="1" xr:uid="{FD3AB49B-665F-4997-8C90-1D1335D89D3A}"/>
    <cellStyle name="Followed Hyperlink 7" xfId="28408" hidden="1" xr:uid="{C90729F5-C340-44AB-BBA5-47523A4B771E}"/>
    <cellStyle name="Followed Hyperlink 7" xfId="28475" hidden="1" xr:uid="{F62AAB64-1CF9-4D92-8122-727B2B0420CA}"/>
    <cellStyle name="Followed Hyperlink 7" xfId="27306" hidden="1" xr:uid="{93C50209-E27E-42D0-A7E4-4691A520CB0B}"/>
    <cellStyle name="Followed Hyperlink 7" xfId="25388" hidden="1" xr:uid="{22F7D477-C163-4E9B-9D5D-BB224AC0BB68}"/>
    <cellStyle name="Followed Hyperlink 7" xfId="25405" hidden="1" xr:uid="{C48C0F82-52F5-4DC7-942F-37A3BD80EA37}"/>
    <cellStyle name="Followed Hyperlink 7" xfId="24519" hidden="1" xr:uid="{8F2C44F5-3E89-4B3D-B01F-B850E6B6E14E}"/>
    <cellStyle name="Followed Hyperlink 7" xfId="25447" hidden="1" xr:uid="{3269777A-7367-40D4-A3BC-43F705ED33CF}"/>
    <cellStyle name="Followed Hyperlink 7" xfId="25514" hidden="1" xr:uid="{DDBFC4FE-22D0-42E3-B8CC-75FDFD0BC28B}"/>
    <cellStyle name="Followed Hyperlink 7" xfId="25531" hidden="1" xr:uid="{300DCDDA-D847-4A22-98C2-CC03DC6C553C}"/>
    <cellStyle name="Followed Hyperlink 7" xfId="25161" hidden="1" xr:uid="{2F584751-FB52-49DD-96DE-66E65E701263}"/>
    <cellStyle name="Followed Hyperlink 7" xfId="25573" hidden="1" xr:uid="{C7254941-92C8-4344-97F8-10D6B2F00F47}"/>
    <cellStyle name="Followed Hyperlink 7" xfId="25640" hidden="1" xr:uid="{077BE2AC-D72F-4506-9ECF-CBE7FEAFE18B}"/>
    <cellStyle name="Followed Hyperlink 7" xfId="25657" hidden="1" xr:uid="{9CCC0CF3-C85E-4C48-8588-75E0B1005817}"/>
    <cellStyle name="Followed Hyperlink 7" xfId="25332" hidden="1" xr:uid="{23E9D9CA-931F-471B-9AA7-400C84AEA6EE}"/>
    <cellStyle name="Followed Hyperlink 7" xfId="25699" hidden="1" xr:uid="{C6EB1033-60FA-4317-B715-656A809E2D17}"/>
    <cellStyle name="Followed Hyperlink 7" xfId="25766" hidden="1" xr:uid="{2B55CAD4-8540-4DF0-B4D3-E9A1F17AE33E}"/>
    <cellStyle name="Followed Hyperlink 7" xfId="25783" hidden="1" xr:uid="{34EF3E04-CEB1-4548-93A8-7C99EBFCD6C0}"/>
    <cellStyle name="Followed Hyperlink 7" xfId="25892" hidden="1" xr:uid="{8189BDB6-285C-4DAC-9B3F-4F2F36CF9DAF}"/>
    <cellStyle name="Followed Hyperlink 7" xfId="25909" hidden="1" xr:uid="{F9327B98-091B-479A-A146-F8C91B74DA17}"/>
    <cellStyle name="Followed Hyperlink 7" xfId="25976" hidden="1" xr:uid="{7504D80B-27C3-4443-AC42-48C630B53AD0}"/>
    <cellStyle name="Followed Hyperlink 7" xfId="25993" hidden="1" xr:uid="{95071A24-83FB-4A20-97BD-7A2BECCADF71}"/>
    <cellStyle name="Followed Hyperlink 7" xfId="25848" hidden="1" xr:uid="{54F6A375-7706-49EA-9545-DC19A2C63F67}"/>
    <cellStyle name="Followed Hyperlink 7" xfId="26035" hidden="1" xr:uid="{D6BD507B-D7BA-425E-B6BF-9CA7B479F102}"/>
    <cellStyle name="Followed Hyperlink 7" xfId="26102" hidden="1" xr:uid="{9C42BF1A-615E-42C5-84EC-31DE642E310A}"/>
    <cellStyle name="Followed Hyperlink 7" xfId="25065" hidden="1" xr:uid="{9BA15972-C98B-45DD-8D6A-B2669C23DD69}"/>
    <cellStyle name="Followed Hyperlink 7" xfId="24525" hidden="1" xr:uid="{D1C8BB14-6BC6-4ED7-A9BA-E067F087CD26}"/>
    <cellStyle name="Followed Hyperlink 7" xfId="25118" hidden="1" xr:uid="{32798980-A50B-4D7C-A8A9-59970E24D2AD}"/>
    <cellStyle name="Followed Hyperlink 7" xfId="25224" hidden="1" xr:uid="{7D1EFF9B-E55F-45E5-AE6B-570ED81588BE}"/>
    <cellStyle name="Followed Hyperlink 7" xfId="25241" hidden="1" xr:uid="{5CABA730-982D-42A4-9F48-8B15ADEB207C}"/>
    <cellStyle name="Followed Hyperlink 7" xfId="24346" hidden="1" xr:uid="{D1B0DEC2-AF58-489D-9C9A-70E7B849D82D}"/>
    <cellStyle name="Followed Hyperlink 7" xfId="25286" hidden="1" xr:uid="{D9F5F4C8-B18D-4052-8351-17FF5766B2FB}"/>
    <cellStyle name="Followed Hyperlink 7" xfId="24236" hidden="1" xr:uid="{DF448CE2-6D2F-44FF-9411-A767985ACE30}"/>
    <cellStyle name="Followed Hyperlink 7" xfId="24049" hidden="1" xr:uid="{9835E0B9-0614-42E6-A909-2BCCB696CB51}"/>
    <cellStyle name="Followed Hyperlink 7" xfId="24278" hidden="1" xr:uid="{16DEE956-C0B0-451F-A45C-421D3AD2781D}"/>
    <cellStyle name="Followed Hyperlink 7" xfId="24388" hidden="1" xr:uid="{53C497F7-E88F-4945-B3BE-B1C8B530F91E}"/>
    <cellStyle name="Followed Hyperlink 7" xfId="24405" hidden="1" xr:uid="{39EFA329-D05D-4A84-9597-E08393EC3AA6}"/>
    <cellStyle name="Followed Hyperlink 7" xfId="23994" hidden="1" xr:uid="{FDAE5703-E0BC-4EB0-AAE4-314DB95163DB}"/>
    <cellStyle name="Followed Hyperlink 7" xfId="24010" hidden="1" xr:uid="{088DE476-7B67-40F9-B578-C51281B1BD78}"/>
    <cellStyle name="Followed Hyperlink 7" xfId="24556" hidden="1" xr:uid="{F5A47B1A-9339-4F71-A503-35E202295582}"/>
    <cellStyle name="Followed Hyperlink 7" xfId="24573" hidden="1" xr:uid="{94A6B969-B8A6-43AE-AA6F-A4CF49724262}"/>
    <cellStyle name="Followed Hyperlink 7" xfId="23935" hidden="1" xr:uid="{F2530617-C702-4174-A257-21F116F03014}"/>
    <cellStyle name="Followed Hyperlink 7" xfId="24093" hidden="1" xr:uid="{B1863AD9-E201-4943-884B-6935D68C21ED}"/>
    <cellStyle name="Followed Hyperlink 7" xfId="24171" hidden="1" xr:uid="{7AD5B3D4-D64B-403C-B708-C2D70E50D28A}"/>
    <cellStyle name="Followed Hyperlink 7" xfId="24694" hidden="1" xr:uid="{F47E4836-71D8-4FB2-967C-D16E5DDC25CB}"/>
    <cellStyle name="Followed Hyperlink 7" xfId="24711" hidden="1" xr:uid="{BDEF6D2B-0D59-459D-8B6B-74490B95314A}"/>
    <cellStyle name="Followed Hyperlink 7" xfId="24768" hidden="1" xr:uid="{738D6270-428D-4E83-932B-CAAFEFB38731}"/>
    <cellStyle name="Followed Hyperlink 7" xfId="24836" hidden="1" xr:uid="{33A28230-9BB4-4A0C-A1E7-EEAEC5948FF1}"/>
    <cellStyle name="Followed Hyperlink 7" xfId="24853" hidden="1" xr:uid="{136E0D11-CF7A-4E43-90F7-0DEBCF721E55}"/>
    <cellStyle name="Followed Hyperlink 7" xfId="24933" hidden="1" xr:uid="{FE6D6DFF-E2E3-466E-8538-811C0ACC80DE}"/>
    <cellStyle name="Followed Hyperlink 7" xfId="24950" hidden="1" xr:uid="{141B28C2-5314-46AA-8702-DC72C3C6489F}"/>
    <cellStyle name="Followed Hyperlink 7" xfId="25048" hidden="1" xr:uid="{592BCAF7-4337-4190-AF37-C03636DDA7A7}"/>
    <cellStyle name="Followed Hyperlink 7" xfId="26761" hidden="1" xr:uid="{2C334E04-E3E6-42B0-B9B3-72CF75972B3C}"/>
    <cellStyle name="Followed Hyperlink 7" xfId="26778" hidden="1" xr:uid="{182477FD-4C4B-4C39-8279-D512A801F786}"/>
    <cellStyle name="Followed Hyperlink 7" xfId="26367" hidden="1" xr:uid="{AE756FB4-2E2B-4ABD-9161-AD8F99590B88}"/>
    <cellStyle name="Followed Hyperlink 7" xfId="24155" hidden="1" xr:uid="{14060F07-25F8-4B4E-A736-6A735CB25D25}"/>
    <cellStyle name="Followed Hyperlink 7" xfId="26422" hidden="1" xr:uid="{27562A7E-FCC2-4A6B-952E-5CA571349D4C}"/>
    <cellStyle name="Followed Hyperlink 7" xfId="26651" hidden="1" xr:uid="{810F50FC-9A3D-4D07-88B0-2421299FFFBD}"/>
    <cellStyle name="Followed Hyperlink 7" xfId="26609" hidden="1" xr:uid="{5C2D6A08-5900-4255-9EBC-57DDAEB3A2E2}"/>
    <cellStyle name="Followed Hyperlink 7" xfId="26592" hidden="1" xr:uid="{F22DFDA4-0845-4DA3-AD3E-87D5272F43C7}"/>
    <cellStyle name="Followed Hyperlink 7" xfId="28492" hidden="1" xr:uid="{4049476B-0098-4464-9B68-0319C3E7F961}"/>
    <cellStyle name="Followed Hyperlink 7" xfId="30949" hidden="1" xr:uid="{DAE4E81F-6F9A-468D-AADD-439F381CA7FD}"/>
    <cellStyle name="Followed Hyperlink 7" xfId="30966" hidden="1" xr:uid="{220A64C8-E509-4EB3-9261-5F9DF97D2B21}"/>
    <cellStyle name="Followed Hyperlink 7" xfId="31033" hidden="1" xr:uid="{98960A3C-701E-4FB1-B881-C2ECE45CC6A2}"/>
    <cellStyle name="Followed Hyperlink 7" xfId="31050" hidden="1" xr:uid="{CAD58B78-296B-4671-9DB1-AB7F4BE13B92}"/>
    <cellStyle name="Followed Hyperlink 7" xfId="31208" hidden="1" xr:uid="{73BE630C-E30A-421E-A3B4-3E8AABAFFEEE}"/>
    <cellStyle name="Followed Hyperlink 7" xfId="31225" hidden="1" xr:uid="{9B68D8B6-774F-4D5A-A56E-5124948B2A88}"/>
    <cellStyle name="Followed Hyperlink 7" xfId="32356" hidden="1" xr:uid="{C2B8BD28-09F8-4D33-8CE2-67BA10873972}"/>
    <cellStyle name="Followed Hyperlink 7" xfId="31461" hidden="1" xr:uid="{CCC49847-4E8B-4707-ABB8-F9F10D6C2440}"/>
    <cellStyle name="Followed Hyperlink 7" xfId="32401" hidden="1" xr:uid="{81B7FC94-279A-40AD-A6BD-73F8D6647103}"/>
    <cellStyle name="Followed Hyperlink 7" xfId="32503" hidden="1" xr:uid="{26E44D8B-B572-4DDF-9191-186E154ACA16}"/>
    <cellStyle name="Followed Hyperlink 7" xfId="31634" hidden="1" xr:uid="{EE69CB73-4722-43EC-A107-6060B96B7733}"/>
    <cellStyle name="Followed Hyperlink 7" xfId="32562" hidden="1" xr:uid="{628A3A68-49BA-45F7-A1BD-43AD433E24B4}"/>
    <cellStyle name="Followed Hyperlink 7" xfId="32629" hidden="1" xr:uid="{A93B4720-C7D1-481B-901A-ADEE846706C7}"/>
    <cellStyle name="Followed Hyperlink 7" xfId="32646" hidden="1" xr:uid="{36C70817-DAD8-4B23-A641-ADF2787EFDEF}"/>
    <cellStyle name="Followed Hyperlink 7" xfId="32276" hidden="1" xr:uid="{6C97B742-F9FB-415C-A41B-C19AA7FA90F9}"/>
    <cellStyle name="Followed Hyperlink 7" xfId="32688" hidden="1" xr:uid="{AACB8BEA-A842-4E0D-AEFB-B3B2C3DB7B0B}"/>
    <cellStyle name="Followed Hyperlink 7" xfId="32755" hidden="1" xr:uid="{36243D18-8CDD-4FB4-B58E-E96AA7A0B652}"/>
    <cellStyle name="Followed Hyperlink 7" xfId="32772" hidden="1" xr:uid="{D347A079-6F94-4846-A958-E292DA5978C6}"/>
    <cellStyle name="Followed Hyperlink 7" xfId="32447" hidden="1" xr:uid="{4C261174-A78C-41A0-982A-80BEF93AD92D}"/>
    <cellStyle name="Followed Hyperlink 7" xfId="32814" hidden="1" xr:uid="{975633A7-5B85-45BE-B64D-F48768F65781}"/>
    <cellStyle name="Followed Hyperlink 7" xfId="32881" hidden="1" xr:uid="{5EEDC3BC-648E-4D99-AFD5-CEEF974A1BBD}"/>
    <cellStyle name="Followed Hyperlink 7" xfId="32898" hidden="1" xr:uid="{933D3BF3-DD3B-4933-8103-8CA4CD8EC87F}"/>
    <cellStyle name="Followed Hyperlink 7" xfId="33007" hidden="1" xr:uid="{26CA9A16-926F-43B1-94BE-8F755E1698D5}"/>
    <cellStyle name="Followed Hyperlink 7" xfId="31883" hidden="1" xr:uid="{6C3337B4-2F5D-4831-AC02-88CB5FC367F8}"/>
    <cellStyle name="Followed Hyperlink 7" xfId="31951" hidden="1" xr:uid="{FBC44D60-EF67-40CC-B5A5-83D8BE24E672}"/>
    <cellStyle name="Followed Hyperlink 7" xfId="31968" hidden="1" xr:uid="{E6CB6EDF-3597-47A6-9CA2-685611281F3A}"/>
    <cellStyle name="Followed Hyperlink 7" xfId="32065" hidden="1" xr:uid="{15F00AB4-61C1-4E46-A8E4-984D7EA42848}"/>
    <cellStyle name="Followed Hyperlink 7" xfId="32163" hidden="1" xr:uid="{2EBF01BB-4D77-4B66-B653-6FF6924A84B7}"/>
    <cellStyle name="Followed Hyperlink 7" xfId="32180" hidden="1" xr:uid="{0AB3504F-F2FB-4127-BED7-4148D053F28C}"/>
    <cellStyle name="Followed Hyperlink 7" xfId="31640" hidden="1" xr:uid="{1C8A6C10-19FB-49BC-8C4A-7EFB87ADA505}"/>
    <cellStyle name="Followed Hyperlink 7" xfId="32233" hidden="1" xr:uid="{55CA0E99-D190-4E8C-8F96-A33F2F826780}"/>
    <cellStyle name="Followed Hyperlink 7" xfId="32339" hidden="1" xr:uid="{2DF83C2C-34C5-4B0B-978B-BE758E6E0297}"/>
    <cellStyle name="Followed Hyperlink 7" xfId="31286" hidden="1" xr:uid="{F11CEAF9-F29D-432B-870A-F0004EB7704A}"/>
    <cellStyle name="Followed Hyperlink 7" xfId="31809" hidden="1" xr:uid="{AEF501C5-CC09-4C64-9898-82C558A5685B}"/>
    <cellStyle name="Followed Hyperlink 7" xfId="31826" hidden="1" xr:uid="{CC83B8AD-7A19-4038-9131-339B083A8B25}"/>
    <cellStyle name="Followed Hyperlink 7" xfId="31454" hidden="1" xr:uid="{BEB3D60B-3A3B-405A-8F14-5E16B604EC45}"/>
    <cellStyle name="Followed Hyperlink 7" xfId="31688" hidden="1" xr:uid="{D2AD8469-5712-4C94-9AF6-02C1DD599DFC}"/>
    <cellStyle name="Followed Hyperlink 7" xfId="31270" hidden="1" xr:uid="{B04A0AC2-51A8-4CEB-A203-0E50A28F715E}"/>
    <cellStyle name="Followed Hyperlink 7" xfId="31671" hidden="1" xr:uid="{8AD54B86-A15D-4944-B559-330107D28A59}"/>
    <cellStyle name="Followed Hyperlink 7" xfId="31125" hidden="1" xr:uid="{DD47DBE2-1ED5-40D6-AFEA-0B816D7B127C}"/>
    <cellStyle name="Followed Hyperlink 7" xfId="32520" hidden="1" xr:uid="{D203D1EE-55ED-42E2-B962-BEF3DAE08ABF}"/>
    <cellStyle name="Followed Hyperlink 7" xfId="28854" hidden="1" xr:uid="{8C46E04C-2A01-4C1B-BEA2-3DD13F8790A3}"/>
    <cellStyle name="Followed Hyperlink 7" xfId="28963" hidden="1" xr:uid="{84B49B9D-0795-4197-8CA5-F670EC6FA53D}"/>
    <cellStyle name="Followed Hyperlink 7" xfId="28595" hidden="1" xr:uid="{99AA77D7-D8AB-45BB-BD37-54C3A340C850}"/>
    <cellStyle name="Followed Hyperlink 7" xfId="28662" hidden="1" xr:uid="{BCC9E0DF-15B8-48FB-A716-5CA1AB4A9D73}"/>
    <cellStyle name="Followed Hyperlink 7" xfId="28578" hidden="1" xr:uid="{23CC6B8D-6EAE-4679-BA3E-BD39A2CDC56B}"/>
    <cellStyle name="Followed Hyperlink 7" xfId="28563" hidden="1" xr:uid="{75A47791-2A15-49CE-9F3C-8EF62E8A2DBA}"/>
    <cellStyle name="Followed Hyperlink 7" xfId="29083" hidden="1" xr:uid="{AD9F94EE-870A-4849-8747-6FCCF02E4947}"/>
    <cellStyle name="Followed Hyperlink 7" xfId="33024" hidden="1" xr:uid="{48B9DE9C-D626-4361-A59A-92B13E82ECE3}"/>
    <cellStyle name="Followed Hyperlink 7" xfId="33091" hidden="1" xr:uid="{BE0ACD6B-204C-4349-9394-AFCA32828232}"/>
    <cellStyle name="Followed Hyperlink 7" xfId="33108" hidden="1" xr:uid="{C4E2BFDD-2711-4EA8-9925-BDF6EE827AFD}"/>
    <cellStyle name="Followed Hyperlink 7" xfId="32963" hidden="1" xr:uid="{1A230FDD-8DAC-4BB9-AD2B-90318678A9BE}"/>
    <cellStyle name="Followed Hyperlink 7" xfId="33150" hidden="1" xr:uid="{74B55794-1CE6-41B1-BAAF-5FD3EFCB1BC3}"/>
    <cellStyle name="Followed Hyperlink 7" xfId="33217" hidden="1" xr:uid="{04D0EFDF-837E-4611-B4ED-93CCCEB234B6}"/>
    <cellStyle name="Followed Hyperlink 7" xfId="32048" hidden="1" xr:uid="{BCC26414-03C9-45F6-A453-6B74B2A4EAC6}"/>
    <cellStyle name="Followed Hyperlink 7" xfId="30132" hidden="1" xr:uid="{B13140DB-626C-4650-83FD-20F95F7DA2DA}"/>
    <cellStyle name="Followed Hyperlink 7" xfId="30149" hidden="1" xr:uid="{0069A306-0A63-48AF-8821-47265175CC63}"/>
    <cellStyle name="Followed Hyperlink 7" xfId="29263" hidden="1" xr:uid="{71FEE69D-3B9E-4C66-833F-89C3E4F67A44}"/>
    <cellStyle name="Followed Hyperlink 7" xfId="30191" hidden="1" xr:uid="{013C9563-1A03-418D-A5EC-200E93B9CD71}"/>
    <cellStyle name="Followed Hyperlink 7" xfId="30258" hidden="1" xr:uid="{80D9E1C6-FB17-4510-A4EA-40F1681E4C16}"/>
    <cellStyle name="Followed Hyperlink 7" xfId="30275" hidden="1" xr:uid="{86E0975C-0E42-4276-BBA5-CE435BECE3A1}"/>
    <cellStyle name="Followed Hyperlink 7" xfId="29905" hidden="1" xr:uid="{1CB37DB5-BD8A-4117-9755-F8246B22C4AA}"/>
    <cellStyle name="Followed Hyperlink 7" xfId="30317" hidden="1" xr:uid="{E9AF2B88-AC83-4616-8F8F-200C49B84B79}"/>
    <cellStyle name="Followed Hyperlink 7" xfId="30384" hidden="1" xr:uid="{2D306124-1512-4D91-B696-03404BCA9752}"/>
    <cellStyle name="Followed Hyperlink 7" xfId="30401" hidden="1" xr:uid="{618B74E4-1234-4603-98A0-D45491249918}"/>
    <cellStyle name="Followed Hyperlink 7" xfId="30076" hidden="1" xr:uid="{7B4B45B1-AA52-4EC3-BB50-506E6C5D2A42}"/>
    <cellStyle name="Followed Hyperlink 7" xfId="30443" hidden="1" xr:uid="{C460F9C6-C9B5-48AA-90A4-AD5E30F77548}"/>
    <cellStyle name="Followed Hyperlink 7" xfId="30510" hidden="1" xr:uid="{24785B82-510F-41B2-BB20-9003AFFD1B17}"/>
    <cellStyle name="Followed Hyperlink 7" xfId="30527" hidden="1" xr:uid="{6F8770D7-D77A-40EE-AB7B-9CCD2C546378}"/>
    <cellStyle name="Followed Hyperlink 7" xfId="30636" hidden="1" xr:uid="{B30CE61F-AFEA-4725-9C66-C508FD35005F}"/>
    <cellStyle name="Followed Hyperlink 7" xfId="30653" hidden="1" xr:uid="{56A4BD9F-E5FF-4CA7-871C-7DFC3782531E}"/>
    <cellStyle name="Followed Hyperlink 7" xfId="30720" hidden="1" xr:uid="{B0560FC2-C779-4B22-BC87-24490F042BA7}"/>
    <cellStyle name="Followed Hyperlink 7" xfId="30737" hidden="1" xr:uid="{C9E8FC67-E6D5-443C-A9FC-301B9867077F}"/>
    <cellStyle name="Followed Hyperlink 7" xfId="30592" hidden="1" xr:uid="{D842C004-CDA2-490D-B896-6453FDC263DC}"/>
    <cellStyle name="Followed Hyperlink 7" xfId="30779" hidden="1" xr:uid="{556E7598-A8D4-4248-8794-95C0926CB7C1}"/>
    <cellStyle name="Followed Hyperlink 7" xfId="30846" hidden="1" xr:uid="{B51CD2F5-7C4F-4F4A-B7C2-3948C2D9606F}"/>
    <cellStyle name="Followed Hyperlink 7" xfId="29809" hidden="1" xr:uid="{A8667E46-3637-4566-9EFE-B29DCB5FB4A3}"/>
    <cellStyle name="Followed Hyperlink 7" xfId="29269" hidden="1" xr:uid="{ACAEA4C0-8C9C-48F4-9635-42539E4918C3}"/>
    <cellStyle name="Followed Hyperlink 7" xfId="29862" hidden="1" xr:uid="{FC922538-2E2D-4F4F-BCAC-BF205B482A5F}"/>
    <cellStyle name="Followed Hyperlink 7" xfId="29968" hidden="1" xr:uid="{4DD68797-366E-4257-A7A3-1EBCEF4B4311}"/>
    <cellStyle name="Followed Hyperlink 7" xfId="29985" hidden="1" xr:uid="{B9176E06-D4A6-4620-9C61-579165B745C2}"/>
    <cellStyle name="Followed Hyperlink 7" xfId="29090" hidden="1" xr:uid="{4212D960-ED8C-4AE9-8A73-D0878B8AC706}"/>
    <cellStyle name="Followed Hyperlink 7" xfId="30030" hidden="1" xr:uid="{ED57427F-D47E-4528-9570-5D243A02AE42}"/>
    <cellStyle name="Followed Hyperlink 7" xfId="28980" hidden="1" xr:uid="{965E1C7F-105F-4B61-B5B0-7009C190EE63}"/>
    <cellStyle name="Followed Hyperlink 7" xfId="28793" hidden="1" xr:uid="{83EF846D-61A9-4A4C-8955-E94802436A40}"/>
    <cellStyle name="Followed Hyperlink 7" xfId="29022" hidden="1" xr:uid="{ECA0030D-4D28-4DC4-81BD-3A2E0F38EB57}"/>
    <cellStyle name="Followed Hyperlink 7" xfId="29132" hidden="1" xr:uid="{3ECF1CFF-16C5-45E0-AFA1-2501C362221F}"/>
    <cellStyle name="Followed Hyperlink 7" xfId="29149" hidden="1" xr:uid="{86E4D360-DE7B-4500-99A9-69425A3E06A0}"/>
    <cellStyle name="Followed Hyperlink 7" xfId="28738" hidden="1" xr:uid="{39949F3A-AB0E-47B8-AC7A-44813CE7EB3B}"/>
    <cellStyle name="Followed Hyperlink 7" xfId="28754" hidden="1" xr:uid="{7CDBA025-CDCC-4D1A-81B7-F7E2CC45FB41}"/>
    <cellStyle name="Followed Hyperlink 7" xfId="29300" hidden="1" xr:uid="{F36BEE44-2FB7-4663-9977-79148DFA6E0B}"/>
    <cellStyle name="Followed Hyperlink 7" xfId="29317" hidden="1" xr:uid="{4BE46994-DFEF-46D7-AC13-7C2CE72A97A3}"/>
    <cellStyle name="Followed Hyperlink 7" xfId="28679" hidden="1" xr:uid="{A72BEDB0-ED9F-4E35-A3D2-EE13C7C595B7}"/>
    <cellStyle name="Followed Hyperlink 7" xfId="28837" hidden="1" xr:uid="{D5ECDE3D-A1D6-421B-9958-3644E0BBCDF7}"/>
    <cellStyle name="Followed Hyperlink 7" xfId="28915" hidden="1" xr:uid="{F00267FF-8D51-4BA1-97A7-D47E8E3A183A}"/>
    <cellStyle name="Followed Hyperlink 7" xfId="29438" hidden="1" xr:uid="{9F184347-AFCB-41E9-A104-BE6A7CE2A5E2}"/>
    <cellStyle name="Followed Hyperlink 7" xfId="29455" hidden="1" xr:uid="{E83EC213-568A-4AD5-ADDE-A6DF1F426265}"/>
    <cellStyle name="Followed Hyperlink 7" xfId="29512" hidden="1" xr:uid="{624431B3-3FAA-47D0-9245-294BA475A255}"/>
    <cellStyle name="Followed Hyperlink 7" xfId="29580" hidden="1" xr:uid="{0FCB312F-9206-4F1E-A81B-6FE30FE01EA6}"/>
    <cellStyle name="Followed Hyperlink 7" xfId="29597" hidden="1" xr:uid="{51F263C6-8A5A-461D-97AC-BAB44AAB0BE7}"/>
    <cellStyle name="Followed Hyperlink 7" xfId="29677" hidden="1" xr:uid="{C16AC4E9-3E7B-48E0-8388-30077807138E}"/>
    <cellStyle name="Followed Hyperlink 7" xfId="29694" hidden="1" xr:uid="{B88F72DF-7C2F-4C94-BC01-DF6D799C320A}"/>
    <cellStyle name="Followed Hyperlink 7" xfId="29792" hidden="1" xr:uid="{19BD853F-93CA-4980-A286-C7B35F540B84}"/>
    <cellStyle name="Followed Hyperlink 7" xfId="31503" hidden="1" xr:uid="{8EDAE882-1565-45F7-94ED-13F4D8110F97}"/>
    <cellStyle name="Followed Hyperlink 7" xfId="31520" hidden="1" xr:uid="{4705F972-4E06-409A-A3AA-558CD077E240}"/>
    <cellStyle name="Followed Hyperlink 7" xfId="31109" hidden="1" xr:uid="{E5CB5CBB-5596-4E3E-AD90-30B9A449057B}"/>
    <cellStyle name="Followed Hyperlink 7" xfId="28899" hidden="1" xr:uid="{5D8E3C57-61CC-4C2E-8583-5806A4DEECFB}"/>
    <cellStyle name="Followed Hyperlink 7" xfId="31164" hidden="1" xr:uid="{E384052C-2ABB-485F-9ED1-0E655D3F2261}"/>
    <cellStyle name="Followed Hyperlink 7" xfId="31393" hidden="1" xr:uid="{E7465555-8747-49A4-BB9B-A93921AE5713}"/>
    <cellStyle name="Followed Hyperlink 7" xfId="31351" hidden="1" xr:uid="{FF990581-51C2-45CF-9576-3A297F5D206B}"/>
    <cellStyle name="Followed Hyperlink 7" xfId="31334" hidden="1" xr:uid="{0F18E19E-1E91-445A-9D28-CB576F934410}"/>
    <cellStyle name="Followed Hyperlink 7" xfId="33234" hidden="1" xr:uid="{A1C4CB50-CB04-4468-A2D1-277D0D87BB28}"/>
    <cellStyle name="Followed Hyperlink 7" xfId="35609" hidden="1" xr:uid="{7C5692CC-B91C-480B-B92D-D7404A2FCF73}"/>
    <cellStyle name="Followed Hyperlink 7" xfId="35626" hidden="1" xr:uid="{501F0FE7-211E-4EEC-9D67-8AF4707D4384}"/>
    <cellStyle name="Followed Hyperlink 7" xfId="35690" hidden="1" xr:uid="{8BADB28C-301C-4322-BE0E-657F27E3BA38}"/>
    <cellStyle name="Followed Hyperlink 7" xfId="35707" hidden="1" xr:uid="{2A07ACA5-6408-4303-B2C1-0DDB8AB55D31}"/>
    <cellStyle name="Followed Hyperlink 7" xfId="35865" hidden="1" xr:uid="{1AD38C17-3056-4861-BA72-BA88BC484A48}"/>
    <cellStyle name="Followed Hyperlink 7" xfId="35882" hidden="1" xr:uid="{42183DA4-1D26-4CF4-9529-D982BD23463E}"/>
    <cellStyle name="Followed Hyperlink 7" xfId="37003" hidden="1" xr:uid="{1A469BBE-22FE-4B41-A6CD-081313B8E043}"/>
    <cellStyle name="Followed Hyperlink 7" xfId="36115" hidden="1" xr:uid="{3EBE2887-A8A6-41DE-9446-1C90E594340F}"/>
    <cellStyle name="Followed Hyperlink 7" xfId="37048" hidden="1" xr:uid="{ECE891AA-2FE8-4219-A6BC-C7FFA2A93CB1}"/>
    <cellStyle name="Followed Hyperlink 7" xfId="37149" hidden="1" xr:uid="{479E8722-7742-4EC3-8539-925A8CD04A5B}"/>
    <cellStyle name="Followed Hyperlink 7" xfId="36287" hidden="1" xr:uid="{1720D412-4312-41F6-9690-F51333BC1C60}"/>
    <cellStyle name="Followed Hyperlink 7" xfId="37208" hidden="1" xr:uid="{DB3F7422-E09E-4DE3-943C-A439BC1CFDF7}"/>
    <cellStyle name="Followed Hyperlink 7" xfId="37275" hidden="1" xr:uid="{A32E484F-5479-4034-8479-F380AC628437}"/>
    <cellStyle name="Followed Hyperlink 7" xfId="37292" hidden="1" xr:uid="{DFBAC905-6F9C-4CE3-8CB0-2F85CA8A63DF}"/>
    <cellStyle name="Followed Hyperlink 7" xfId="36924" hidden="1" xr:uid="{1AD6D3BE-F8B3-419F-9AC5-9DC602B23A24}"/>
    <cellStyle name="Followed Hyperlink 7" xfId="37334" hidden="1" xr:uid="{59C149D7-AED6-45AE-B3C8-256E16C8939D}"/>
    <cellStyle name="Followed Hyperlink 7" xfId="37400" hidden="1" xr:uid="{61BF44E7-08CD-47D5-89FB-2E05BBD656A4}"/>
    <cellStyle name="Followed Hyperlink 7" xfId="37417" hidden="1" xr:uid="{6324E685-1D4E-4112-B07C-E1DAA750B9D5}"/>
    <cellStyle name="Followed Hyperlink 7" xfId="37093" hidden="1" xr:uid="{E6C284D9-37ED-4EF1-9D7C-EE1F4B91E632}"/>
    <cellStyle name="Followed Hyperlink 7" xfId="37459" hidden="1" xr:uid="{BBB50E17-236F-4ED0-B7B0-704EF2217023}"/>
    <cellStyle name="Followed Hyperlink 7" xfId="37524" hidden="1" xr:uid="{A0AAD85D-A992-42A0-8251-8805DDB4347C}"/>
    <cellStyle name="Followed Hyperlink 7" xfId="37540" hidden="1" xr:uid="{871EA1E5-2DD9-44DE-B3BA-0E4D99E6EBF4}"/>
    <cellStyle name="Followed Hyperlink 7" xfId="37648" hidden="1" xr:uid="{FDA7C34C-28D6-43F3-BD6E-44F4B6E1012D}"/>
    <cellStyle name="Followed Hyperlink 7" xfId="36534" hidden="1" xr:uid="{C36A1822-553B-4F0E-98FB-A03367FB8CBF}"/>
    <cellStyle name="Followed Hyperlink 7" xfId="36602" hidden="1" xr:uid="{C22914CB-44EB-4F14-90AE-F7959752715D}"/>
    <cellStyle name="Followed Hyperlink 7" xfId="36619" hidden="1" xr:uid="{EA383323-9496-4E66-BC53-5971B5B4B799}"/>
    <cellStyle name="Followed Hyperlink 7" xfId="36716" hidden="1" xr:uid="{32286437-D61E-408D-B18A-5D4D2849B2B5}"/>
    <cellStyle name="Followed Hyperlink 7" xfId="36814" hidden="1" xr:uid="{B0E0BD13-9D20-4B70-BE07-B2B24511E8DF}"/>
    <cellStyle name="Followed Hyperlink 7" xfId="36831" hidden="1" xr:uid="{A871F5ED-DA5A-41C5-BE6D-BE9EEB592650}"/>
    <cellStyle name="Followed Hyperlink 7" xfId="36293" hidden="1" xr:uid="{8DBF161B-F196-4C17-A49B-75EB89EAD98F}"/>
    <cellStyle name="Followed Hyperlink 7" xfId="36882" hidden="1" xr:uid="{86F5CA5B-983E-42D0-9A4A-6F7DF5BE7110}"/>
    <cellStyle name="Followed Hyperlink 7" xfId="36986" hidden="1" xr:uid="{4513495B-6FE8-4D13-AF3B-00B41CE5A1E6}"/>
    <cellStyle name="Followed Hyperlink 7" xfId="35941" hidden="1" xr:uid="{16AFEB5A-DE01-4506-989A-B91B2F0932F9}"/>
    <cellStyle name="Followed Hyperlink 7" xfId="36460" hidden="1" xr:uid="{3BF9C12A-3B89-4FB0-B8B9-2322D333E257}"/>
    <cellStyle name="Followed Hyperlink 7" xfId="36477" hidden="1" xr:uid="{D6E094D4-EA10-4F09-8252-6D9E8E47AAFA}"/>
    <cellStyle name="Followed Hyperlink 7" xfId="36108" hidden="1" xr:uid="{320E3C47-37D7-4693-8024-162497B6595D}"/>
    <cellStyle name="Followed Hyperlink 7" xfId="36341" hidden="1" xr:uid="{50E167DF-D609-437E-B815-3192979DAE9C}"/>
    <cellStyle name="Followed Hyperlink 7" xfId="35925" hidden="1" xr:uid="{DAD4E6F3-ACCE-4F49-8955-EDC4DBD6822F}"/>
    <cellStyle name="Followed Hyperlink 7" xfId="36324" hidden="1" xr:uid="{4AB0FA32-BC60-457B-945E-899070D76013}"/>
    <cellStyle name="Followed Hyperlink 7" xfId="35782" hidden="1" xr:uid="{961163E5-8BF5-42B7-A725-B08E273CA9AA}"/>
    <cellStyle name="Followed Hyperlink 7" xfId="37166" hidden="1" xr:uid="{010300FD-C082-4268-A0D7-97025FB26925}"/>
    <cellStyle name="Followed Hyperlink 7" xfId="33546" hidden="1" xr:uid="{D379B128-B1FF-4466-8E94-E64FC3559334}"/>
    <cellStyle name="Followed Hyperlink 7" xfId="33655" hidden="1" xr:uid="{612AC5F2-58E9-4328-8889-493BF9B85C42}"/>
    <cellStyle name="Followed Hyperlink 7" xfId="33171" hidden="1" xr:uid="{70B07ED9-01A0-4F5A-A48A-1B60CA32A296}"/>
    <cellStyle name="Followed Hyperlink 7" xfId="33354" hidden="1" xr:uid="{42244F11-2403-4B04-AF2E-AAE750B8C9B5}"/>
    <cellStyle name="Followed Hyperlink 7" xfId="32217" hidden="1" xr:uid="{CE40A4C1-983A-4E0E-BD96-3A453A37BA2E}"/>
    <cellStyle name="Followed Hyperlink 7" xfId="33278" hidden="1" xr:uid="{B1603B86-1501-446E-85EE-27B73848A289}"/>
    <cellStyle name="Followed Hyperlink 7" xfId="33775" hidden="1" xr:uid="{404FA9AE-F394-4712-A357-4EDC12FCF5C5}"/>
    <cellStyle name="Followed Hyperlink 7" xfId="37665" hidden="1" xr:uid="{B08EC5D5-4D61-489E-BBAD-2D7E4E5DEF4D}"/>
    <cellStyle name="Followed Hyperlink 7" xfId="37729" hidden="1" xr:uid="{01061315-6948-49AA-9CE8-1050B4801F12}"/>
    <cellStyle name="Followed Hyperlink 7" xfId="37746" hidden="1" xr:uid="{16E89EA9-148C-4598-A4E1-5AF20229FA49}"/>
    <cellStyle name="Followed Hyperlink 7" xfId="37604" hidden="1" xr:uid="{B5CBD0DB-03C5-4F0C-9465-72B13D653CA7}"/>
    <cellStyle name="Followed Hyperlink 7" xfId="37788" hidden="1" xr:uid="{C8653A50-4ED6-42D7-B8C1-A3CC47CD0650}"/>
    <cellStyle name="Followed Hyperlink 7" xfId="37850" hidden="1" xr:uid="{D73EA32E-5E37-4DD1-9AB1-DE26250125D1}"/>
    <cellStyle name="Followed Hyperlink 7" xfId="36699" hidden="1" xr:uid="{90F0F6C2-96F9-44B3-B6C1-2E61990D7664}"/>
    <cellStyle name="Followed Hyperlink 7" xfId="34823" hidden="1" xr:uid="{38A4B2BD-4CE2-4AFD-A3E2-0B13F39519A3}"/>
    <cellStyle name="Followed Hyperlink 7" xfId="34839" hidden="1" xr:uid="{78CE9090-8A66-4EE7-AF12-1082BBA79D4F}"/>
    <cellStyle name="Followed Hyperlink 7" xfId="33955" hidden="1" xr:uid="{9ABC4630-8E58-4DC0-9951-B6F7DB5BA18B}"/>
    <cellStyle name="Followed Hyperlink 7" xfId="34881" hidden="1" xr:uid="{C93C1E71-72FE-42CC-996E-3077A7C74AF7}"/>
    <cellStyle name="Followed Hyperlink 7" xfId="34948" hidden="1" xr:uid="{B483B7F5-332C-4E37-80FC-6836C3DF195E}"/>
    <cellStyle name="Followed Hyperlink 7" xfId="34965" hidden="1" xr:uid="{CA78E33B-7B12-4AAD-AFC5-9EA42DE90C07}"/>
    <cellStyle name="Followed Hyperlink 7" xfId="34596" hidden="1" xr:uid="{F111C417-F655-42D9-A293-8AC6EBDE9DB1}"/>
    <cellStyle name="Followed Hyperlink 7" xfId="35007" hidden="1" xr:uid="{DEAAB904-868D-4F46-B892-647CB1904A03}"/>
    <cellStyle name="Followed Hyperlink 7" xfId="35072" hidden="1" xr:uid="{14168AD5-1793-4664-8B8A-CBD0309808CE}"/>
    <cellStyle name="Followed Hyperlink 7" xfId="35088" hidden="1" xr:uid="{53450E4F-8780-41B2-9D29-4A091F0F0AA9}"/>
    <cellStyle name="Followed Hyperlink 7" xfId="34767" hidden="1" xr:uid="{4EB7EE56-E289-48EC-A622-E4A62FD1AFA7}"/>
    <cellStyle name="Followed Hyperlink 7" xfId="35130" hidden="1" xr:uid="{1F086A4C-8B22-465B-8F3C-479EAB7DF61A}"/>
    <cellStyle name="Followed Hyperlink 7" xfId="35197" hidden="1" xr:uid="{062D737D-D8C8-449B-B8AB-4DB34A4E6692}"/>
    <cellStyle name="Followed Hyperlink 7" xfId="35214" hidden="1" xr:uid="{CC773E6F-6845-442E-AE37-A0CE75F357E5}"/>
    <cellStyle name="Followed Hyperlink 7" xfId="35322" hidden="1" xr:uid="{D4F6F076-53B1-4E3E-8421-809BD120C030}"/>
    <cellStyle name="Followed Hyperlink 7" xfId="35338" hidden="1" xr:uid="{227A8FEA-7272-4B83-BEA7-19A022B4955F}"/>
    <cellStyle name="Followed Hyperlink 7" xfId="35403" hidden="1" xr:uid="{D3ED4E7D-DFA8-4B69-85C0-95F59E0347E6}"/>
    <cellStyle name="Followed Hyperlink 7" xfId="35418" hidden="1" xr:uid="{72A0C001-8B1E-44AF-A5AD-007678A525A7}"/>
    <cellStyle name="Followed Hyperlink 7" xfId="35278" hidden="1" xr:uid="{0E0FE370-FCDF-40CF-A29D-888FA069BFC8}"/>
    <cellStyle name="Followed Hyperlink 7" xfId="35460" hidden="1" xr:uid="{BFCE4805-3A4D-4502-8942-65C2ECE17C83}"/>
    <cellStyle name="Followed Hyperlink 7" xfId="35526" hidden="1" xr:uid="{72764FBE-5226-473B-9FCB-ED814D9D7FD3}"/>
    <cellStyle name="Followed Hyperlink 7" xfId="34500" hidden="1" xr:uid="{8B9A052E-6679-4AE2-A126-D25E63730F05}"/>
    <cellStyle name="Followed Hyperlink 7" xfId="33961" hidden="1" xr:uid="{D28CCC2F-3822-4022-B849-E712EECC2298}"/>
    <cellStyle name="Followed Hyperlink 7" xfId="34553" hidden="1" xr:uid="{36E9DE69-14C4-483D-881D-4F9C333CCAF1}"/>
    <cellStyle name="Followed Hyperlink 7" xfId="34659" hidden="1" xr:uid="{A317FA37-9537-4B90-97C4-2D56FAB0ABAB}"/>
    <cellStyle name="Followed Hyperlink 7" xfId="34676" hidden="1" xr:uid="{B95A0189-FA6A-4BC2-9B81-50B63AB4AE99}"/>
    <cellStyle name="Followed Hyperlink 7" xfId="33782" hidden="1" xr:uid="{D7E9F74C-FAC3-4F4E-8211-CFBF52738D0F}"/>
    <cellStyle name="Followed Hyperlink 7" xfId="34721" hidden="1" xr:uid="{6C9099DD-D74D-476F-818B-033ED5F2ED36}"/>
    <cellStyle name="Followed Hyperlink 7" xfId="33672" hidden="1" xr:uid="{F9F5C665-CE84-491F-A778-F20EF9FAD02D}"/>
    <cellStyle name="Followed Hyperlink 7" xfId="33485" hidden="1" xr:uid="{99DDCEE6-E221-4040-84D8-E2E7C7B9642E}"/>
    <cellStyle name="Followed Hyperlink 7" xfId="33714" hidden="1" xr:uid="{A2BC094F-58BF-409E-90F4-CABB8D2D5A82}"/>
    <cellStyle name="Followed Hyperlink 7" xfId="33824" hidden="1" xr:uid="{56DDB95F-6D55-4DD8-AE8B-5372E3F7D3B1}"/>
    <cellStyle name="Followed Hyperlink 7" xfId="33841" hidden="1" xr:uid="{F3176B7B-3481-46CF-8B7B-17F05901D5AC}"/>
    <cellStyle name="Followed Hyperlink 7" xfId="33430" hidden="1" xr:uid="{2C5AEF3C-B514-4026-A04A-D15ABD0D919F}"/>
    <cellStyle name="Followed Hyperlink 7" xfId="33446" hidden="1" xr:uid="{5D788962-CB5C-4371-8145-A82831A5943A}"/>
    <cellStyle name="Followed Hyperlink 7" xfId="33992" hidden="1" xr:uid="{3099385F-3F94-4B98-BF7B-7F67D8B5C5DD}"/>
    <cellStyle name="Followed Hyperlink 7" xfId="34009" hidden="1" xr:uid="{AF604363-5C86-41A6-8392-150EA5CA8621}"/>
    <cellStyle name="Followed Hyperlink 7" xfId="33371" hidden="1" xr:uid="{D56D261A-8E20-4E65-BCB9-0A54F3108606}"/>
    <cellStyle name="Followed Hyperlink 7" xfId="33529" hidden="1" xr:uid="{F8F89A96-B3CA-4A10-A1F9-D87ED9A346C4}"/>
    <cellStyle name="Followed Hyperlink 7" xfId="33607" hidden="1" xr:uid="{FFBC2F1E-7749-4C8E-B044-E2B32BC5287D}"/>
    <cellStyle name="Followed Hyperlink 7" xfId="34129" hidden="1" xr:uid="{B0FF677E-081F-4F6A-8D4F-88AE28612524}"/>
    <cellStyle name="Followed Hyperlink 7" xfId="34146" hidden="1" xr:uid="{88F266D5-99DE-421E-9A39-1F0E2FB08987}"/>
    <cellStyle name="Followed Hyperlink 7" xfId="34203" hidden="1" xr:uid="{77A46954-B549-4DA8-9AF6-98417ADE1362}"/>
    <cellStyle name="Followed Hyperlink 7" xfId="34271" hidden="1" xr:uid="{A22A97C4-4C91-4C01-A4FE-95B380B67E89}"/>
    <cellStyle name="Followed Hyperlink 7" xfId="34288" hidden="1" xr:uid="{399D22E3-15F1-4518-9E36-CF9E1E4A2FDF}"/>
    <cellStyle name="Followed Hyperlink 7" xfId="34368" hidden="1" xr:uid="{4E6940E1-9AAA-47FB-A9C4-BEE380F9DB58}"/>
    <cellStyle name="Followed Hyperlink 7" xfId="34385" hidden="1" xr:uid="{D34B7266-56A7-490F-8CB4-E211E27A64D3}"/>
    <cellStyle name="Followed Hyperlink 7" xfId="34483" hidden="1" xr:uid="{C7C941C1-F507-4BE5-BA47-5B9F52586C14}"/>
    <cellStyle name="Followed Hyperlink 7" xfId="36156" hidden="1" xr:uid="{650787F5-5A0A-4AA1-BE36-F187D248C9AA}"/>
    <cellStyle name="Followed Hyperlink 7" xfId="36173" hidden="1" xr:uid="{FB72647E-3378-424D-92F9-31B798D3B0D1}"/>
    <cellStyle name="Followed Hyperlink 7" xfId="35766" hidden="1" xr:uid="{4A61328E-3BA6-4607-8912-C2B841B6F8E1}"/>
    <cellStyle name="Followed Hyperlink 7" xfId="33591" hidden="1" xr:uid="{0DF8F2B5-C0A3-414B-9D34-31B8BA23F197}"/>
    <cellStyle name="Followed Hyperlink 7" xfId="35821" hidden="1" xr:uid="{B72B1B3D-9943-4060-9E27-967CD1CE7159}"/>
    <cellStyle name="Followed Hyperlink 7" xfId="36047" hidden="1" xr:uid="{FAA8C3AE-CBC8-4C94-BAA5-7DC123E229E6}"/>
    <cellStyle name="Followed Hyperlink 7" xfId="36006" hidden="1" xr:uid="{3049C272-4560-4B31-9CAD-580E2FB74F91}"/>
    <cellStyle name="Followed Hyperlink 7" xfId="35989" hidden="1" xr:uid="{E3E4BA34-6645-40CE-98D5-05280D853ABB}"/>
    <cellStyle name="Followed Hyperlink 7" xfId="37865" xr:uid="{7B4C2D26-6938-48A1-8626-1A24156105A7}"/>
    <cellStyle name="Followed Hyperlink 8" xfId="2889" hidden="1" xr:uid="{00000000-0005-0000-0000-0000FD110000}"/>
    <cellStyle name="Followed Hyperlink 8" xfId="2697" hidden="1" xr:uid="{00000000-0005-0000-0000-0000FE110000}"/>
    <cellStyle name="Followed Hyperlink 8" xfId="2931" hidden="1" xr:uid="{00000000-0005-0000-0000-0000FF110000}"/>
    <cellStyle name="Followed Hyperlink 8" xfId="3034" hidden="1" xr:uid="{00000000-0005-0000-0000-000000120000}"/>
    <cellStyle name="Followed Hyperlink 8" xfId="2828" hidden="1" xr:uid="{00000000-0005-0000-0000-000016120000}"/>
    <cellStyle name="Followed Hyperlink 8" xfId="3939" hidden="1" xr:uid="{00000000-0005-0000-0000-000017120000}"/>
    <cellStyle name="Followed Hyperlink 8" xfId="4034" hidden="1" xr:uid="{00000000-0005-0000-0000-000018120000}"/>
    <cellStyle name="Followed Hyperlink 8" xfId="4058" hidden="1" xr:uid="{00000000-0005-0000-0000-000019120000}"/>
    <cellStyle name="Followed Hyperlink 8" xfId="3165" hidden="1" xr:uid="{00000000-0005-0000-0000-00001A120000}"/>
    <cellStyle name="Followed Hyperlink 8" xfId="4100" hidden="1" xr:uid="{00000000-0005-0000-0000-00001B120000}"/>
    <cellStyle name="Followed Hyperlink 8" xfId="4160" hidden="1" xr:uid="{00000000-0005-0000-0000-00001C120000}"/>
    <cellStyle name="Followed Hyperlink 8" xfId="3807" hidden="1" xr:uid="{00000000-0005-0000-0000-00001E120000}"/>
    <cellStyle name="Followed Hyperlink 8" xfId="4226" hidden="1" xr:uid="{00000000-0005-0000-0000-00001F120000}"/>
    <cellStyle name="Followed Hyperlink 8" xfId="4286" hidden="1" xr:uid="{00000000-0005-0000-0000-000020120000}"/>
    <cellStyle name="Followed Hyperlink 8" xfId="4310" hidden="1" xr:uid="{00000000-0005-0000-0000-000021120000}"/>
    <cellStyle name="Followed Hyperlink 8" xfId="3978" hidden="1" xr:uid="{00000000-0005-0000-0000-000022120000}"/>
    <cellStyle name="Followed Hyperlink 8" xfId="4352" hidden="1" xr:uid="{00000000-0005-0000-0000-000023120000}"/>
    <cellStyle name="Followed Hyperlink 8" xfId="4412" hidden="1" xr:uid="{00000000-0005-0000-0000-000024120000}"/>
    <cellStyle name="Followed Hyperlink 8" xfId="4436" hidden="1" xr:uid="{00000000-0005-0000-0000-000025120000}"/>
    <cellStyle name="Followed Hyperlink 8" xfId="4562" hidden="1" xr:uid="{00000000-0005-0000-0000-000027120000}"/>
    <cellStyle name="Followed Hyperlink 8" xfId="4622" hidden="1" xr:uid="{00000000-0005-0000-0000-000028120000}"/>
    <cellStyle name="Followed Hyperlink 8" xfId="4646" hidden="1" xr:uid="{00000000-0005-0000-0000-000029120000}"/>
    <cellStyle name="Followed Hyperlink 8" xfId="4538" hidden="1" xr:uid="{00000000-0005-0000-0000-000026120000}"/>
    <cellStyle name="Followed Hyperlink 8" xfId="3506" hidden="1" xr:uid="{00000000-0005-0000-0000-00000D120000}"/>
    <cellStyle name="Followed Hyperlink 8" xfId="3603" hidden="1" xr:uid="{00000000-0005-0000-0000-00000F120000}"/>
    <cellStyle name="Followed Hyperlink 8" xfId="3694" hidden="1" xr:uid="{00000000-0005-0000-0000-000010120000}"/>
    <cellStyle name="Followed Hyperlink 8" xfId="3718" hidden="1" xr:uid="{00000000-0005-0000-0000-000011120000}"/>
    <cellStyle name="Followed Hyperlink 8" xfId="3174" hidden="1" xr:uid="{00000000-0005-0000-0000-000012120000}"/>
    <cellStyle name="Followed Hyperlink 8" xfId="3771" hidden="1" xr:uid="{00000000-0005-0000-0000-000013120000}"/>
    <cellStyle name="Followed Hyperlink 8" xfId="3870" hidden="1" xr:uid="{00000000-0005-0000-0000-000014120000}"/>
    <cellStyle name="Followed Hyperlink 8" xfId="3894" hidden="1" xr:uid="{00000000-0005-0000-0000-000015120000}"/>
    <cellStyle name="Followed Hyperlink 8" xfId="3364" hidden="1" xr:uid="{00000000-0005-0000-0000-000009120000}"/>
    <cellStyle name="Followed Hyperlink 8" xfId="2985" hidden="1" xr:uid="{00000000-0005-0000-0000-00000A120000}"/>
    <cellStyle name="Followed Hyperlink 8" xfId="3421" hidden="1" xr:uid="{00000000-0005-0000-0000-00000B120000}"/>
    <cellStyle name="Followed Hyperlink 8" xfId="3482" hidden="1" xr:uid="{00000000-0005-0000-0000-00000C120000}"/>
    <cellStyle name="Followed Hyperlink 8" xfId="3267" hidden="1" xr:uid="{00000000-0005-0000-0000-000007120000}"/>
    <cellStyle name="Followed Hyperlink 8" xfId="3340" hidden="1" xr:uid="{00000000-0005-0000-0000-000008120000}"/>
    <cellStyle name="Followed Hyperlink 8" xfId="2801" hidden="1" xr:uid="{00000000-0005-0000-0000-000006120000}"/>
    <cellStyle name="Followed Hyperlink 8" xfId="3226" hidden="1" xr:uid="{00000000-0005-0000-0000-000005120000}"/>
    <cellStyle name="Followed Hyperlink 8" xfId="3579" hidden="1" xr:uid="{00000000-0005-0000-0000-00000E120000}"/>
    <cellStyle name="Followed Hyperlink 8" xfId="187" hidden="1" xr:uid="{00000000-0005-0000-0000-0000C0110000}"/>
    <cellStyle name="Followed Hyperlink 8" xfId="103" hidden="1" xr:uid="{00000000-0005-0000-0000-0000BE110000}"/>
    <cellStyle name="Followed Hyperlink 8" xfId="43" hidden="1" xr:uid="{00000000-0005-0000-0000-0000BD110000}"/>
    <cellStyle name="Followed Hyperlink 8" xfId="320" hidden="1" xr:uid="{00000000-0005-0000-0000-0000C6110000}"/>
    <cellStyle name="Followed Hyperlink 8" xfId="4496" hidden="1" xr:uid="{00000000-0005-0000-0000-00002A120000}"/>
    <cellStyle name="Followed Hyperlink 8" xfId="4688" hidden="1" xr:uid="{00000000-0005-0000-0000-00002B120000}"/>
    <cellStyle name="Followed Hyperlink 8" xfId="4748" hidden="1" xr:uid="{00000000-0005-0000-0000-00002C120000}"/>
    <cellStyle name="Followed Hyperlink 8" xfId="4184" hidden="1" xr:uid="{00000000-0005-0000-0000-00001D120000}"/>
    <cellStyle name="Followed Hyperlink 8" xfId="1681" hidden="1" xr:uid="{00000000-0005-0000-0000-0000E1110000}"/>
    <cellStyle name="Followed Hyperlink 8" xfId="788" hidden="1" xr:uid="{00000000-0005-0000-0000-0000E2110000}"/>
    <cellStyle name="Followed Hyperlink 8" xfId="1723" hidden="1" xr:uid="{00000000-0005-0000-0000-0000E3110000}"/>
    <cellStyle name="Followed Hyperlink 8" xfId="1783" hidden="1" xr:uid="{00000000-0005-0000-0000-0000E4110000}"/>
    <cellStyle name="Followed Hyperlink 8" xfId="1807" hidden="1" xr:uid="{00000000-0005-0000-0000-0000E5110000}"/>
    <cellStyle name="Followed Hyperlink 8" xfId="1430" hidden="1" xr:uid="{00000000-0005-0000-0000-0000E6110000}"/>
    <cellStyle name="Followed Hyperlink 8" xfId="1849" hidden="1" xr:uid="{00000000-0005-0000-0000-0000E7110000}"/>
    <cellStyle name="Followed Hyperlink 8" xfId="1909" hidden="1" xr:uid="{00000000-0005-0000-0000-0000E8110000}"/>
    <cellStyle name="Followed Hyperlink 8" xfId="1933" hidden="1" xr:uid="{00000000-0005-0000-0000-0000E9110000}"/>
    <cellStyle name="Followed Hyperlink 8" xfId="1601" hidden="1" xr:uid="{00000000-0005-0000-0000-0000EA110000}"/>
    <cellStyle name="Followed Hyperlink 8" xfId="1975" hidden="1" xr:uid="{00000000-0005-0000-0000-0000EB110000}"/>
    <cellStyle name="Followed Hyperlink 8" xfId="2035" hidden="1" xr:uid="{00000000-0005-0000-0000-0000EC110000}"/>
    <cellStyle name="Followed Hyperlink 8" xfId="2059" hidden="1" xr:uid="{00000000-0005-0000-0000-0000ED110000}"/>
    <cellStyle name="Followed Hyperlink 8" xfId="2161" hidden="1" xr:uid="{00000000-0005-0000-0000-0000EE110000}"/>
    <cellStyle name="Followed Hyperlink 8" xfId="2185" hidden="1" xr:uid="{00000000-0005-0000-0000-0000EF110000}"/>
    <cellStyle name="Followed Hyperlink 8" xfId="2245" hidden="1" xr:uid="{00000000-0005-0000-0000-0000F0110000}"/>
    <cellStyle name="Followed Hyperlink 8" xfId="2269" hidden="1" xr:uid="{00000000-0005-0000-0000-0000F1110000}"/>
    <cellStyle name="Followed Hyperlink 8" xfId="2119" hidden="1" xr:uid="{00000000-0005-0000-0000-0000F2110000}"/>
    <cellStyle name="Followed Hyperlink 8" xfId="2311" hidden="1" xr:uid="{00000000-0005-0000-0000-0000F3110000}"/>
    <cellStyle name="Followed Hyperlink 8" xfId="2371" hidden="1" xr:uid="{00000000-0005-0000-0000-0000F4110000}"/>
    <cellStyle name="Followed Hyperlink 8" xfId="2395" hidden="1" xr:uid="{00000000-0005-0000-0000-0000F5110000}"/>
    <cellStyle name="Followed Hyperlink 8" xfId="2479" hidden="1" xr:uid="{00000000-0005-0000-0000-0000F6110000}"/>
    <cellStyle name="Followed Hyperlink 8" xfId="2503" hidden="1" xr:uid="{00000000-0005-0000-0000-0000F7110000}"/>
    <cellStyle name="Followed Hyperlink 8" xfId="2564" hidden="1" xr:uid="{00000000-0005-0000-0000-0000F8110000}"/>
    <cellStyle name="Followed Hyperlink 8" xfId="2588" hidden="1" xr:uid="{00000000-0005-0000-0000-0000F9110000}"/>
    <cellStyle name="Followed Hyperlink 8" xfId="2739" hidden="1" xr:uid="{00000000-0005-0000-0000-0000FA110000}"/>
    <cellStyle name="Followed Hyperlink 8" xfId="2763" hidden="1" xr:uid="{00000000-0005-0000-0000-0000FB110000}"/>
    <cellStyle name="Followed Hyperlink 8" xfId="2865" hidden="1" xr:uid="{00000000-0005-0000-0000-0000FC110000}"/>
    <cellStyle name="Followed Hyperlink 8" xfId="1394" hidden="1" xr:uid="{00000000-0005-0000-0000-0000DB110000}"/>
    <cellStyle name="Followed Hyperlink 8" xfId="1493" hidden="1" xr:uid="{00000000-0005-0000-0000-0000DC110000}"/>
    <cellStyle name="Followed Hyperlink 8" xfId="451" hidden="1" xr:uid="{00000000-0005-0000-0000-0000DE110000}"/>
    <cellStyle name="Followed Hyperlink 8" xfId="1562" hidden="1" xr:uid="{00000000-0005-0000-0000-0000DF110000}"/>
    <cellStyle name="Followed Hyperlink 8" xfId="1657" hidden="1" xr:uid="{00000000-0005-0000-0000-0000E0110000}"/>
    <cellStyle name="Followed Hyperlink 8" xfId="1517" hidden="1" xr:uid="{00000000-0005-0000-0000-0000DD110000}"/>
    <cellStyle name="Followed Hyperlink 8" xfId="512" hidden="1" xr:uid="{00000000-0005-0000-0000-0000C5110000}"/>
    <cellStyle name="Followed Hyperlink 8" xfId="554" hidden="1" xr:uid="{00000000-0005-0000-0000-0000C7110000}"/>
    <cellStyle name="Followed Hyperlink 8" xfId="657" hidden="1" xr:uid="{00000000-0005-0000-0000-0000C8110000}"/>
    <cellStyle name="Followed Hyperlink 8" xfId="681" hidden="1" xr:uid="{00000000-0005-0000-0000-0000C9110000}"/>
    <cellStyle name="Followed Hyperlink 8" xfId="263" hidden="1" xr:uid="{00000000-0005-0000-0000-0000CA110000}"/>
    <cellStyle name="Followed Hyperlink 8" xfId="722" hidden="1" xr:uid="{00000000-0005-0000-0000-0000CB110000}"/>
    <cellStyle name="Followed Hyperlink 8" xfId="825" hidden="1" xr:uid="{00000000-0005-0000-0000-0000CC110000}"/>
    <cellStyle name="Followed Hyperlink 8" xfId="849" hidden="1" xr:uid="{00000000-0005-0000-0000-0000CD110000}"/>
    <cellStyle name="Followed Hyperlink 8" xfId="211" hidden="1" xr:uid="{00000000-0005-0000-0000-0000C1110000}"/>
    <cellStyle name="Followed Hyperlink 8" xfId="386" hidden="1" xr:uid="{00000000-0005-0000-0000-0000C3110000}"/>
    <cellStyle name="Followed Hyperlink 8" xfId="488" hidden="1" xr:uid="{00000000-0005-0000-0000-0000C4110000}"/>
    <cellStyle name="Followed Hyperlink 8" xfId="127" hidden="1" xr:uid="{00000000-0005-0000-0000-0000BF110000}"/>
    <cellStyle name="Followed Hyperlink 8" xfId="362" hidden="1" xr:uid="{00000000-0005-0000-0000-0000C2110000}"/>
    <cellStyle name="Followed Hyperlink 8" xfId="608" hidden="1" xr:uid="{00000000-0005-0000-0000-0000D2110000}"/>
    <cellStyle name="Followed Hyperlink 8" xfId="1044" hidden="1" xr:uid="{00000000-0005-0000-0000-0000D3110000}"/>
    <cellStyle name="Followed Hyperlink 8" xfId="1105" hidden="1" xr:uid="{00000000-0005-0000-0000-0000D4110000}"/>
    <cellStyle name="Followed Hyperlink 8" xfId="1129" hidden="1" xr:uid="{00000000-0005-0000-0000-0000D5110000}"/>
    <cellStyle name="Followed Hyperlink 8" xfId="1202" hidden="1" xr:uid="{00000000-0005-0000-0000-0000D6110000}"/>
    <cellStyle name="Followed Hyperlink 8" xfId="1226" hidden="1" xr:uid="{00000000-0005-0000-0000-0000D7110000}"/>
    <cellStyle name="Followed Hyperlink 8" xfId="1317" hidden="1" xr:uid="{00000000-0005-0000-0000-0000D8110000}"/>
    <cellStyle name="Followed Hyperlink 8" xfId="1341" hidden="1" xr:uid="{00000000-0005-0000-0000-0000D9110000}"/>
    <cellStyle name="Followed Hyperlink 8" xfId="797" hidden="1" xr:uid="{00000000-0005-0000-0000-0000DA110000}"/>
    <cellStyle name="Followed Hyperlink 8" xfId="424" hidden="1" xr:uid="{00000000-0005-0000-0000-0000CE110000}"/>
    <cellStyle name="Followed Hyperlink 8" xfId="890" hidden="1" xr:uid="{00000000-0005-0000-0000-0000CF110000}"/>
    <cellStyle name="Followed Hyperlink 8" xfId="963" hidden="1" xr:uid="{00000000-0005-0000-0000-0000D0110000}"/>
    <cellStyle name="Followed Hyperlink 8" xfId="987" hidden="1" xr:uid="{00000000-0005-0000-0000-0000D1110000}"/>
    <cellStyle name="Followed Hyperlink 8" xfId="3099" hidden="1" xr:uid="{00000000-0005-0000-0000-000003120000}"/>
    <cellStyle name="Followed Hyperlink 8" xfId="3202" hidden="1" xr:uid="{00000000-0005-0000-0000-000004120000}"/>
    <cellStyle name="Followed Hyperlink 8" xfId="2640" hidden="1" xr:uid="{00000000-0005-0000-0000-000002120000}"/>
    <cellStyle name="Followed Hyperlink 8" xfId="3058" hidden="1" xr:uid="{00000000-0005-0000-0000-000001120000}"/>
    <cellStyle name="Followed Hyperlink 8" xfId="4772" hidden="1" xr:uid="{00000000-0005-0000-0000-00002D120000}"/>
    <cellStyle name="Followed Hyperlink 8" xfId="7516" hidden="1" xr:uid="{5E92D250-2B8C-42F4-B523-5E82DFA23C57}"/>
    <cellStyle name="Followed Hyperlink 8" xfId="7750" hidden="1" xr:uid="{0862150D-AF10-4D71-83F2-088B47E7CD23}"/>
    <cellStyle name="Followed Hyperlink 8" xfId="7853" hidden="1" xr:uid="{B4C945C4-3CF1-4EAB-9528-CF41A8A28EE9}"/>
    <cellStyle name="Followed Hyperlink 8" xfId="7647" hidden="1" xr:uid="{611C310A-ECD0-46F7-AB1A-DD7371DEB538}"/>
    <cellStyle name="Followed Hyperlink 8" xfId="8758" hidden="1" xr:uid="{83120FFE-D195-459C-BA7D-0601302E41B6}"/>
    <cellStyle name="Followed Hyperlink 8" xfId="8853" hidden="1" xr:uid="{7E922B3C-D869-49F5-9C20-CB193B781762}"/>
    <cellStyle name="Followed Hyperlink 8" xfId="8877" hidden="1" xr:uid="{698847E9-BE03-4743-A839-928BB25D4E50}"/>
    <cellStyle name="Followed Hyperlink 8" xfId="7984" hidden="1" xr:uid="{943942B1-28F5-49D0-8623-E0A056E16679}"/>
    <cellStyle name="Followed Hyperlink 8" xfId="8919" hidden="1" xr:uid="{5308491F-6036-4653-A966-19E6F959D8DF}"/>
    <cellStyle name="Followed Hyperlink 8" xfId="8979" hidden="1" xr:uid="{BF0B97DE-7A13-40F2-B48F-BF22747D2D98}"/>
    <cellStyle name="Followed Hyperlink 8" xfId="8626" hidden="1" xr:uid="{D408EDF7-94AB-41DF-9057-32A3CAAE13E6}"/>
    <cellStyle name="Followed Hyperlink 8" xfId="9045" hidden="1" xr:uid="{3A21C216-2215-47B2-819D-22C4301496C1}"/>
    <cellStyle name="Followed Hyperlink 8" xfId="9105" hidden="1" xr:uid="{8A314FDA-B9CE-4C85-A76F-3D41F77446B9}"/>
    <cellStyle name="Followed Hyperlink 8" xfId="9129" hidden="1" xr:uid="{845532CB-5EB5-405E-BB45-FAB05F51D810}"/>
    <cellStyle name="Followed Hyperlink 8" xfId="8797" hidden="1" xr:uid="{2D56DAD0-1C28-4049-A35E-D00EA4589B60}"/>
    <cellStyle name="Followed Hyperlink 8" xfId="9171" hidden="1" xr:uid="{9A630A36-1C32-4361-A067-80F13923329E}"/>
    <cellStyle name="Followed Hyperlink 8" xfId="9231" hidden="1" xr:uid="{1AFEAE9B-4B87-4924-BEA7-BB95FD00B473}"/>
    <cellStyle name="Followed Hyperlink 8" xfId="9255" hidden="1" xr:uid="{FD8361FF-7BFB-4E76-9772-604469A32E4A}"/>
    <cellStyle name="Followed Hyperlink 8" xfId="9381" hidden="1" xr:uid="{BB19902C-0827-4F70-B1F0-512660C8BA16}"/>
    <cellStyle name="Followed Hyperlink 8" xfId="9441" hidden="1" xr:uid="{83E43765-D5C8-4FC1-8F58-EA11E9F22830}"/>
    <cellStyle name="Followed Hyperlink 8" xfId="9465" hidden="1" xr:uid="{E7E6A5F5-277A-42D4-A6AB-A1DB4746C2DE}"/>
    <cellStyle name="Followed Hyperlink 8" xfId="9357" hidden="1" xr:uid="{870D907C-57BE-4A66-BED6-67202E3F5178}"/>
    <cellStyle name="Followed Hyperlink 8" xfId="8325" hidden="1" xr:uid="{BC722BE9-F1C9-4E66-86B6-30E2221EF514}"/>
    <cellStyle name="Followed Hyperlink 8" xfId="8422" hidden="1" xr:uid="{0CDB772D-E7E0-44CA-9F47-AE266298511A}"/>
    <cellStyle name="Followed Hyperlink 8" xfId="8513" hidden="1" xr:uid="{BAE0BB05-9C95-46E4-9F4A-9359BC01E587}"/>
    <cellStyle name="Followed Hyperlink 8" xfId="8537" hidden="1" xr:uid="{EA81A782-382F-4A8E-ABB2-1067EEBE9C8B}"/>
    <cellStyle name="Followed Hyperlink 8" xfId="7993" hidden="1" xr:uid="{02812D60-375A-46A8-A5F8-60C5BA0996FD}"/>
    <cellStyle name="Followed Hyperlink 8" xfId="8590" hidden="1" xr:uid="{5B95D2B9-6EAC-41E6-BF2E-B47DB2ED4B0C}"/>
    <cellStyle name="Followed Hyperlink 8" xfId="8689" hidden="1" xr:uid="{A54BA42F-5967-4A4F-B6B2-B10546D34B93}"/>
    <cellStyle name="Followed Hyperlink 8" xfId="8713" hidden="1" xr:uid="{8332022F-D88A-40C2-A032-09583B09C9B2}"/>
    <cellStyle name="Followed Hyperlink 8" xfId="8183" hidden="1" xr:uid="{C90D2749-2541-40B8-B49D-2B83A412B584}"/>
    <cellStyle name="Followed Hyperlink 8" xfId="7804" hidden="1" xr:uid="{16F365E0-767C-4029-BEF6-2B7439C9FB2C}"/>
    <cellStyle name="Followed Hyperlink 8" xfId="8240" hidden="1" xr:uid="{9849F552-DD67-46BA-9639-A86AE20BC493}"/>
    <cellStyle name="Followed Hyperlink 8" xfId="8301" hidden="1" xr:uid="{058423F2-EA29-467F-BEA8-F8C3F776A309}"/>
    <cellStyle name="Followed Hyperlink 8" xfId="8086" hidden="1" xr:uid="{E565F3D5-6F7A-45B4-9CBD-4F9397524EE6}"/>
    <cellStyle name="Followed Hyperlink 8" xfId="8159" hidden="1" xr:uid="{3301F8A7-7BB5-48E4-B89A-3F6696F93C58}"/>
    <cellStyle name="Followed Hyperlink 8" xfId="7620" hidden="1" xr:uid="{45D82BBF-7AFB-43AA-8E03-F0239526371F}"/>
    <cellStyle name="Followed Hyperlink 8" xfId="8045" hidden="1" xr:uid="{15707C80-F969-4110-BBE5-717559E0928C}"/>
    <cellStyle name="Followed Hyperlink 8" xfId="8398" hidden="1" xr:uid="{88FB9234-90A9-4F52-9291-1A773A25522B}"/>
    <cellStyle name="Followed Hyperlink 8" xfId="5010" hidden="1" xr:uid="{41B6D211-89DC-42B2-B6DB-D901F766DFC0}"/>
    <cellStyle name="Followed Hyperlink 8" xfId="4926" hidden="1" xr:uid="{20600FA6-CAE9-43E9-BA4C-2779DB8CDB72}"/>
    <cellStyle name="Followed Hyperlink 8" xfId="4866" hidden="1" xr:uid="{BED5FFB0-35BF-4371-9CB8-F5CEA58CE8F2}"/>
    <cellStyle name="Followed Hyperlink 8" xfId="5143" hidden="1" xr:uid="{221A48CF-3DF6-4A1C-990A-3BDC9E7D2ED5}"/>
    <cellStyle name="Followed Hyperlink 8" xfId="9315" hidden="1" xr:uid="{A1B3CA4F-0340-4BA0-A69B-C904C313A5F9}"/>
    <cellStyle name="Followed Hyperlink 8" xfId="9507" hidden="1" xr:uid="{F064F821-1786-4DB9-998F-5A732D61377A}"/>
    <cellStyle name="Followed Hyperlink 8" xfId="9567" hidden="1" xr:uid="{B9302785-03BB-4F0A-8ABA-1E2CC104DECD}"/>
    <cellStyle name="Followed Hyperlink 8" xfId="9003" hidden="1" xr:uid="{E9B6A23A-848E-4821-A95E-3A7BDB8B053F}"/>
    <cellStyle name="Followed Hyperlink 8" xfId="6504" hidden="1" xr:uid="{F516F37E-FEE6-4C30-822C-29E3860F0589}"/>
    <cellStyle name="Followed Hyperlink 8" xfId="5611" hidden="1" xr:uid="{DAA3CAAD-BDEC-46A1-A767-97946E5720EA}"/>
    <cellStyle name="Followed Hyperlink 8" xfId="6546" hidden="1" xr:uid="{D1B2033E-0B81-473B-9961-890E8E1B9AB2}"/>
    <cellStyle name="Followed Hyperlink 8" xfId="6606" hidden="1" xr:uid="{F002F392-60A7-4A11-8543-BBD5D333AE43}"/>
    <cellStyle name="Followed Hyperlink 8" xfId="6630" hidden="1" xr:uid="{66A1D2B1-409F-481A-A1D6-91D8C17E55D8}"/>
    <cellStyle name="Followed Hyperlink 8" xfId="6253" hidden="1" xr:uid="{813F169C-57AC-47CF-B7E2-CEB6B1E1B6FA}"/>
    <cellStyle name="Followed Hyperlink 8" xfId="6672" hidden="1" xr:uid="{7A2C071D-588D-454F-A342-C3E9B0B7AEB1}"/>
    <cellStyle name="Followed Hyperlink 8" xfId="6732" hidden="1" xr:uid="{95685075-11C3-4A49-81E9-5764661CF19F}"/>
    <cellStyle name="Followed Hyperlink 8" xfId="6756" hidden="1" xr:uid="{E4FDF793-0383-49E5-9F1C-E75A78F50ED5}"/>
    <cellStyle name="Followed Hyperlink 8" xfId="6424" hidden="1" xr:uid="{C6766BC0-0EDE-4187-B215-30CE3355041E}"/>
    <cellStyle name="Followed Hyperlink 8" xfId="6798" hidden="1" xr:uid="{0206D470-CBA7-4892-85F8-AD124CD630A2}"/>
    <cellStyle name="Followed Hyperlink 8" xfId="6858" hidden="1" xr:uid="{09D95872-B81B-4741-9C22-0AB1C2409D62}"/>
    <cellStyle name="Followed Hyperlink 8" xfId="6882" hidden="1" xr:uid="{251AD82C-F631-45F0-A57C-E1923EFE566E}"/>
    <cellStyle name="Followed Hyperlink 8" xfId="6984" hidden="1" xr:uid="{8E60E77C-C771-4429-927D-F3FACC1A9CC6}"/>
    <cellStyle name="Followed Hyperlink 8" xfId="7008" hidden="1" xr:uid="{A3983360-F195-48BD-A641-48C4007D9021}"/>
    <cellStyle name="Followed Hyperlink 8" xfId="7068" hidden="1" xr:uid="{4AE41B03-F307-455D-8267-2F018AF69793}"/>
    <cellStyle name="Followed Hyperlink 8" xfId="7092" hidden="1" xr:uid="{0C476C28-1B29-4266-A481-1D2AA069FDF7}"/>
    <cellStyle name="Followed Hyperlink 8" xfId="6942" hidden="1" xr:uid="{61372EE3-E831-465A-BABF-98A079C54A6C}"/>
    <cellStyle name="Followed Hyperlink 8" xfId="7134" hidden="1" xr:uid="{F5066D66-CBBC-4144-947E-2398EE0C214E}"/>
    <cellStyle name="Followed Hyperlink 8" xfId="7194" hidden="1" xr:uid="{678F9EBC-22F1-4006-AD80-9C7F9A63FEB1}"/>
    <cellStyle name="Followed Hyperlink 8" xfId="7218" hidden="1" xr:uid="{CEB3C19E-888E-4A75-9D0E-3D43EDC2D697}"/>
    <cellStyle name="Followed Hyperlink 8" xfId="7299" hidden="1" xr:uid="{DD013C8A-7C62-4862-946D-99B0DEC47DCC}"/>
    <cellStyle name="Followed Hyperlink 8" xfId="7323" hidden="1" xr:uid="{97EC57BB-98FC-4D1A-BC15-15382C4B609B}"/>
    <cellStyle name="Followed Hyperlink 8" xfId="7383" hidden="1" xr:uid="{826C41E0-C4E5-42B1-86E5-D36E0F0758C8}"/>
    <cellStyle name="Followed Hyperlink 8" xfId="7407" hidden="1" xr:uid="{2699F9A5-DFD5-45D1-A73F-87014DA2FED1}"/>
    <cellStyle name="Followed Hyperlink 8" xfId="7558" hidden="1" xr:uid="{742EBBCF-1176-42BC-9C29-00692A1BE3DD}"/>
    <cellStyle name="Followed Hyperlink 8" xfId="7582" hidden="1" xr:uid="{C536D520-38BB-4F9C-8F84-64B5DBDDC2DE}"/>
    <cellStyle name="Followed Hyperlink 8" xfId="7684" hidden="1" xr:uid="{176B5A6A-DDD3-4FCD-A991-88CBCFAADBF3}"/>
    <cellStyle name="Followed Hyperlink 8" xfId="6217" hidden="1" xr:uid="{1D387E9A-FBF3-4DDE-9082-0CED12E30DAD}"/>
    <cellStyle name="Followed Hyperlink 8" xfId="6316" hidden="1" xr:uid="{E814DE5A-C262-4939-83ED-15A7976A3936}"/>
    <cellStyle name="Followed Hyperlink 8" xfId="5274" hidden="1" xr:uid="{AE7BA711-858A-4F02-A51C-A532F43CF74B}"/>
    <cellStyle name="Followed Hyperlink 8" xfId="6385" hidden="1" xr:uid="{16B3601D-748F-4423-BE8C-BC0C2CC579D8}"/>
    <cellStyle name="Followed Hyperlink 8" xfId="6480" hidden="1" xr:uid="{C3A34D17-9D79-45E0-B6F4-685B90777692}"/>
    <cellStyle name="Followed Hyperlink 8" xfId="6340" hidden="1" xr:uid="{D72BB3AE-D597-4CBE-9B3F-007F985E335B}"/>
    <cellStyle name="Followed Hyperlink 8" xfId="5335" hidden="1" xr:uid="{2246DCC1-F7E8-452C-AAA1-B81E409AA1E9}"/>
    <cellStyle name="Followed Hyperlink 8" xfId="5377" hidden="1" xr:uid="{4A90F940-E855-4966-B505-0C0562AE158C}"/>
    <cellStyle name="Followed Hyperlink 8" xfId="5480" hidden="1" xr:uid="{CE441C4A-5708-4361-BE6A-2F481255669B}"/>
    <cellStyle name="Followed Hyperlink 8" xfId="5504" hidden="1" xr:uid="{6A62C42B-09A2-4801-AC73-8884DC30E5BC}"/>
    <cellStyle name="Followed Hyperlink 8" xfId="5086" hidden="1" xr:uid="{0F01BAF3-D163-4010-8089-756F085B01F7}"/>
    <cellStyle name="Followed Hyperlink 8" xfId="5545" hidden="1" xr:uid="{10CA6752-BC9F-456C-B455-8692E8368754}"/>
    <cellStyle name="Followed Hyperlink 8" xfId="5648" hidden="1" xr:uid="{059CF3F7-C656-49CD-BBDF-6D8078C873A2}"/>
    <cellStyle name="Followed Hyperlink 8" xfId="5672" hidden="1" xr:uid="{B123E713-2386-49B4-8F32-A095E1503C35}"/>
    <cellStyle name="Followed Hyperlink 8" xfId="5034" hidden="1" xr:uid="{441C29B9-A22D-4503-A68C-EABA785C0A1E}"/>
    <cellStyle name="Followed Hyperlink 8" xfId="5209" hidden="1" xr:uid="{E51C9B61-A0C7-456B-BC22-8F726AB2AB9E}"/>
    <cellStyle name="Followed Hyperlink 8" xfId="5311" hidden="1" xr:uid="{3A05169D-E21B-4F39-8D6F-1F9903B05784}"/>
    <cellStyle name="Followed Hyperlink 8" xfId="4950" hidden="1" xr:uid="{9FDA2786-5DC4-497B-B997-7C5AADA6CBEA}"/>
    <cellStyle name="Followed Hyperlink 8" xfId="5185" hidden="1" xr:uid="{004042BD-0852-4DD6-902F-0C20283186D5}"/>
    <cellStyle name="Followed Hyperlink 8" xfId="5431" hidden="1" xr:uid="{42F9FCFE-3854-4D11-8993-6F6E7E696B05}"/>
    <cellStyle name="Followed Hyperlink 8" xfId="5867" hidden="1" xr:uid="{EDDC2086-E7E2-43E1-918D-72D95C331FF4}"/>
    <cellStyle name="Followed Hyperlink 8" xfId="5928" hidden="1" xr:uid="{347B8827-12B9-44A6-8661-4752464443CA}"/>
    <cellStyle name="Followed Hyperlink 8" xfId="5952" hidden="1" xr:uid="{687799DF-6C7F-480C-8861-4DF37DCB6329}"/>
    <cellStyle name="Followed Hyperlink 8" xfId="6025" hidden="1" xr:uid="{86CF8C91-150E-43D3-A945-533CF948E9D5}"/>
    <cellStyle name="Followed Hyperlink 8" xfId="6049" hidden="1" xr:uid="{A5E816CD-7DAB-447E-ABC2-0B4FE22EE257}"/>
    <cellStyle name="Followed Hyperlink 8" xfId="6140" hidden="1" xr:uid="{DB714631-FB23-42EA-865D-77A575054885}"/>
    <cellStyle name="Followed Hyperlink 8" xfId="6164" hidden="1" xr:uid="{AF30DFAC-6BDC-4957-9291-235E20649401}"/>
    <cellStyle name="Followed Hyperlink 8" xfId="5620" hidden="1" xr:uid="{361CF124-FB09-458D-9332-231EAA748D97}"/>
    <cellStyle name="Followed Hyperlink 8" xfId="5247" hidden="1" xr:uid="{2832939B-D5E5-4901-B211-837640D64DD7}"/>
    <cellStyle name="Followed Hyperlink 8" xfId="5713" hidden="1" xr:uid="{C75288DA-BBC8-40A5-82F0-4845457CC167}"/>
    <cellStyle name="Followed Hyperlink 8" xfId="5786" hidden="1" xr:uid="{37C845A1-605E-4AC1-BAED-D135EC1B6849}"/>
    <cellStyle name="Followed Hyperlink 8" xfId="5810" hidden="1" xr:uid="{B60416E6-2D74-41EF-AF00-97B68910437D}"/>
    <cellStyle name="Followed Hyperlink 8" xfId="7918" hidden="1" xr:uid="{BA1A1A9D-299B-4576-A585-7DB9FB4395C6}"/>
    <cellStyle name="Followed Hyperlink 8" xfId="8021" hidden="1" xr:uid="{65B1DAC9-7080-42C5-85B7-CDC76D11BDBC}"/>
    <cellStyle name="Followed Hyperlink 8" xfId="7459" hidden="1" xr:uid="{6A081C12-8AB2-427D-8B88-C7742F9120E0}"/>
    <cellStyle name="Followed Hyperlink 8" xfId="7877" hidden="1" xr:uid="{E94DEEDA-68FE-428F-9EC2-1B552D724BB2}"/>
    <cellStyle name="Followed Hyperlink 8" xfId="9591" hidden="1" xr:uid="{C0A3D69F-784C-4133-B08F-7388F92D8BB3}"/>
    <cellStyle name="Followed Hyperlink 8" xfId="12259" hidden="1" xr:uid="{9ED65202-9BA8-4391-B033-EB2640CA5818}"/>
    <cellStyle name="Followed Hyperlink 8" xfId="12493" hidden="1" xr:uid="{B4BD9130-8F64-436C-B3C8-DC65EE212FA4}"/>
    <cellStyle name="Followed Hyperlink 8" xfId="12596" hidden="1" xr:uid="{AE178A06-E275-455E-B9C4-D15EC6BE464E}"/>
    <cellStyle name="Followed Hyperlink 8" xfId="12390" hidden="1" xr:uid="{C5E12EB3-2E9E-4EF4-9407-835083CF6814}"/>
    <cellStyle name="Followed Hyperlink 8" xfId="13501" hidden="1" xr:uid="{E9E427C6-7099-4B55-81DA-FD3A288B83A5}"/>
    <cellStyle name="Followed Hyperlink 8" xfId="13596" hidden="1" xr:uid="{1D87E363-9DA3-4C0D-BCF5-F4281C772F49}"/>
    <cellStyle name="Followed Hyperlink 8" xfId="13620" hidden="1" xr:uid="{B9B07B40-EF8A-4E48-836C-6EED8EE25F44}"/>
    <cellStyle name="Followed Hyperlink 8" xfId="12727" hidden="1" xr:uid="{4C6CAF73-56F5-448E-B573-210C3519D601}"/>
    <cellStyle name="Followed Hyperlink 8" xfId="13662" hidden="1" xr:uid="{11DBF6B7-2AD9-4E26-82C3-3B5180FAEE64}"/>
    <cellStyle name="Followed Hyperlink 8" xfId="13722" hidden="1" xr:uid="{94526709-AFAC-4B1B-8C50-9608D2C444A0}"/>
    <cellStyle name="Followed Hyperlink 8" xfId="13369" hidden="1" xr:uid="{54BAEC4D-71A3-4458-AA0C-457E29B69397}"/>
    <cellStyle name="Followed Hyperlink 8" xfId="13788" hidden="1" xr:uid="{1A756F99-BF13-4AB1-8ADA-7CD5252409BF}"/>
    <cellStyle name="Followed Hyperlink 8" xfId="13848" hidden="1" xr:uid="{51F5925B-125D-4D0C-A003-CC78A3FA3A0D}"/>
    <cellStyle name="Followed Hyperlink 8" xfId="13872" hidden="1" xr:uid="{6B9DAFCE-6C0F-4D67-9DDE-CAA4F273554A}"/>
    <cellStyle name="Followed Hyperlink 8" xfId="13540" hidden="1" xr:uid="{F3B22A19-B2A5-4E24-A225-01331314285C}"/>
    <cellStyle name="Followed Hyperlink 8" xfId="13914" hidden="1" xr:uid="{F53F439B-15AE-473E-9F98-B73D24DD1D14}"/>
    <cellStyle name="Followed Hyperlink 8" xfId="13974" hidden="1" xr:uid="{80B6AFB0-B8E4-4F2E-9E47-2E8EE6D75646}"/>
    <cellStyle name="Followed Hyperlink 8" xfId="13998" hidden="1" xr:uid="{B90027E7-50AB-4A9E-B58D-B040C3D2501B}"/>
    <cellStyle name="Followed Hyperlink 8" xfId="14124" hidden="1" xr:uid="{90D341FB-7893-4775-917A-73F3FA3CA566}"/>
    <cellStyle name="Followed Hyperlink 8" xfId="14184" hidden="1" xr:uid="{3E925B65-3FFC-4A6D-9308-EC740FC579B5}"/>
    <cellStyle name="Followed Hyperlink 8" xfId="14208" hidden="1" xr:uid="{6E3F95E3-085F-4D77-BD50-E6D721BB920A}"/>
    <cellStyle name="Followed Hyperlink 8" xfId="14100" hidden="1" xr:uid="{583836DF-111A-4176-8B21-52641CA1C55B}"/>
    <cellStyle name="Followed Hyperlink 8" xfId="13068" hidden="1" xr:uid="{B49ACEE6-434C-4A36-AECB-5E15D016D7B7}"/>
    <cellStyle name="Followed Hyperlink 8" xfId="13165" hidden="1" xr:uid="{C0821EFB-FD04-479A-AD19-914EC1BF9212}"/>
    <cellStyle name="Followed Hyperlink 8" xfId="13256" hidden="1" xr:uid="{D2C96497-3494-4C66-9908-541A4C49C6F4}"/>
    <cellStyle name="Followed Hyperlink 8" xfId="13280" hidden="1" xr:uid="{65549309-7968-42CC-8ECF-996D46BBF126}"/>
    <cellStyle name="Followed Hyperlink 8" xfId="12736" hidden="1" xr:uid="{A6F57E52-E89E-4C65-971C-A85C1B06E5A7}"/>
    <cellStyle name="Followed Hyperlink 8" xfId="13333" hidden="1" xr:uid="{D708222F-DDA0-4224-9B2D-5E8181D02DC8}"/>
    <cellStyle name="Followed Hyperlink 8" xfId="13432" hidden="1" xr:uid="{E6085F06-39F3-4FF3-9863-207D0CC9974B}"/>
    <cellStyle name="Followed Hyperlink 8" xfId="13456" hidden="1" xr:uid="{DF931433-0C4E-41A8-AB2C-BA41BC18E8FA}"/>
    <cellStyle name="Followed Hyperlink 8" xfId="12926" hidden="1" xr:uid="{E1AB3FED-96DE-4AFB-9CC5-3CFFDD9FE13C}"/>
    <cellStyle name="Followed Hyperlink 8" xfId="12547" hidden="1" xr:uid="{01AF5EA7-5BBB-48B3-BC01-79A0628C20DE}"/>
    <cellStyle name="Followed Hyperlink 8" xfId="12983" hidden="1" xr:uid="{21702095-DBFF-4104-9F51-8AF26BF76596}"/>
    <cellStyle name="Followed Hyperlink 8" xfId="13044" hidden="1" xr:uid="{1380CB2F-DD86-4251-A3D1-B1E3E95574C5}"/>
    <cellStyle name="Followed Hyperlink 8" xfId="12829" hidden="1" xr:uid="{62621582-830A-4F1A-9590-30B982D57CEF}"/>
    <cellStyle name="Followed Hyperlink 8" xfId="12902" hidden="1" xr:uid="{EA68D40B-747E-4FF1-AA4D-10BBEE14E529}"/>
    <cellStyle name="Followed Hyperlink 8" xfId="12363" hidden="1" xr:uid="{19105436-9C48-4D98-BB6C-3DC83F12CC15}"/>
    <cellStyle name="Followed Hyperlink 8" xfId="12788" hidden="1" xr:uid="{4295C12D-3DE0-4AD3-BA10-775D4FA0F60F}"/>
    <cellStyle name="Followed Hyperlink 8" xfId="13141" hidden="1" xr:uid="{14DAA5FF-1059-47DD-9214-534E6E4387E8}"/>
    <cellStyle name="Followed Hyperlink 8" xfId="9755" hidden="1" xr:uid="{C7D5D418-B296-4BE2-8194-3C2BC1520FE5}"/>
    <cellStyle name="Followed Hyperlink 8" xfId="9671" hidden="1" xr:uid="{219FBC73-03E7-44D6-A33F-DA0DE8471FAC}"/>
    <cellStyle name="Followed Hyperlink 8" xfId="7262" hidden="1" xr:uid="{E27F6909-4E52-4A09-B26C-3DE88C8297EC}"/>
    <cellStyle name="Followed Hyperlink 8" xfId="9888" hidden="1" xr:uid="{3A90AC18-888D-42A2-B63F-6973B686A695}"/>
    <cellStyle name="Followed Hyperlink 8" xfId="14058" hidden="1" xr:uid="{7DD9D097-89A8-4D1B-9AFC-342D7331204C}"/>
    <cellStyle name="Followed Hyperlink 8" xfId="14250" hidden="1" xr:uid="{90746108-3A05-4E56-A438-A8A91D10887B}"/>
    <cellStyle name="Followed Hyperlink 8" xfId="14310" hidden="1" xr:uid="{BEAE8086-DAE8-4991-8E99-066622B45057}"/>
    <cellStyle name="Followed Hyperlink 8" xfId="13746" hidden="1" xr:uid="{00E251BD-CAB1-4F29-B64B-29CFC8EF9F11}"/>
    <cellStyle name="Followed Hyperlink 8" xfId="11249" hidden="1" xr:uid="{C464F108-81A3-4B23-9BB2-C9827BEE4918}"/>
    <cellStyle name="Followed Hyperlink 8" xfId="10356" hidden="1" xr:uid="{CEB3C9B0-EA18-482D-A204-3EDC978F288D}"/>
    <cellStyle name="Followed Hyperlink 8" xfId="11291" hidden="1" xr:uid="{B6F6E6D6-C60D-486A-AE03-662438B9DBC9}"/>
    <cellStyle name="Followed Hyperlink 8" xfId="11351" hidden="1" xr:uid="{70916C8F-344E-4127-A3C5-E45C13D110D2}"/>
    <cellStyle name="Followed Hyperlink 8" xfId="11375" hidden="1" xr:uid="{9C648FDB-0A76-4446-8670-24118A979F1E}"/>
    <cellStyle name="Followed Hyperlink 8" xfId="10998" hidden="1" xr:uid="{09BBE82B-22B8-4DE8-AA69-18EF07E14EDB}"/>
    <cellStyle name="Followed Hyperlink 8" xfId="11417" hidden="1" xr:uid="{7AAECBA3-B18B-4D71-A1A4-38D643CB77F9}"/>
    <cellStyle name="Followed Hyperlink 8" xfId="11477" hidden="1" xr:uid="{BAFA2B45-DF30-41B1-9427-D50E064A8749}"/>
    <cellStyle name="Followed Hyperlink 8" xfId="11501" hidden="1" xr:uid="{F32AFB0B-D013-40D2-A66E-F39C64698934}"/>
    <cellStyle name="Followed Hyperlink 8" xfId="11169" hidden="1" xr:uid="{F214085C-F34C-41B6-B3AD-EDFE0815D84E}"/>
    <cellStyle name="Followed Hyperlink 8" xfId="11543" hidden="1" xr:uid="{0DB3CF77-C798-4242-867B-077680560982}"/>
    <cellStyle name="Followed Hyperlink 8" xfId="11603" hidden="1" xr:uid="{876E711A-1C5F-4F79-8D42-F4EE4309E38E}"/>
    <cellStyle name="Followed Hyperlink 8" xfId="11627" hidden="1" xr:uid="{25059D5D-F52B-47F2-8B4F-37B012FA595B}"/>
    <cellStyle name="Followed Hyperlink 8" xfId="11729" hidden="1" xr:uid="{C3AEF8C2-5EB4-4055-920F-9EFFF1C2A0EF}"/>
    <cellStyle name="Followed Hyperlink 8" xfId="11753" hidden="1" xr:uid="{DB637D51-6306-4B19-AA4E-D296FFFD8726}"/>
    <cellStyle name="Followed Hyperlink 8" xfId="11813" hidden="1" xr:uid="{EC461E2A-21A8-439A-BAD1-7DE11378FE25}"/>
    <cellStyle name="Followed Hyperlink 8" xfId="11837" hidden="1" xr:uid="{48157984-D53F-43DF-BE32-E468834C7D8E}"/>
    <cellStyle name="Followed Hyperlink 8" xfId="11687" hidden="1" xr:uid="{CFC3F7A1-D82E-4589-BF16-A0BA0923839E}"/>
    <cellStyle name="Followed Hyperlink 8" xfId="11879" hidden="1" xr:uid="{2845019A-C99A-4754-918F-8CD85CE15F73}"/>
    <cellStyle name="Followed Hyperlink 8" xfId="11939" hidden="1" xr:uid="{CC597C26-2C85-498B-8FC5-82EDBFE123B6}"/>
    <cellStyle name="Followed Hyperlink 8" xfId="11963" hidden="1" xr:uid="{AF566A89-D0E7-441E-9383-00A07A7F3D4C}"/>
    <cellStyle name="Followed Hyperlink 8" xfId="12042" hidden="1" xr:uid="{F2104504-7A82-414F-9A4A-8EA8950A2A32}"/>
    <cellStyle name="Followed Hyperlink 8" xfId="12066" hidden="1" xr:uid="{B2AAD830-1D85-49B8-851A-FD2BCDDD71E4}"/>
    <cellStyle name="Followed Hyperlink 8" xfId="12126" hidden="1" xr:uid="{6D802FBA-1ACE-4466-9E91-923740D46AB6}"/>
    <cellStyle name="Followed Hyperlink 8" xfId="12150" hidden="1" xr:uid="{0DE1E2B5-3A3D-438D-ADA7-7D5EF213B647}"/>
    <cellStyle name="Followed Hyperlink 8" xfId="12301" hidden="1" xr:uid="{D8780533-D05D-4CA6-8921-579049E2B5C6}"/>
    <cellStyle name="Followed Hyperlink 8" xfId="12325" hidden="1" xr:uid="{17B3DB91-CC6E-4A31-A60B-41D0E13F701B}"/>
    <cellStyle name="Followed Hyperlink 8" xfId="12427" hidden="1" xr:uid="{774ABFA8-BAC3-487B-879C-571CBD4A3A09}"/>
    <cellStyle name="Followed Hyperlink 8" xfId="10962" hidden="1" xr:uid="{5E325B94-CB21-4BF6-8590-CEECCB6E65ED}"/>
    <cellStyle name="Followed Hyperlink 8" xfId="11061" hidden="1" xr:uid="{ADDEA13E-B246-41B6-973A-4F37439CEEE1}"/>
    <cellStyle name="Followed Hyperlink 8" xfId="10019" hidden="1" xr:uid="{B943D265-B4ED-4B7D-A7FF-21327CA1E4E2}"/>
    <cellStyle name="Followed Hyperlink 8" xfId="11130" hidden="1" xr:uid="{41FD4705-B045-45B4-A9C3-31AF4998AE6A}"/>
    <cellStyle name="Followed Hyperlink 8" xfId="11225" hidden="1" xr:uid="{D00E6765-6437-4849-A372-7AED83BC114A}"/>
    <cellStyle name="Followed Hyperlink 8" xfId="11085" hidden="1" xr:uid="{CB045EFF-BA7F-4EA9-9B43-E9A3E5CDDDA6}"/>
    <cellStyle name="Followed Hyperlink 8" xfId="10080" hidden="1" xr:uid="{A72FDD4D-600B-42CE-BCEE-EE43A5822B32}"/>
    <cellStyle name="Followed Hyperlink 8" xfId="10122" hidden="1" xr:uid="{5AABE6BD-7E9A-4F21-B117-E48D16315794}"/>
    <cellStyle name="Followed Hyperlink 8" xfId="10225" hidden="1" xr:uid="{A81562F2-E0BB-4FB8-8B42-675599C6992D}"/>
    <cellStyle name="Followed Hyperlink 8" xfId="10249" hidden="1" xr:uid="{8E6BB1C0-F238-4D16-8D66-D4D9FD79163D}"/>
    <cellStyle name="Followed Hyperlink 8" xfId="9831" hidden="1" xr:uid="{5D133C17-A0FC-49AE-ADD8-C02C16DA7C64}"/>
    <cellStyle name="Followed Hyperlink 8" xfId="10290" hidden="1" xr:uid="{9A3D5FB3-6CBD-4EB1-AA20-DFFD92F8E1DC}"/>
    <cellStyle name="Followed Hyperlink 8" xfId="10393" hidden="1" xr:uid="{8A4F37C8-FA78-4095-A4DA-E20A93742691}"/>
    <cellStyle name="Followed Hyperlink 8" xfId="10417" hidden="1" xr:uid="{A5B5208D-E168-49CD-80EE-61DAF5A0D243}"/>
    <cellStyle name="Followed Hyperlink 8" xfId="9779" hidden="1" xr:uid="{FABDBB81-E8DD-4632-BB81-081AEE65E782}"/>
    <cellStyle name="Followed Hyperlink 8" xfId="9954" hidden="1" xr:uid="{307B98B4-256A-45F5-9E83-C467199DC308}"/>
    <cellStyle name="Followed Hyperlink 8" xfId="10056" hidden="1" xr:uid="{F55F6259-7717-44C7-826A-91B593021B1B}"/>
    <cellStyle name="Followed Hyperlink 8" xfId="9695" hidden="1" xr:uid="{58F16809-3368-416E-AEFC-8BBD32634E24}"/>
    <cellStyle name="Followed Hyperlink 8" xfId="9930" hidden="1" xr:uid="{D939F533-0DDD-42BC-8155-555C6C758F19}"/>
    <cellStyle name="Followed Hyperlink 8" xfId="10176" hidden="1" xr:uid="{76921D3B-D952-4AEE-933B-190A227654DB}"/>
    <cellStyle name="Followed Hyperlink 8" xfId="10612" hidden="1" xr:uid="{6B515A3F-BA2B-4FCC-8A04-CE173D7AE2F7}"/>
    <cellStyle name="Followed Hyperlink 8" xfId="10673" hidden="1" xr:uid="{3215BB3E-9075-4612-9AA3-B757F218D4ED}"/>
    <cellStyle name="Followed Hyperlink 8" xfId="10697" hidden="1" xr:uid="{D1F91B60-E988-4C62-8A0A-4B3323AA993D}"/>
    <cellStyle name="Followed Hyperlink 8" xfId="10770" hidden="1" xr:uid="{4A96598F-3D6C-4FEC-AC45-DAABE93DF1E1}"/>
    <cellStyle name="Followed Hyperlink 8" xfId="10794" hidden="1" xr:uid="{C038DD7D-0BBC-47C9-9AAE-ABF21E96ED8E}"/>
    <cellStyle name="Followed Hyperlink 8" xfId="10885" hidden="1" xr:uid="{96FAED37-4835-42A1-8FA2-3EC6F741FB65}"/>
    <cellStyle name="Followed Hyperlink 8" xfId="10909" hidden="1" xr:uid="{5D2021F3-B4A4-40BA-A8B2-78C65DACEFE1}"/>
    <cellStyle name="Followed Hyperlink 8" xfId="10365" hidden="1" xr:uid="{5649BDFA-4450-4A7A-A4C2-10C882C6DF85}"/>
    <cellStyle name="Followed Hyperlink 8" xfId="9992" hidden="1" xr:uid="{E8383322-E59D-46A3-A654-3BF857D95879}"/>
    <cellStyle name="Followed Hyperlink 8" xfId="10458" hidden="1" xr:uid="{604DB827-4CA5-4D3A-8DFF-42F62A3D3F53}"/>
    <cellStyle name="Followed Hyperlink 8" xfId="10531" hidden="1" xr:uid="{94900372-F092-4B80-8DCB-5107ECC21F9D}"/>
    <cellStyle name="Followed Hyperlink 8" xfId="10555" hidden="1" xr:uid="{44BFE4C0-4DF2-483F-AC2C-CC60D236D628}"/>
    <cellStyle name="Followed Hyperlink 8" xfId="12661" hidden="1" xr:uid="{B815B06B-93B4-40F0-9062-38459D9E7B43}"/>
    <cellStyle name="Followed Hyperlink 8" xfId="12764" hidden="1" xr:uid="{CCA6EC67-6D52-41A3-989E-1C5E49E65E1E}"/>
    <cellStyle name="Followed Hyperlink 8" xfId="12202" hidden="1" xr:uid="{1E1E5623-F17A-4EAA-B195-09F495754615}"/>
    <cellStyle name="Followed Hyperlink 8" xfId="12620" hidden="1" xr:uid="{533F6901-5291-405E-9D25-0E9BD3566510}"/>
    <cellStyle name="Followed Hyperlink 8" xfId="14334" hidden="1" xr:uid="{6F5D6B26-6EE3-4906-AC33-F63303D74351}"/>
    <cellStyle name="Followed Hyperlink 8" xfId="16916" hidden="1" xr:uid="{0DCFE2FC-E9B4-4967-81EB-F18A2DBF97CF}"/>
    <cellStyle name="Followed Hyperlink 8" xfId="17147" hidden="1" xr:uid="{BD2BC487-07FA-479A-BDDD-3223C150CF42}"/>
    <cellStyle name="Followed Hyperlink 8" xfId="17249" hidden="1" xr:uid="{CFC33F07-EE22-47BF-B020-98B5564D9AF5}"/>
    <cellStyle name="Followed Hyperlink 8" xfId="17045" hidden="1" xr:uid="{E4603105-0884-4C9F-B31F-88C24652F243}"/>
    <cellStyle name="Followed Hyperlink 8" xfId="18147" hidden="1" xr:uid="{D4B5103D-D005-4B4F-B195-78BFEB951D1D}"/>
    <cellStyle name="Followed Hyperlink 8" xfId="18242" hidden="1" xr:uid="{43940226-6C0E-439E-BFDA-C6B3D23F70D9}"/>
    <cellStyle name="Followed Hyperlink 8" xfId="18266" hidden="1" xr:uid="{C92AB4D0-6D05-4C82-9EA9-FF471411070B}"/>
    <cellStyle name="Followed Hyperlink 8" xfId="17380" hidden="1" xr:uid="{F223F006-212F-4AFD-99F1-FC2598F182A0}"/>
    <cellStyle name="Followed Hyperlink 8" xfId="18308" hidden="1" xr:uid="{5F8EA928-45C1-43CD-98F5-50CC8C2FD490}"/>
    <cellStyle name="Followed Hyperlink 8" xfId="18368" hidden="1" xr:uid="{2EB0ACC3-2661-4749-A032-ED15397AF605}"/>
    <cellStyle name="Followed Hyperlink 8" xfId="18017" hidden="1" xr:uid="{FE04EFF6-B1B9-4A98-BB83-9C89E514E639}"/>
    <cellStyle name="Followed Hyperlink 8" xfId="18434" hidden="1" xr:uid="{A32CD9FE-2C4B-44BB-8AA2-E3B2630D0331}"/>
    <cellStyle name="Followed Hyperlink 8" xfId="18493" hidden="1" xr:uid="{E46FE3FA-8B5C-4920-B987-9AADA3E39029}"/>
    <cellStyle name="Followed Hyperlink 8" xfId="18517" hidden="1" xr:uid="{B13CF7F1-EF31-4163-A1B1-C1F26254A9EB}"/>
    <cellStyle name="Followed Hyperlink 8" xfId="18186" hidden="1" xr:uid="{699707CA-E04B-4E39-9BF5-E4B6E877A181}"/>
    <cellStyle name="Followed Hyperlink 8" xfId="18558" hidden="1" xr:uid="{3A3DFE41-E30A-4369-B387-03E7E317A43B}"/>
    <cellStyle name="Followed Hyperlink 8" xfId="18617" hidden="1" xr:uid="{95582243-4CBD-4912-997A-170DAD3C9672}"/>
    <cellStyle name="Followed Hyperlink 8" xfId="18640" hidden="1" xr:uid="{0F600BD2-1E25-4185-9062-6CF23244C3FC}"/>
    <cellStyle name="Followed Hyperlink 8" xfId="18765" hidden="1" xr:uid="{8F712FC6-5843-4F6C-B8DE-3133FCE6FA51}"/>
    <cellStyle name="Followed Hyperlink 8" xfId="18822" hidden="1" xr:uid="{79B0C642-9768-4327-B24A-6DD7B8FF950E}"/>
    <cellStyle name="Followed Hyperlink 8" xfId="18846" hidden="1" xr:uid="{685FB3F2-9C28-4EFA-A415-3E2F8E2D322A}"/>
    <cellStyle name="Followed Hyperlink 8" xfId="18741" hidden="1" xr:uid="{3C7D790A-297F-41F4-A384-22DDCB64CB9B}"/>
    <cellStyle name="Followed Hyperlink 8" xfId="17719" hidden="1" xr:uid="{718CD714-D8C4-44FA-8389-9746CA71053A}"/>
    <cellStyle name="Followed Hyperlink 8" xfId="17816" hidden="1" xr:uid="{1E2C83A3-C87D-47D3-BE2C-6DA46ECED21D}"/>
    <cellStyle name="Followed Hyperlink 8" xfId="17907" hidden="1" xr:uid="{1C5A702D-5255-4918-BE3C-EC4780DE28D0}"/>
    <cellStyle name="Followed Hyperlink 8" xfId="17931" hidden="1" xr:uid="{0BF66376-F267-4B6C-8ECC-FEF3D98921C2}"/>
    <cellStyle name="Followed Hyperlink 8" xfId="17389" hidden="1" xr:uid="{52B210F7-45DD-4434-B9AC-A41FAFF388F3}"/>
    <cellStyle name="Followed Hyperlink 8" xfId="17982" hidden="1" xr:uid="{3000F618-4211-4AB2-B95E-7F7EE97328E4}"/>
    <cellStyle name="Followed Hyperlink 8" xfId="18079" hidden="1" xr:uid="{F379B53A-6535-4016-8274-6ACA8F5CEAB5}"/>
    <cellStyle name="Followed Hyperlink 8" xfId="18103" hidden="1" xr:uid="{BC39B07A-C319-4E58-B0A6-B75C4BA28D99}"/>
    <cellStyle name="Followed Hyperlink 8" xfId="17577" hidden="1" xr:uid="{5048B927-A600-4636-8531-53B54382667B}"/>
    <cellStyle name="Followed Hyperlink 8" xfId="17201" hidden="1" xr:uid="{0D205D81-8128-4D0B-A18A-763A27482D59}"/>
    <cellStyle name="Followed Hyperlink 8" xfId="17634" hidden="1" xr:uid="{64F966CC-35DB-4E68-9738-2704091A0ABE}"/>
    <cellStyle name="Followed Hyperlink 8" xfId="17695" hidden="1" xr:uid="{394332A9-56FB-4BDE-B708-13E6BAC505FE}"/>
    <cellStyle name="Followed Hyperlink 8" xfId="17480" hidden="1" xr:uid="{4DD0516F-C9B0-4A4A-9E23-8D44F2714FFB}"/>
    <cellStyle name="Followed Hyperlink 8" xfId="17553" hidden="1" xr:uid="{7FFF31DB-F894-4D0D-80C3-FFDB9B5225E5}"/>
    <cellStyle name="Followed Hyperlink 8" xfId="17018" hidden="1" xr:uid="{DB55E594-A76A-4606-9ED6-6A79B8260654}"/>
    <cellStyle name="Followed Hyperlink 8" xfId="17441" hidden="1" xr:uid="{C2E2F724-CFD5-4CE3-B104-633855470FDE}"/>
    <cellStyle name="Followed Hyperlink 8" xfId="17792" hidden="1" xr:uid="{F413EF29-7AB4-4407-86E1-398687FAA7C2}"/>
    <cellStyle name="Followed Hyperlink 8" xfId="14447" hidden="1" xr:uid="{47BB2EC3-53A2-4263-9617-1E8261E3EBB4}"/>
    <cellStyle name="Followed Hyperlink 8" xfId="13498" hidden="1" xr:uid="{DDB070FC-62CB-48DC-8A7E-C67C3025FC5E}"/>
    <cellStyle name="Followed Hyperlink 8" xfId="12001" hidden="1" xr:uid="{B018686E-323C-4DB2-8FCC-842113D6CD4E}"/>
    <cellStyle name="Followed Hyperlink 8" xfId="14580" hidden="1" xr:uid="{00ABA9DB-4804-46F2-8B4A-1DB02A2341AE}"/>
    <cellStyle name="Followed Hyperlink 8" xfId="18699" hidden="1" xr:uid="{4509CEF1-D02D-4B33-A934-DBDCE56D606A}"/>
    <cellStyle name="Followed Hyperlink 8" xfId="18888" hidden="1" xr:uid="{9BBD8B9F-F167-4A14-9300-7AF80A3BCD50}"/>
    <cellStyle name="Followed Hyperlink 8" xfId="18943" hidden="1" xr:uid="{8287CE46-D6EC-415B-8E19-0EF470E55227}"/>
    <cellStyle name="Followed Hyperlink 8" xfId="18392" hidden="1" xr:uid="{B7F30A76-40CD-431F-8D6E-A50A8C1BBAB1}"/>
    <cellStyle name="Followed Hyperlink 8" xfId="15939" hidden="1" xr:uid="{579309D5-08B6-4BD1-89A0-D69275A50C15}"/>
    <cellStyle name="Followed Hyperlink 8" xfId="15048" hidden="1" xr:uid="{C2A98F3C-45D6-4B11-A9BD-AF3EE95BF36C}"/>
    <cellStyle name="Followed Hyperlink 8" xfId="15981" hidden="1" xr:uid="{AC6911DA-2E38-4332-AD12-97E074219D5B}"/>
    <cellStyle name="Followed Hyperlink 8" xfId="16041" hidden="1" xr:uid="{FC15C8B1-4A19-4FB3-909A-DA2F1EFD8AC2}"/>
    <cellStyle name="Followed Hyperlink 8" xfId="16065" hidden="1" xr:uid="{9225D953-07B5-451B-9852-0E9B1C8453BD}"/>
    <cellStyle name="Followed Hyperlink 8" xfId="15689" hidden="1" xr:uid="{D5709536-9825-40BA-BF62-10958D857571}"/>
    <cellStyle name="Followed Hyperlink 8" xfId="16107" hidden="1" xr:uid="{E8406F5D-DD96-4059-A0D4-A188C866BFB3}"/>
    <cellStyle name="Followed Hyperlink 8" xfId="16165" hidden="1" xr:uid="{6C964D23-40B4-4154-8EB3-89E7F888C5F7}"/>
    <cellStyle name="Followed Hyperlink 8" xfId="16188" hidden="1" xr:uid="{B1B6D735-C1EC-4929-A11F-3883A062490A}"/>
    <cellStyle name="Followed Hyperlink 8" xfId="15860" hidden="1" xr:uid="{F54E2672-2367-4762-99E6-BE7AA866616B}"/>
    <cellStyle name="Followed Hyperlink 8" xfId="16230" hidden="1" xr:uid="{A4537D51-1CDF-4489-9715-CD6E677ABE6E}"/>
    <cellStyle name="Followed Hyperlink 8" xfId="16290" hidden="1" xr:uid="{1BA4595F-3B08-45F7-9F0A-23275CF50EEA}"/>
    <cellStyle name="Followed Hyperlink 8" xfId="16314" hidden="1" xr:uid="{231A5DEF-9597-46B3-B83D-AF8359513D5C}"/>
    <cellStyle name="Followed Hyperlink 8" xfId="16415" hidden="1" xr:uid="{A24111F0-D004-4104-A848-178ABDB9A6EF}"/>
    <cellStyle name="Followed Hyperlink 8" xfId="16438" hidden="1" xr:uid="{6421EE8F-DEAF-4380-AA8D-004E02D390ED}"/>
    <cellStyle name="Followed Hyperlink 8" xfId="16496" hidden="1" xr:uid="{CC07EA2B-0920-4929-AC69-9C6DA2DC1261}"/>
    <cellStyle name="Followed Hyperlink 8" xfId="16518" hidden="1" xr:uid="{8AE36C9A-AE48-4380-A872-AE1F29270DEF}"/>
    <cellStyle name="Followed Hyperlink 8" xfId="16373" hidden="1" xr:uid="{2F5D4258-197E-482F-A4F2-A07EF841F446}"/>
    <cellStyle name="Followed Hyperlink 8" xfId="16560" hidden="1" xr:uid="{73CF477D-D537-47CA-9C82-584959CCF6F6}"/>
    <cellStyle name="Followed Hyperlink 8" xfId="16619" hidden="1" xr:uid="{65B0A080-89CF-488C-A25D-F78EB34A878D}"/>
    <cellStyle name="Followed Hyperlink 8" xfId="16642" hidden="1" xr:uid="{25688FA5-B3A9-476F-952C-2107F3418ED3}"/>
    <cellStyle name="Followed Hyperlink 8" xfId="16702" hidden="1" xr:uid="{71B4141F-D25A-47A9-8BE8-37A0C7381A2C}"/>
    <cellStyle name="Followed Hyperlink 8" xfId="16726" hidden="1" xr:uid="{6B9781B8-BFA2-4B43-BD04-3CC13F4BCE39}"/>
    <cellStyle name="Followed Hyperlink 8" xfId="16783" hidden="1" xr:uid="{BADC772D-6E22-4591-BF41-35BBB7AAC47E}"/>
    <cellStyle name="Followed Hyperlink 8" xfId="16807" hidden="1" xr:uid="{984A15E9-D3CB-4CF2-AABD-9A77DDE8DE4B}"/>
    <cellStyle name="Followed Hyperlink 8" xfId="16958" hidden="1" xr:uid="{5230C068-B90D-40DB-BA13-ED4A93B6BEB3}"/>
    <cellStyle name="Followed Hyperlink 8" xfId="16982" hidden="1" xr:uid="{1FFAC556-7D23-4320-A5A0-34DDA7F5B5EB}"/>
    <cellStyle name="Followed Hyperlink 8" xfId="17082" hidden="1" xr:uid="{C004B62A-45B0-4271-8849-D0DA37081367}"/>
    <cellStyle name="Followed Hyperlink 8" xfId="15653" hidden="1" xr:uid="{32E97AF6-8052-4297-8414-7C696298A32F}"/>
    <cellStyle name="Followed Hyperlink 8" xfId="15752" hidden="1" xr:uid="{A0EF4993-91EF-491D-98B1-AFC504050A7B}"/>
    <cellStyle name="Followed Hyperlink 8" xfId="14711" hidden="1" xr:uid="{B520201E-2E33-4D2B-9BD8-8EA22E9646E7}"/>
    <cellStyle name="Followed Hyperlink 8" xfId="15821" hidden="1" xr:uid="{5A4A066D-CD5B-4B10-ACF7-15B28E36EEA4}"/>
    <cellStyle name="Followed Hyperlink 8" xfId="15916" hidden="1" xr:uid="{724A9A8C-2D5E-412E-A82D-213A1EE4255B}"/>
    <cellStyle name="Followed Hyperlink 8" xfId="15776" hidden="1" xr:uid="{759FE7C6-4096-44DF-82A4-35D931ACBE15}"/>
    <cellStyle name="Followed Hyperlink 8" xfId="14772" hidden="1" xr:uid="{DF08C2C5-8449-4A22-AC9D-11EE33919CC6}"/>
    <cellStyle name="Followed Hyperlink 8" xfId="14814" hidden="1" xr:uid="{5E14D172-4587-468F-9A2B-466D57EC0644}"/>
    <cellStyle name="Followed Hyperlink 8" xfId="14917" hidden="1" xr:uid="{0E4DE09D-86E6-4DF7-9C3A-03F89252F281}"/>
    <cellStyle name="Followed Hyperlink 8" xfId="14941" hidden="1" xr:uid="{5FC7F0CC-BF0A-43A2-8F35-8B42EB582828}"/>
    <cellStyle name="Followed Hyperlink 8" xfId="14523" hidden="1" xr:uid="{C4C2A7DA-C587-46D5-9B6F-9AE2CD361325}"/>
    <cellStyle name="Followed Hyperlink 8" xfId="14982" hidden="1" xr:uid="{2306EF9E-7354-46FC-9A8A-9F9A697A3EDF}"/>
    <cellStyle name="Followed Hyperlink 8" xfId="15085" hidden="1" xr:uid="{4773C35B-5A97-4BE8-9DAB-C600B65E8A18}"/>
    <cellStyle name="Followed Hyperlink 8" xfId="15109" hidden="1" xr:uid="{08E03C2B-028D-4D63-8734-98C9A9B55674}"/>
    <cellStyle name="Followed Hyperlink 8" xfId="14471" hidden="1" xr:uid="{F6E34FC5-801A-4178-90FF-44BC563C109D}"/>
    <cellStyle name="Followed Hyperlink 8" xfId="14646" hidden="1" xr:uid="{34FF027B-733A-41C4-9CD3-F3060BD177F4}"/>
    <cellStyle name="Followed Hyperlink 8" xfId="14748" hidden="1" xr:uid="{14A7195E-F3F3-416F-B369-689CA2812789}"/>
    <cellStyle name="Followed Hyperlink 8" xfId="14300" hidden="1" xr:uid="{6408288E-AE91-4EAE-97B8-93CCD32E38A0}"/>
    <cellStyle name="Followed Hyperlink 8" xfId="14622" hidden="1" xr:uid="{A7CFD3C9-232F-4379-A31E-9031814B0755}"/>
    <cellStyle name="Followed Hyperlink 8" xfId="14868" hidden="1" xr:uid="{C075126D-D700-43B0-A81A-BBAADD6D98B1}"/>
    <cellStyle name="Followed Hyperlink 8" xfId="15303" hidden="1" xr:uid="{2D3CF0B6-2EAA-41F1-ADF7-5DF441DFFC5B}"/>
    <cellStyle name="Followed Hyperlink 8" xfId="15364" hidden="1" xr:uid="{EB61821E-EF5C-4968-B9FD-5763F8744BF6}"/>
    <cellStyle name="Followed Hyperlink 8" xfId="15388" hidden="1" xr:uid="{251C3A77-42D3-40D7-AD1E-D7EF97608808}"/>
    <cellStyle name="Followed Hyperlink 8" xfId="15461" hidden="1" xr:uid="{9C76D27E-00CF-4513-89FE-0E95285E44C8}"/>
    <cellStyle name="Followed Hyperlink 8" xfId="15485" hidden="1" xr:uid="{EA121ABE-09C5-4DA9-89BD-82748CA5824D}"/>
    <cellStyle name="Followed Hyperlink 8" xfId="15576" hidden="1" xr:uid="{5B5F2757-7E26-4B00-B086-6CDB57C42FA2}"/>
    <cellStyle name="Followed Hyperlink 8" xfId="15600" hidden="1" xr:uid="{4C716F79-AA76-479C-AD8C-D3B444BA0C7D}"/>
    <cellStyle name="Followed Hyperlink 8" xfId="15057" hidden="1" xr:uid="{954F017A-7D9D-4A6E-9B00-94CC88097E76}"/>
    <cellStyle name="Followed Hyperlink 8" xfId="14684" hidden="1" xr:uid="{776ACF54-8FEA-47BA-A1E9-888B92DBA9AC}"/>
    <cellStyle name="Followed Hyperlink 8" xfId="15150" hidden="1" xr:uid="{3C6494E7-39C4-4DFA-805E-18E22FFF2DD0}"/>
    <cellStyle name="Followed Hyperlink 8" xfId="15222" hidden="1" xr:uid="{7B5CADFF-C9E8-4B63-8672-8E670C7401CE}"/>
    <cellStyle name="Followed Hyperlink 8" xfId="15246" hidden="1" xr:uid="{19896E85-A0AE-48D2-BD7A-50A1CE33A87B}"/>
    <cellStyle name="Followed Hyperlink 8" xfId="17314" hidden="1" xr:uid="{BADDA88C-96F5-4A24-8D2F-9A4B567093B6}"/>
    <cellStyle name="Followed Hyperlink 8" xfId="17417" hidden="1" xr:uid="{A942D0A3-3E84-409B-AFCA-3B5E81F47EDE}"/>
    <cellStyle name="Followed Hyperlink 8" xfId="16859" hidden="1" xr:uid="{20D6FEFF-8814-4987-92C5-DA5D54B2352B}"/>
    <cellStyle name="Followed Hyperlink 8" xfId="17273" hidden="1" xr:uid="{73D55EE4-DF43-4336-B80A-33F29C5C2C8B}"/>
    <cellStyle name="Followed Hyperlink 8" xfId="18965" hidden="1" xr:uid="{1E456DB9-3BE7-4BCA-BE53-22F5798EAABA}"/>
    <cellStyle name="Followed Hyperlink 8" xfId="21635" hidden="1" xr:uid="{A76E3CCD-BA80-42D1-B2D6-4EBCAA1F9391}"/>
    <cellStyle name="Followed Hyperlink 8" xfId="21866" hidden="1" xr:uid="{6833987D-BB28-4B05-A2AD-E17DEA434CF1}"/>
    <cellStyle name="Followed Hyperlink 8" xfId="21968" hidden="1" xr:uid="{01EECFE0-C207-4722-A453-E76441217CE3}"/>
    <cellStyle name="Followed Hyperlink 8" xfId="21764" hidden="1" xr:uid="{1C6DD795-DEAE-41C5-A67D-732A1D534A48}"/>
    <cellStyle name="Followed Hyperlink 8" xfId="22866" hidden="1" xr:uid="{9CF77423-FE18-4030-BF73-43385A62BB8C}"/>
    <cellStyle name="Followed Hyperlink 8" xfId="22961" hidden="1" xr:uid="{AD049068-EBD1-4E65-9B32-517C53F3E0FA}"/>
    <cellStyle name="Followed Hyperlink 8" xfId="22985" hidden="1" xr:uid="{3F7D5634-19BD-4FD9-8420-695897857316}"/>
    <cellStyle name="Followed Hyperlink 8" xfId="22099" hidden="1" xr:uid="{87EA067B-63B5-4FE5-88FE-B6EA568C5B5F}"/>
    <cellStyle name="Followed Hyperlink 8" xfId="23027" hidden="1" xr:uid="{D42F49B5-9A20-42FC-A1E4-D86843B13ED9}"/>
    <cellStyle name="Followed Hyperlink 8" xfId="23087" hidden="1" xr:uid="{09F816DD-9E56-42CB-8B50-335047EB342C}"/>
    <cellStyle name="Followed Hyperlink 8" xfId="22736" hidden="1" xr:uid="{EAE6966B-6BC7-45F3-8F6B-03FE29C00477}"/>
    <cellStyle name="Followed Hyperlink 8" xfId="23153" hidden="1" xr:uid="{3D169316-8A33-4F24-9932-FD79F7C25871}"/>
    <cellStyle name="Followed Hyperlink 8" xfId="23212" hidden="1" xr:uid="{0B70FFC4-17C3-4FFA-8D99-8C8B05A71A79}"/>
    <cellStyle name="Followed Hyperlink 8" xfId="23236" hidden="1" xr:uid="{3AFA3C43-C856-403E-AD91-DB348385D46B}"/>
    <cellStyle name="Followed Hyperlink 8" xfId="22905" hidden="1" xr:uid="{FE9BDAFE-84A8-4A63-9DB1-DDBD5EEA4CA9}"/>
    <cellStyle name="Followed Hyperlink 8" xfId="23277" hidden="1" xr:uid="{19829EB4-CEA2-4674-8739-9394F48D9567}"/>
    <cellStyle name="Followed Hyperlink 8" xfId="23336" hidden="1" xr:uid="{89F4A6C4-A9D2-431F-BE05-84B64A3C01C6}"/>
    <cellStyle name="Followed Hyperlink 8" xfId="23359" hidden="1" xr:uid="{DAB2ED23-577B-4A93-9ABA-0EF2313FF67E}"/>
    <cellStyle name="Followed Hyperlink 8" xfId="23484" hidden="1" xr:uid="{4E08607B-191F-4D00-86AF-E70C676651E9}"/>
    <cellStyle name="Followed Hyperlink 8" xfId="23541" hidden="1" xr:uid="{DEB6EEC1-157C-4425-B9E9-795ED09FF8AB}"/>
    <cellStyle name="Followed Hyperlink 8" xfId="23565" hidden="1" xr:uid="{B31F7CAB-5C8C-47A4-8CF6-DA5BFCF50C97}"/>
    <cellStyle name="Followed Hyperlink 8" xfId="23460" hidden="1" xr:uid="{27D57735-CB7E-4427-BDBD-544873AEE58F}"/>
    <cellStyle name="Followed Hyperlink 8" xfId="22438" hidden="1" xr:uid="{CF3E453F-E4DA-4D39-A127-CF80653A6415}"/>
    <cellStyle name="Followed Hyperlink 8" xfId="22535" hidden="1" xr:uid="{541C191E-035F-4193-AE06-253CE1247B99}"/>
    <cellStyle name="Followed Hyperlink 8" xfId="22626" hidden="1" xr:uid="{D08CEF06-B43D-4E9D-BBC6-D62983BBF296}"/>
    <cellStyle name="Followed Hyperlink 8" xfId="22650" hidden="1" xr:uid="{0ACBAED5-2322-4D46-9DC8-CC67F1DECCA7}"/>
    <cellStyle name="Followed Hyperlink 8" xfId="22108" hidden="1" xr:uid="{33B3A734-12C5-4A4A-AC6F-74B570C2792B}"/>
    <cellStyle name="Followed Hyperlink 8" xfId="22701" hidden="1" xr:uid="{6C21E66F-2F8E-4478-9C36-C575D3895412}"/>
    <cellStyle name="Followed Hyperlink 8" xfId="22798" hidden="1" xr:uid="{3B254832-3E97-4240-8788-1F05CF1B6450}"/>
    <cellStyle name="Followed Hyperlink 8" xfId="22822" hidden="1" xr:uid="{2DA10D83-E66A-419C-9037-CA2A69FDD0CB}"/>
    <cellStyle name="Followed Hyperlink 8" xfId="22296" hidden="1" xr:uid="{0410A938-0719-460D-ADDE-07AF7BB7E4AE}"/>
    <cellStyle name="Followed Hyperlink 8" xfId="21920" hidden="1" xr:uid="{F50AD2E9-8EB6-4DC8-B856-C0F15BC30D29}"/>
    <cellStyle name="Followed Hyperlink 8" xfId="22353" hidden="1" xr:uid="{07FA3710-13E1-4D1A-A50E-83175C7E38FF}"/>
    <cellStyle name="Followed Hyperlink 8" xfId="22414" hidden="1" xr:uid="{A1B316D5-4113-4338-B51E-F2340424781A}"/>
    <cellStyle name="Followed Hyperlink 8" xfId="22199" hidden="1" xr:uid="{19CDA8F9-45CC-4C7F-B0E8-061B1116F2AB}"/>
    <cellStyle name="Followed Hyperlink 8" xfId="22272" hidden="1" xr:uid="{14BE249E-F632-4932-9C6A-109CE89AB896}"/>
    <cellStyle name="Followed Hyperlink 8" xfId="21737" hidden="1" xr:uid="{06719439-EE4F-45FF-AFBF-BB711A2BE71E}"/>
    <cellStyle name="Followed Hyperlink 8" xfId="22160" hidden="1" xr:uid="{C0E3224E-77C0-4E04-9855-B6F48EC70715}"/>
    <cellStyle name="Followed Hyperlink 8" xfId="22511" hidden="1" xr:uid="{4960ECDE-3DFE-4149-B0FA-80827D22BDA0}"/>
    <cellStyle name="Followed Hyperlink 8" xfId="19154" hidden="1" xr:uid="{10C64237-8F6B-487D-A611-C1FB28805521}"/>
    <cellStyle name="Followed Hyperlink 8" xfId="19070" hidden="1" xr:uid="{88BB2AC8-8058-41FA-827E-0FD6577B2133}"/>
    <cellStyle name="Followed Hyperlink 8" xfId="19010" hidden="1" xr:uid="{43325E85-F8BA-41F1-95B3-507D2664279C}"/>
    <cellStyle name="Followed Hyperlink 8" xfId="19287" hidden="1" xr:uid="{4E26C9FF-B192-43AD-8640-9E4195333741}"/>
    <cellStyle name="Followed Hyperlink 8" xfId="23418" hidden="1" xr:uid="{BB8FCA7E-5B24-49E0-B884-CB04B6CC521B}"/>
    <cellStyle name="Followed Hyperlink 8" xfId="23607" hidden="1" xr:uid="{451C7657-714A-410D-90D5-6C8538AB8560}"/>
    <cellStyle name="Followed Hyperlink 8" xfId="23662" hidden="1" xr:uid="{3759BBAF-F1F5-4E85-8CA4-4B1D78B54A15}"/>
    <cellStyle name="Followed Hyperlink 8" xfId="23111" hidden="1" xr:uid="{BBBB9353-2232-4F90-862B-F78E2B8503C6}"/>
    <cellStyle name="Followed Hyperlink 8" xfId="20646" hidden="1" xr:uid="{579FEB92-9014-49B7-8511-695305BEF0FE}"/>
    <cellStyle name="Followed Hyperlink 8" xfId="19755" hidden="1" xr:uid="{9B5784A8-1B65-4ECF-B686-84425109EC7F}"/>
    <cellStyle name="Followed Hyperlink 8" xfId="20688" hidden="1" xr:uid="{C0D893F7-4539-493D-99B8-01747CA6404C}"/>
    <cellStyle name="Followed Hyperlink 8" xfId="20748" hidden="1" xr:uid="{85E12F20-8796-4210-805D-A76B3E4213C5}"/>
    <cellStyle name="Followed Hyperlink 8" xfId="20772" hidden="1" xr:uid="{D5998B1C-424A-4DE2-AC30-39976FF06147}"/>
    <cellStyle name="Followed Hyperlink 8" xfId="20396" hidden="1" xr:uid="{C587F6D8-E712-41D7-84EC-3335ED166499}"/>
    <cellStyle name="Followed Hyperlink 8" xfId="20814" hidden="1" xr:uid="{6F5994F9-CF49-4B55-BF9D-4E134E6A4FA6}"/>
    <cellStyle name="Followed Hyperlink 8" xfId="20872" hidden="1" xr:uid="{4BDE8BE5-FB22-4792-9900-4C25BDEF0C04}"/>
    <cellStyle name="Followed Hyperlink 8" xfId="20895" hidden="1" xr:uid="{95F55094-5FD1-40F4-90A9-96C87D19164C}"/>
    <cellStyle name="Followed Hyperlink 8" xfId="20567" hidden="1" xr:uid="{5B1D61EB-7BC7-4C1F-8832-093F04F81699}"/>
    <cellStyle name="Followed Hyperlink 8" xfId="20937" hidden="1" xr:uid="{F089AA81-E667-490E-AB23-6376E6059FDC}"/>
    <cellStyle name="Followed Hyperlink 8" xfId="20997" hidden="1" xr:uid="{9A72930F-1573-423B-937E-007DCB96C3A3}"/>
    <cellStyle name="Followed Hyperlink 8" xfId="21021" hidden="1" xr:uid="{E3269742-FACF-4D1B-8664-26CEA365D9F5}"/>
    <cellStyle name="Followed Hyperlink 8" xfId="21122" hidden="1" xr:uid="{DD528BE8-6CDF-4D12-A7AC-5A688702AD3B}"/>
    <cellStyle name="Followed Hyperlink 8" xfId="21145" hidden="1" xr:uid="{DFB093E6-076B-48D7-8EA9-7E17064A2699}"/>
    <cellStyle name="Followed Hyperlink 8" xfId="21203" hidden="1" xr:uid="{F513D39F-B19F-4947-AFDE-8FFBBD265EB7}"/>
    <cellStyle name="Followed Hyperlink 8" xfId="21225" hidden="1" xr:uid="{DC119A4F-0A31-4851-A0A1-540B50D70416}"/>
    <cellStyle name="Followed Hyperlink 8" xfId="21080" hidden="1" xr:uid="{A8B75BF7-A587-443D-8C3E-899912C2F05F}"/>
    <cellStyle name="Followed Hyperlink 8" xfId="21267" hidden="1" xr:uid="{248D6C80-B088-43A3-96F3-D2FC95172C53}"/>
    <cellStyle name="Followed Hyperlink 8" xfId="21326" hidden="1" xr:uid="{E586E4CD-4548-4566-A8E0-1E93CAF72EDA}"/>
    <cellStyle name="Followed Hyperlink 8" xfId="21349" hidden="1" xr:uid="{9B8A5C3D-812C-4445-BB05-ACCC88E427A3}"/>
    <cellStyle name="Followed Hyperlink 8" xfId="21421" hidden="1" xr:uid="{EA52C92B-4591-4C9F-A278-B9AA8543F7EC}"/>
    <cellStyle name="Followed Hyperlink 8" xfId="21445" hidden="1" xr:uid="{E767DBC7-272E-4A9D-8F52-64F49BDC408B}"/>
    <cellStyle name="Followed Hyperlink 8" xfId="21502" hidden="1" xr:uid="{252D9CED-D4DF-4A97-AA7D-1133CEF6C4C6}"/>
    <cellStyle name="Followed Hyperlink 8" xfId="21526" hidden="1" xr:uid="{5E59C057-695E-4DE9-8C39-18E600A68B5E}"/>
    <cellStyle name="Followed Hyperlink 8" xfId="21677" hidden="1" xr:uid="{9394076B-AEEC-464A-8E2C-C598AA609A2A}"/>
    <cellStyle name="Followed Hyperlink 8" xfId="21701" hidden="1" xr:uid="{DE57182A-A076-4F56-A928-D5D8F2950727}"/>
    <cellStyle name="Followed Hyperlink 8" xfId="21801" hidden="1" xr:uid="{A42BBA50-7C0E-4964-B558-748158AAD624}"/>
    <cellStyle name="Followed Hyperlink 8" xfId="20360" hidden="1" xr:uid="{DDE3BDA5-04EF-4AF3-B969-EDE3824D4B11}"/>
    <cellStyle name="Followed Hyperlink 8" xfId="20459" hidden="1" xr:uid="{F35A6601-D674-4720-91EE-F8E524E5D9E1}"/>
    <cellStyle name="Followed Hyperlink 8" xfId="19418" hidden="1" xr:uid="{54BEF3F3-F306-4434-ACFC-10410FA47658}"/>
    <cellStyle name="Followed Hyperlink 8" xfId="20528" hidden="1" xr:uid="{11DD3AE4-5B3E-4AE5-9F48-2655AF8D21DF}"/>
    <cellStyle name="Followed Hyperlink 8" xfId="20623" hidden="1" xr:uid="{1EC36CCE-3495-4A49-9D5A-1A9C3C5916E2}"/>
    <cellStyle name="Followed Hyperlink 8" xfId="20483" hidden="1" xr:uid="{30979343-7226-4428-BC8B-71D90D4C7175}"/>
    <cellStyle name="Followed Hyperlink 8" xfId="19479" hidden="1" xr:uid="{FA27BEAF-9429-433D-B8ED-C114060DCCF0}"/>
    <cellStyle name="Followed Hyperlink 8" xfId="19521" hidden="1" xr:uid="{A0669A00-1970-4607-B489-4684896F7ADD}"/>
    <cellStyle name="Followed Hyperlink 8" xfId="19624" hidden="1" xr:uid="{9C451AEB-845B-488D-8740-1BD095FA5528}"/>
    <cellStyle name="Followed Hyperlink 8" xfId="19648" hidden="1" xr:uid="{C3080259-41CA-449E-A894-D525B93A8460}"/>
    <cellStyle name="Followed Hyperlink 8" xfId="19230" hidden="1" xr:uid="{783D294A-368D-4D86-8CD9-0ACD5570D11B}"/>
    <cellStyle name="Followed Hyperlink 8" xfId="19689" hidden="1" xr:uid="{178F9C24-2C6D-4ABB-B4D2-DBB95E414F4F}"/>
    <cellStyle name="Followed Hyperlink 8" xfId="19792" hidden="1" xr:uid="{EF69134B-5E25-424F-858B-0AF53062D030}"/>
    <cellStyle name="Followed Hyperlink 8" xfId="19816" hidden="1" xr:uid="{9E061AC6-9D32-4758-A574-367F64D247E4}"/>
    <cellStyle name="Followed Hyperlink 8" xfId="19178" hidden="1" xr:uid="{D560A8D3-7744-49A3-874F-5A9421E6CEB5}"/>
    <cellStyle name="Followed Hyperlink 8" xfId="19353" hidden="1" xr:uid="{C094F275-F855-4D37-8543-FC3684E574D7}"/>
    <cellStyle name="Followed Hyperlink 8" xfId="19455" hidden="1" xr:uid="{C57077DF-81CD-4E42-B2C2-966C805A66AC}"/>
    <cellStyle name="Followed Hyperlink 8" xfId="19094" hidden="1" xr:uid="{9E46995F-27E5-4D47-83FC-10B4DBBF3896}"/>
    <cellStyle name="Followed Hyperlink 8" xfId="19329" hidden="1" xr:uid="{8C20C52E-B4EC-4659-BEC9-F9BB57044F1A}"/>
    <cellStyle name="Followed Hyperlink 8" xfId="19575" hidden="1" xr:uid="{5C68C478-95F6-454D-A07E-9BD9542525B5}"/>
    <cellStyle name="Followed Hyperlink 8" xfId="20010" hidden="1" xr:uid="{6267D79E-1319-4391-9B8A-0895D1935B30}"/>
    <cellStyle name="Followed Hyperlink 8" xfId="20071" hidden="1" xr:uid="{69EB39D2-C96F-4F54-A0B3-66E78241E50D}"/>
    <cellStyle name="Followed Hyperlink 8" xfId="20095" hidden="1" xr:uid="{D9D92991-ADCC-4549-9A39-17846E7E8EC2}"/>
    <cellStyle name="Followed Hyperlink 8" xfId="20168" hidden="1" xr:uid="{D19AF51A-31A4-48DE-9535-FF627F0640BE}"/>
    <cellStyle name="Followed Hyperlink 8" xfId="20192" hidden="1" xr:uid="{4E96907D-7DA5-408D-9C31-4AB9BC76DC1D}"/>
    <cellStyle name="Followed Hyperlink 8" xfId="20283" hidden="1" xr:uid="{FB3BBA51-9050-4F3C-B63D-83272F3D5000}"/>
    <cellStyle name="Followed Hyperlink 8" xfId="20307" hidden="1" xr:uid="{E94134EF-3407-4E58-86C4-99A7468BC430}"/>
    <cellStyle name="Followed Hyperlink 8" xfId="19764" hidden="1" xr:uid="{E1AF71B9-692E-4378-BF05-09E943751234}"/>
    <cellStyle name="Followed Hyperlink 8" xfId="19391" hidden="1" xr:uid="{AA993929-5458-4109-AE6C-3CB961031FBF}"/>
    <cellStyle name="Followed Hyperlink 8" xfId="19857" hidden="1" xr:uid="{6D7C59D0-48D3-4E7D-A097-EA2F2A2A1C65}"/>
    <cellStyle name="Followed Hyperlink 8" xfId="19929" hidden="1" xr:uid="{510F372D-A239-4238-9C6A-138266E4AE21}"/>
    <cellStyle name="Followed Hyperlink 8" xfId="19953" hidden="1" xr:uid="{FE26D3E7-9D32-46E1-A0A7-5CCE6DF1C854}"/>
    <cellStyle name="Followed Hyperlink 8" xfId="22033" hidden="1" xr:uid="{378D561D-5A9B-45C8-AAB6-92D78CA84088}"/>
    <cellStyle name="Followed Hyperlink 8" xfId="22136" hidden="1" xr:uid="{2417B227-8BD5-4872-96C2-001AAC204299}"/>
    <cellStyle name="Followed Hyperlink 8" xfId="21578" hidden="1" xr:uid="{5ACD3BAE-F3CA-4A7F-8499-A699D454366D}"/>
    <cellStyle name="Followed Hyperlink 8" xfId="21992" hidden="1" xr:uid="{1937A8A8-5711-4837-A968-19628685406C}"/>
    <cellStyle name="Followed Hyperlink 8" xfId="23684" hidden="1" xr:uid="{8D9D2C91-9BFF-47C8-AD3E-50EFA136AF01}"/>
    <cellStyle name="Followed Hyperlink 8" xfId="26423" hidden="1" xr:uid="{E1920820-DFAC-4D5A-9EFA-1E0AB88B325E}"/>
    <cellStyle name="Followed Hyperlink 8" xfId="26657" hidden="1" xr:uid="{8A207CD6-A7A0-449B-9D18-102CC2267650}"/>
    <cellStyle name="Followed Hyperlink 8" xfId="26760" hidden="1" xr:uid="{2AED4798-B949-4B52-AEC2-7A85B63861D1}"/>
    <cellStyle name="Followed Hyperlink 8" xfId="26554" hidden="1" xr:uid="{D211A564-5006-484E-8F4A-3FDA99593D1B}"/>
    <cellStyle name="Followed Hyperlink 8" xfId="27665" hidden="1" xr:uid="{664D5C32-37AD-444B-AE9F-DD5A78671AA9}"/>
    <cellStyle name="Followed Hyperlink 8" xfId="27760" hidden="1" xr:uid="{32C013B6-9DBE-4BC7-AAA7-BFED1DF1CC0F}"/>
    <cellStyle name="Followed Hyperlink 8" xfId="27784" hidden="1" xr:uid="{1850D988-B03B-4882-93C1-567BA91CE013}"/>
    <cellStyle name="Followed Hyperlink 8" xfId="26891" hidden="1" xr:uid="{BBC4A61F-2EC8-4D8A-B7FF-CC39A6C6302B}"/>
    <cellStyle name="Followed Hyperlink 8" xfId="27826" hidden="1" xr:uid="{D8331D5E-B5AF-4F55-9C2E-5CC5746B0F24}"/>
    <cellStyle name="Followed Hyperlink 8" xfId="27886" hidden="1" xr:uid="{D61C7414-4C36-47C1-BAD6-556986CFC552}"/>
    <cellStyle name="Followed Hyperlink 8" xfId="27533" hidden="1" xr:uid="{3A8EEFF3-AB60-48AC-A6FF-D97600A3741E}"/>
    <cellStyle name="Followed Hyperlink 8" xfId="27952" hidden="1" xr:uid="{434EACBE-5210-4DBA-AF96-CF71475E64F9}"/>
    <cellStyle name="Followed Hyperlink 8" xfId="28012" hidden="1" xr:uid="{F819B827-6613-43FF-A460-A4FB8AC876AE}"/>
    <cellStyle name="Followed Hyperlink 8" xfId="28036" hidden="1" xr:uid="{6CC39001-3DF9-49D8-9EDC-10A41ED8A4BF}"/>
    <cellStyle name="Followed Hyperlink 8" xfId="27704" hidden="1" xr:uid="{A3CF8955-2184-41E6-8E52-8E5FB7CCAE54}"/>
    <cellStyle name="Followed Hyperlink 8" xfId="28078" hidden="1" xr:uid="{03BA5FB6-C8BA-4C4E-9CB6-A10587BDF348}"/>
    <cellStyle name="Followed Hyperlink 8" xfId="28138" hidden="1" xr:uid="{0269EA42-6493-49DC-90B3-6A91158216ED}"/>
    <cellStyle name="Followed Hyperlink 8" xfId="28162" hidden="1" xr:uid="{0B6D320F-9235-42DC-94E5-4036481EA400}"/>
    <cellStyle name="Followed Hyperlink 8" xfId="28288" hidden="1" xr:uid="{B6E9F034-8883-4F92-AB46-B9D02BBDAE54}"/>
    <cellStyle name="Followed Hyperlink 8" xfId="28348" hidden="1" xr:uid="{E0B7BF13-E1C8-41B4-A126-2EFBEFBFC907}"/>
    <cellStyle name="Followed Hyperlink 8" xfId="28372" hidden="1" xr:uid="{872C41DD-A964-445A-9D71-BB88804F1889}"/>
    <cellStyle name="Followed Hyperlink 8" xfId="28264" hidden="1" xr:uid="{F9F5A7DC-42AC-440F-8554-7AA4A584466F}"/>
    <cellStyle name="Followed Hyperlink 8" xfId="27232" hidden="1" xr:uid="{1A3F2089-EDB5-4AB9-B570-6AE50938D84D}"/>
    <cellStyle name="Followed Hyperlink 8" xfId="27329" hidden="1" xr:uid="{5ED94E44-1627-45B8-8FA0-9AC86CF1E8B4}"/>
    <cellStyle name="Followed Hyperlink 8" xfId="27420" hidden="1" xr:uid="{88E84AAD-D7C8-4616-A72F-927C4E629724}"/>
    <cellStyle name="Followed Hyperlink 8" xfId="27444" hidden="1" xr:uid="{056B583B-80CC-4459-A853-1A9C48EF25B5}"/>
    <cellStyle name="Followed Hyperlink 8" xfId="26900" hidden="1" xr:uid="{BEB41EF7-6AFF-4118-B9CC-4E7296485C51}"/>
    <cellStyle name="Followed Hyperlink 8" xfId="27497" hidden="1" xr:uid="{A3CAB8C7-ED59-4026-BFA2-6CE99B3FCF07}"/>
    <cellStyle name="Followed Hyperlink 8" xfId="27596" hidden="1" xr:uid="{EF5B946C-788F-4783-AD6E-A88A6941FC3D}"/>
    <cellStyle name="Followed Hyperlink 8" xfId="27620" hidden="1" xr:uid="{E9BB1BAA-221C-44C1-A686-C85ABF649D5B}"/>
    <cellStyle name="Followed Hyperlink 8" xfId="27090" hidden="1" xr:uid="{7E8BDFAE-4125-42D5-A1DA-627BBE914BBC}"/>
    <cellStyle name="Followed Hyperlink 8" xfId="26711" hidden="1" xr:uid="{B508EA57-B80A-49C4-88DC-CF10D0134018}"/>
    <cellStyle name="Followed Hyperlink 8" xfId="27147" hidden="1" xr:uid="{0EB4DDEF-640F-4AFC-8D1A-AA15DBD27F9A}"/>
    <cellStyle name="Followed Hyperlink 8" xfId="27208" hidden="1" xr:uid="{EB8345C5-F770-4C9F-9F41-FEBCCF3ED54C}"/>
    <cellStyle name="Followed Hyperlink 8" xfId="26993" hidden="1" xr:uid="{80CB8656-B4CA-49BD-8262-C0DCD5DAB5A1}"/>
    <cellStyle name="Followed Hyperlink 8" xfId="27066" hidden="1" xr:uid="{489422D2-29F4-4486-AEDB-161A5FB59CA7}"/>
    <cellStyle name="Followed Hyperlink 8" xfId="26527" hidden="1" xr:uid="{924D3614-4482-4297-A14C-14514F0567FB}"/>
    <cellStyle name="Followed Hyperlink 8" xfId="26952" hidden="1" xr:uid="{2FA2C814-9E37-447D-8C25-8C0B697CEFD9}"/>
    <cellStyle name="Followed Hyperlink 8" xfId="27305" hidden="1" xr:uid="{2CF629AD-49D0-47D6-A3FE-209BEFE1D357}"/>
    <cellStyle name="Followed Hyperlink 8" xfId="23917" hidden="1" xr:uid="{EE0BB055-6340-4AFC-9215-F21238498590}"/>
    <cellStyle name="Followed Hyperlink 8" xfId="23833" hidden="1" xr:uid="{DDD2CCF9-825F-4E87-A089-B906FAFE447F}"/>
    <cellStyle name="Followed Hyperlink 8" xfId="23773" hidden="1" xr:uid="{6A214F0D-2B1E-47B1-B229-EA07454EDBDA}"/>
    <cellStyle name="Followed Hyperlink 8" xfId="24050" hidden="1" xr:uid="{3A9E1915-BAF0-4393-978D-E18C8637C903}"/>
    <cellStyle name="Followed Hyperlink 8" xfId="28222" hidden="1" xr:uid="{03B9021B-3204-47DB-817C-26B7775CDD7B}"/>
    <cellStyle name="Followed Hyperlink 8" xfId="28414" hidden="1" xr:uid="{3BE26678-D7EE-4F08-BC89-7F8EC6CEE556}"/>
    <cellStyle name="Followed Hyperlink 8" xfId="28474" hidden="1" xr:uid="{E4B94D88-D22D-4FB7-97AA-06E388AAEB7B}"/>
    <cellStyle name="Followed Hyperlink 8" xfId="27910" hidden="1" xr:uid="{0CA93B77-6B63-45CE-B8BC-4ED8EC211A5A}"/>
    <cellStyle name="Followed Hyperlink 8" xfId="25411" hidden="1" xr:uid="{5066A34A-48CF-40D3-A50D-F1A844C311EA}"/>
    <cellStyle name="Followed Hyperlink 8" xfId="24518" hidden="1" xr:uid="{3A3AF48A-C6A1-4D16-B1B3-91C5A930748F}"/>
    <cellStyle name="Followed Hyperlink 8" xfId="25453" hidden="1" xr:uid="{823666CD-E4E9-44EB-AB75-9E24B7B6743E}"/>
    <cellStyle name="Followed Hyperlink 8" xfId="25513" hidden="1" xr:uid="{A95F1924-7809-468B-B3CB-0DB5EFDAD3BD}"/>
    <cellStyle name="Followed Hyperlink 8" xfId="25537" hidden="1" xr:uid="{391AD502-7226-4D01-BCE1-188BE2EE9A9F}"/>
    <cellStyle name="Followed Hyperlink 8" xfId="25160" hidden="1" xr:uid="{A78BC04F-6563-4BF4-BBAC-CB60E7BC5037}"/>
    <cellStyle name="Followed Hyperlink 8" xfId="25579" hidden="1" xr:uid="{97D616A0-487F-4BF6-86DE-1B4FBE923C1E}"/>
    <cellStyle name="Followed Hyperlink 8" xfId="25639" hidden="1" xr:uid="{BE87DF99-BB1F-46DE-A499-047D3A911894}"/>
    <cellStyle name="Followed Hyperlink 8" xfId="25663" hidden="1" xr:uid="{D330D345-18A4-4B0C-AF74-18F18457E1A5}"/>
    <cellStyle name="Followed Hyperlink 8" xfId="25331" hidden="1" xr:uid="{651F21BC-AF39-4DDA-8846-F1F91C01BA94}"/>
    <cellStyle name="Followed Hyperlink 8" xfId="25705" hidden="1" xr:uid="{26BCA0AC-9DDD-40C3-B429-EAAAF5AAB22F}"/>
    <cellStyle name="Followed Hyperlink 8" xfId="25765" hidden="1" xr:uid="{4DEBFFA4-729C-4B79-BD25-9561A330F922}"/>
    <cellStyle name="Followed Hyperlink 8" xfId="25789" hidden="1" xr:uid="{4BBD9475-A44E-46D2-A440-B5E25AE7EB52}"/>
    <cellStyle name="Followed Hyperlink 8" xfId="25891" hidden="1" xr:uid="{68945909-650E-4FC8-A15A-CA190312743F}"/>
    <cellStyle name="Followed Hyperlink 8" xfId="25915" hidden="1" xr:uid="{BD71CE92-27C5-4C35-8FCB-C207C0A46F78}"/>
    <cellStyle name="Followed Hyperlink 8" xfId="25975" hidden="1" xr:uid="{4C658AE3-BE76-4DA3-8DB0-4DF2DDE13410}"/>
    <cellStyle name="Followed Hyperlink 8" xfId="25999" hidden="1" xr:uid="{AB8A709A-F80B-4A83-9D18-FE63BDB7632B}"/>
    <cellStyle name="Followed Hyperlink 8" xfId="25849" hidden="1" xr:uid="{E3B0EE8B-4C0F-4579-899C-6706009D6E9E}"/>
    <cellStyle name="Followed Hyperlink 8" xfId="26041" hidden="1" xr:uid="{C54D5092-E4D4-4BCC-85C8-9FDFA1C54139}"/>
    <cellStyle name="Followed Hyperlink 8" xfId="26101" hidden="1" xr:uid="{8E1F3D75-9265-4BFC-8966-95910F37963A}"/>
    <cellStyle name="Followed Hyperlink 8" xfId="26125" hidden="1" xr:uid="{759CA6C6-A2B1-46BD-8E64-A3BC0D5A1351}"/>
    <cellStyle name="Followed Hyperlink 8" xfId="26206" hidden="1" xr:uid="{A45ACA6F-2619-434D-998C-686423CB7D1C}"/>
    <cellStyle name="Followed Hyperlink 8" xfId="26230" hidden="1" xr:uid="{D2FD16DB-9B13-4A51-8527-3E333764A733}"/>
    <cellStyle name="Followed Hyperlink 8" xfId="26290" hidden="1" xr:uid="{64A6F0C9-7C95-4981-B8E8-B095F10DD3A8}"/>
    <cellStyle name="Followed Hyperlink 8" xfId="26314" hidden="1" xr:uid="{1B974A62-DB85-4DB6-BFF1-EEBC0C3D083D}"/>
    <cellStyle name="Followed Hyperlink 8" xfId="26465" hidden="1" xr:uid="{695156A7-ED35-4740-85CA-1CB44952A346}"/>
    <cellStyle name="Followed Hyperlink 8" xfId="26489" hidden="1" xr:uid="{3A8911EF-891F-4473-A175-B0D3DED6A4DB}"/>
    <cellStyle name="Followed Hyperlink 8" xfId="26591" hidden="1" xr:uid="{8EC6FA7C-2759-462A-968F-60DCA5CD6006}"/>
    <cellStyle name="Followed Hyperlink 8" xfId="25124" hidden="1" xr:uid="{88767A61-5042-4593-9773-E4CEF9221EE8}"/>
    <cellStyle name="Followed Hyperlink 8" xfId="25223" hidden="1" xr:uid="{54DEEBC6-8888-42C4-90A3-0F48F90BB88B}"/>
    <cellStyle name="Followed Hyperlink 8" xfId="24181" hidden="1" xr:uid="{DA51BE73-19F3-43FD-9FEB-23115FF2B15F}"/>
    <cellStyle name="Followed Hyperlink 8" xfId="25292" hidden="1" xr:uid="{54A736F2-FDE2-459B-BEF1-290CFB30BEB7}"/>
    <cellStyle name="Followed Hyperlink 8" xfId="25387" hidden="1" xr:uid="{FB0F53DF-E559-43E8-8775-CB95705653C5}"/>
    <cellStyle name="Followed Hyperlink 8" xfId="25247" hidden="1" xr:uid="{60CE64C4-0AAE-40F9-AF9F-626A295EED23}"/>
    <cellStyle name="Followed Hyperlink 8" xfId="24242" hidden="1" xr:uid="{4AFF3C66-99FE-4ED2-B82B-B1D0CDC7AE1A}"/>
    <cellStyle name="Followed Hyperlink 8" xfId="24284" hidden="1" xr:uid="{4159FC5F-A075-4FF7-9F98-121E7787ECB6}"/>
    <cellStyle name="Followed Hyperlink 8" xfId="24387" hidden="1" xr:uid="{38D75056-B285-4E74-BD71-7EB0F8DFE3BC}"/>
    <cellStyle name="Followed Hyperlink 8" xfId="24411" hidden="1" xr:uid="{625A8919-4036-48B0-A7EB-ABB09249B30D}"/>
    <cellStyle name="Followed Hyperlink 8" xfId="23993" hidden="1" xr:uid="{B973ABB2-9BD9-4747-A20E-67387950EE67}"/>
    <cellStyle name="Followed Hyperlink 8" xfId="24452" hidden="1" xr:uid="{01DBB177-CF42-4B1E-8682-AFFB887540A9}"/>
    <cellStyle name="Followed Hyperlink 8" xfId="24555" hidden="1" xr:uid="{C7599AA1-D6D0-4F09-B649-D35BB6C3AEE0}"/>
    <cellStyle name="Followed Hyperlink 8" xfId="24579" hidden="1" xr:uid="{9F2A5CA7-BF84-4788-A061-C891B0E71EE5}"/>
    <cellStyle name="Followed Hyperlink 8" xfId="23941" hidden="1" xr:uid="{9EE8AD66-9AA4-4930-A654-CA2DEEF16845}"/>
    <cellStyle name="Followed Hyperlink 8" xfId="24116" hidden="1" xr:uid="{BEF9F7CB-A97A-4AF4-A62E-5A4E616455F3}"/>
    <cellStyle name="Followed Hyperlink 8" xfId="24218" hidden="1" xr:uid="{F5EF8B19-E928-4D51-AA66-2BF401BCB087}"/>
    <cellStyle name="Followed Hyperlink 8" xfId="23857" hidden="1" xr:uid="{1B9B5125-FE04-44EA-9C3A-1F6F27275651}"/>
    <cellStyle name="Followed Hyperlink 8" xfId="24092" hidden="1" xr:uid="{60F87350-BA38-4744-AAF8-E9FAB42AF55A}"/>
    <cellStyle name="Followed Hyperlink 8" xfId="24338" hidden="1" xr:uid="{BFAF496D-E6EA-4B22-9D89-2E7FD2D6F23B}"/>
    <cellStyle name="Followed Hyperlink 8" xfId="24774" hidden="1" xr:uid="{8B209D3A-2D8A-4F18-8F24-83475618C846}"/>
    <cellStyle name="Followed Hyperlink 8" xfId="24835" hidden="1" xr:uid="{F9AC1318-8E9D-4FB1-B61B-3B9A3CD2D9F2}"/>
    <cellStyle name="Followed Hyperlink 8" xfId="24859" hidden="1" xr:uid="{726E8BEA-1098-4DCB-BA1D-5C3CFF97BE29}"/>
    <cellStyle name="Followed Hyperlink 8" xfId="24932" hidden="1" xr:uid="{4FB3B1E3-A4A1-4CF9-9C1E-AE207653DCA4}"/>
    <cellStyle name="Followed Hyperlink 8" xfId="24956" hidden="1" xr:uid="{B601B4E1-41AA-4695-8AC5-85880366D7B7}"/>
    <cellStyle name="Followed Hyperlink 8" xfId="25047" hidden="1" xr:uid="{071E0B36-EFAC-4B4A-81DD-0AEA96B18C61}"/>
    <cellStyle name="Followed Hyperlink 8" xfId="25071" hidden="1" xr:uid="{C61F17C2-6C5B-40F1-9A53-5995AC11336C}"/>
    <cellStyle name="Followed Hyperlink 8" xfId="24527" hidden="1" xr:uid="{7653EEF5-2C6D-404F-9820-DC906351CC21}"/>
    <cellStyle name="Followed Hyperlink 8" xfId="24154" hidden="1" xr:uid="{55521228-7E12-4410-A77C-870DA61DE2DC}"/>
    <cellStyle name="Followed Hyperlink 8" xfId="24620" hidden="1" xr:uid="{D55CC364-5021-4E46-923F-013FB9931746}"/>
    <cellStyle name="Followed Hyperlink 8" xfId="24693" hidden="1" xr:uid="{04E34106-9C9B-43F3-9720-DDA654B7C90A}"/>
    <cellStyle name="Followed Hyperlink 8" xfId="24717" hidden="1" xr:uid="{09167052-6D5C-4C33-904E-6FE435B438AD}"/>
    <cellStyle name="Followed Hyperlink 8" xfId="26825" hidden="1" xr:uid="{08D8AAE9-1BA3-41BC-A498-25403A3937B4}"/>
    <cellStyle name="Followed Hyperlink 8" xfId="26928" hidden="1" xr:uid="{EDDD60DA-A12C-4715-B98E-409A49AC9B76}"/>
    <cellStyle name="Followed Hyperlink 8" xfId="26366" hidden="1" xr:uid="{81EAA647-FDC4-4DD3-8A1F-E235D3C1B092}"/>
    <cellStyle name="Followed Hyperlink 8" xfId="26784" hidden="1" xr:uid="{75FEBCBC-C8A3-4211-86B6-7F93D1B04321}"/>
    <cellStyle name="Followed Hyperlink 8" xfId="28498" hidden="1" xr:uid="{BBB1AF3B-C2B7-4E13-BBD3-662DCECC49DA}"/>
    <cellStyle name="Followed Hyperlink 8" xfId="31165" hidden="1" xr:uid="{2C4DA060-C01B-4DD7-A30D-04F0241F8A6F}"/>
    <cellStyle name="Followed Hyperlink 8" xfId="31399" hidden="1" xr:uid="{6289C160-CE3A-4D88-9532-FDD0FDBE965C}"/>
    <cellStyle name="Followed Hyperlink 8" xfId="31502" hidden="1" xr:uid="{BF8EF089-B0DB-4064-8ACE-C58A204B91FA}"/>
    <cellStyle name="Followed Hyperlink 8" xfId="31296" hidden="1" xr:uid="{A30C9743-BDF4-4B0E-AF00-1FFC1C4E4700}"/>
    <cellStyle name="Followed Hyperlink 8" xfId="32407" hidden="1" xr:uid="{C3513278-8FC3-4B2C-9AE3-88453628BFBE}"/>
    <cellStyle name="Followed Hyperlink 8" xfId="32502" hidden="1" xr:uid="{45ED3B8A-5C70-477F-A667-78A89FB3726C}"/>
    <cellStyle name="Followed Hyperlink 8" xfId="32526" hidden="1" xr:uid="{287F6606-57CA-4D1F-8E99-7CDCF759FD10}"/>
    <cellStyle name="Followed Hyperlink 8" xfId="31633" hidden="1" xr:uid="{7F065EF2-C952-44B3-A6DE-5907BFCE1885}"/>
    <cellStyle name="Followed Hyperlink 8" xfId="32568" hidden="1" xr:uid="{7C4FBE18-1F51-42C5-963C-083DD53ACF44}"/>
    <cellStyle name="Followed Hyperlink 8" xfId="32628" hidden="1" xr:uid="{D77DF7A1-154C-450A-856C-D574D9B274C7}"/>
    <cellStyle name="Followed Hyperlink 8" xfId="32275" hidden="1" xr:uid="{AB75E2AE-F745-4F84-9E11-0C3CE214F5F3}"/>
    <cellStyle name="Followed Hyperlink 8" xfId="32694" hidden="1" xr:uid="{97D0FF77-8336-4F38-8ACE-F7F20E4373DA}"/>
    <cellStyle name="Followed Hyperlink 8" xfId="32754" hidden="1" xr:uid="{F9A856D4-1F75-4440-BE0A-FDC23E38AD44}"/>
    <cellStyle name="Followed Hyperlink 8" xfId="32778" hidden="1" xr:uid="{C8EF241A-6FAD-474F-AA0D-617C5E53E7B6}"/>
    <cellStyle name="Followed Hyperlink 8" xfId="32446" hidden="1" xr:uid="{B2F83F9B-11DA-4DA6-9048-8C1E3BEADC46}"/>
    <cellStyle name="Followed Hyperlink 8" xfId="32820" hidden="1" xr:uid="{D7E4F8D1-94FF-4CBB-B983-2CE01940795C}"/>
    <cellStyle name="Followed Hyperlink 8" xfId="32880" hidden="1" xr:uid="{6EC344AB-8546-4BDE-A28F-9D99B440E0E7}"/>
    <cellStyle name="Followed Hyperlink 8" xfId="32904" hidden="1" xr:uid="{B024D30D-464E-4D25-9620-AD42ADAB6F11}"/>
    <cellStyle name="Followed Hyperlink 8" xfId="33030" hidden="1" xr:uid="{BF0EC113-23EB-4799-A757-02E271419CAA}"/>
    <cellStyle name="Followed Hyperlink 8" xfId="33090" hidden="1" xr:uid="{E04B5544-BEB1-4B0A-9DD8-848DF8CBC0E7}"/>
    <cellStyle name="Followed Hyperlink 8" xfId="33114" hidden="1" xr:uid="{195A8BC5-39E8-44D2-8EE4-CA224060A37A}"/>
    <cellStyle name="Followed Hyperlink 8" xfId="33006" hidden="1" xr:uid="{43902D08-1EFE-42D9-BAF1-CB52381CF209}"/>
    <cellStyle name="Followed Hyperlink 8" xfId="31974" hidden="1" xr:uid="{79FC927D-255D-43C8-BA40-516492F77349}"/>
    <cellStyle name="Followed Hyperlink 8" xfId="32071" hidden="1" xr:uid="{ADBC8B72-F411-42EB-B87A-722A02D6A692}"/>
    <cellStyle name="Followed Hyperlink 8" xfId="32162" hidden="1" xr:uid="{B961B728-493D-442D-8AF7-2A8FCFA99838}"/>
    <cellStyle name="Followed Hyperlink 8" xfId="32186" hidden="1" xr:uid="{B8F4C5C1-9D47-4B19-B16F-F95A80F1638B}"/>
    <cellStyle name="Followed Hyperlink 8" xfId="31642" hidden="1" xr:uid="{2BCF2A86-9630-430B-98BD-4A029BE6F8DD}"/>
    <cellStyle name="Followed Hyperlink 8" xfId="32239" hidden="1" xr:uid="{8F2B4E09-FED1-42B6-B8D2-462EF9993820}"/>
    <cellStyle name="Followed Hyperlink 8" xfId="32338" hidden="1" xr:uid="{B550F425-9ED8-48DE-B542-AC2C194A12DF}"/>
    <cellStyle name="Followed Hyperlink 8" xfId="32362" hidden="1" xr:uid="{5345A152-77C3-4796-AEFA-69EDAF0CD6D9}"/>
    <cellStyle name="Followed Hyperlink 8" xfId="31832" hidden="1" xr:uid="{611C95B6-FA80-4F2B-8A43-A2D3C40E4F3B}"/>
    <cellStyle name="Followed Hyperlink 8" xfId="31453" hidden="1" xr:uid="{4818612D-BD22-476C-9D2E-BE0B82C51DB2}"/>
    <cellStyle name="Followed Hyperlink 8" xfId="31889" hidden="1" xr:uid="{A4C7DA2E-CBAB-4EFC-B0D8-A82105191144}"/>
    <cellStyle name="Followed Hyperlink 8" xfId="31950" hidden="1" xr:uid="{0A370BE1-4CA9-4AFE-8FCD-0529A16DA7B0}"/>
    <cellStyle name="Followed Hyperlink 8" xfId="31735" hidden="1" xr:uid="{EA45F91F-DF9D-4FE5-A293-DF603D3A47AC}"/>
    <cellStyle name="Followed Hyperlink 8" xfId="31808" hidden="1" xr:uid="{609347F8-BF9C-4A21-B656-0397131CBAFE}"/>
    <cellStyle name="Followed Hyperlink 8" xfId="31269" hidden="1" xr:uid="{2CA53E36-D452-4FD3-85DE-093954C2ABD1}"/>
    <cellStyle name="Followed Hyperlink 8" xfId="31694" hidden="1" xr:uid="{87212EE0-CCAF-4165-80AA-0A323BD0DBAB}"/>
    <cellStyle name="Followed Hyperlink 8" xfId="32047" hidden="1" xr:uid="{12013CF6-1A5B-4D84-B07D-CCCEA52ED405}"/>
    <cellStyle name="Followed Hyperlink 8" xfId="28661" hidden="1" xr:uid="{660A7169-8217-465A-BFBF-E70E0930FC72}"/>
    <cellStyle name="Followed Hyperlink 8" xfId="28577" hidden="1" xr:uid="{EC2A2E60-F364-4155-AAE1-E2B61858CF13}"/>
    <cellStyle name="Followed Hyperlink 8" xfId="26169" hidden="1" xr:uid="{41B948A0-BCC9-4591-A936-729AA77E5BE1}"/>
    <cellStyle name="Followed Hyperlink 8" xfId="28794" hidden="1" xr:uid="{63363DA7-7C01-4B54-8389-8AAFB8A5F68E}"/>
    <cellStyle name="Followed Hyperlink 8" xfId="32964" hidden="1" xr:uid="{84C1699A-E3C6-446F-8FDA-A1436059120B}"/>
    <cellStyle name="Followed Hyperlink 8" xfId="33156" hidden="1" xr:uid="{A415CCA8-0575-4F7F-9896-8C755E6266C9}"/>
    <cellStyle name="Followed Hyperlink 8" xfId="33216" hidden="1" xr:uid="{ED944282-00B7-406C-B1A3-CB22900BD724}"/>
    <cellStyle name="Followed Hyperlink 8" xfId="32652" hidden="1" xr:uid="{5DC59596-CA87-4CDF-BE31-D6DB0DFB8060}"/>
    <cellStyle name="Followed Hyperlink 8" xfId="30155" hidden="1" xr:uid="{A625100E-E078-4708-8A00-13399D3D5CCD}"/>
    <cellStyle name="Followed Hyperlink 8" xfId="29262" hidden="1" xr:uid="{C4DEA452-6155-4F19-95F2-A41E84A75989}"/>
    <cellStyle name="Followed Hyperlink 8" xfId="30197" hidden="1" xr:uid="{310B3BA1-74B3-4DCC-BF82-7857ADA208BB}"/>
    <cellStyle name="Followed Hyperlink 8" xfId="30257" hidden="1" xr:uid="{3588E717-14CE-46BF-9CC7-5FE562EF4335}"/>
    <cellStyle name="Followed Hyperlink 8" xfId="30281" hidden="1" xr:uid="{EB9F11C5-F8D1-48E3-BCAF-2DFAEFE5D4DF}"/>
    <cellStyle name="Followed Hyperlink 8" xfId="29904" hidden="1" xr:uid="{79182DD4-E694-43CB-97E8-7149F07FF1A1}"/>
    <cellStyle name="Followed Hyperlink 8" xfId="30323" hidden="1" xr:uid="{E420F457-8E31-48BC-8C67-501A73130EA4}"/>
    <cellStyle name="Followed Hyperlink 8" xfId="30383" hidden="1" xr:uid="{07B85040-9F64-4FD5-94E5-11C47920E19A}"/>
    <cellStyle name="Followed Hyperlink 8" xfId="30407" hidden="1" xr:uid="{FF7B7000-9396-47B5-9E6C-67BCEA290E81}"/>
    <cellStyle name="Followed Hyperlink 8" xfId="30075" hidden="1" xr:uid="{7471A3D6-1C23-4B38-BED2-CE8EE2FDBAE3}"/>
    <cellStyle name="Followed Hyperlink 8" xfId="30449" hidden="1" xr:uid="{DB51269C-593F-4D47-964D-2D9AD98E12D9}"/>
    <cellStyle name="Followed Hyperlink 8" xfId="30509" hidden="1" xr:uid="{5AF3B42C-8EE9-4D4C-81C8-201E168F86C6}"/>
    <cellStyle name="Followed Hyperlink 8" xfId="30533" hidden="1" xr:uid="{CBDF62F3-1A28-4DF3-B1B7-49086CC46FEC}"/>
    <cellStyle name="Followed Hyperlink 8" xfId="30635" hidden="1" xr:uid="{E8E1678C-B1FE-429E-8573-1710BCD06F7F}"/>
    <cellStyle name="Followed Hyperlink 8" xfId="30659" hidden="1" xr:uid="{52590108-BFD6-44A0-BFB8-58FA4801551E}"/>
    <cellStyle name="Followed Hyperlink 8" xfId="30719" hidden="1" xr:uid="{BCCD6E0B-9D72-4E0D-8C82-7BEDCB1CAE63}"/>
    <cellStyle name="Followed Hyperlink 8" xfId="30743" hidden="1" xr:uid="{24017DE8-CCBD-43EB-9451-8C0F757C6F63}"/>
    <cellStyle name="Followed Hyperlink 8" xfId="30593" hidden="1" xr:uid="{1D115418-D235-4594-8847-FA5214C1E22E}"/>
    <cellStyle name="Followed Hyperlink 8" xfId="30785" hidden="1" xr:uid="{BD2C7636-9F1D-4D21-B1DC-F1A1F018A96D}"/>
    <cellStyle name="Followed Hyperlink 8" xfId="30845" hidden="1" xr:uid="{EEC43390-400B-4A1C-9A71-CF5E97CF67E5}"/>
    <cellStyle name="Followed Hyperlink 8" xfId="30869" hidden="1" xr:uid="{6E16393C-8E1F-4046-AF92-DBC975EBA0EA}"/>
    <cellStyle name="Followed Hyperlink 8" xfId="30948" hidden="1" xr:uid="{D9D8E92B-11C8-488E-9B55-310F33FF8411}"/>
    <cellStyle name="Followed Hyperlink 8" xfId="30972" hidden="1" xr:uid="{F6C43019-8168-4A69-B220-4239046BE965}"/>
    <cellStyle name="Followed Hyperlink 8" xfId="31032" hidden="1" xr:uid="{E2D0347F-1851-481F-8F4D-6C9B0663DBF0}"/>
    <cellStyle name="Followed Hyperlink 8" xfId="31056" hidden="1" xr:uid="{20071D12-4863-4D4F-A2FE-E69458F91A1B}"/>
    <cellStyle name="Followed Hyperlink 8" xfId="31207" hidden="1" xr:uid="{F852105C-0F03-4E22-B0BB-F5CCFE1034C7}"/>
    <cellStyle name="Followed Hyperlink 8" xfId="31231" hidden="1" xr:uid="{91D339EF-43E2-4123-996C-D35CF3BDA2A8}"/>
    <cellStyle name="Followed Hyperlink 8" xfId="31333" hidden="1" xr:uid="{56702F7E-9AA8-41ED-9FAB-535D0A5D9267}"/>
    <cellStyle name="Followed Hyperlink 8" xfId="29868" hidden="1" xr:uid="{9CD93CC2-844C-487B-91F1-C090B2866F5C}"/>
    <cellStyle name="Followed Hyperlink 8" xfId="29967" hidden="1" xr:uid="{7C6666DD-10E4-46C6-A30E-74C034EA82D2}"/>
    <cellStyle name="Followed Hyperlink 8" xfId="28925" hidden="1" xr:uid="{DB05D1CE-7230-4C6D-A44C-58F6DB96433A}"/>
    <cellStyle name="Followed Hyperlink 8" xfId="30036" hidden="1" xr:uid="{7F7E224D-4FC3-42B1-87C6-D0C553CCB38E}"/>
    <cellStyle name="Followed Hyperlink 8" xfId="30131" hidden="1" xr:uid="{E921157B-B975-45FF-9008-4C6056B268F2}"/>
    <cellStyle name="Followed Hyperlink 8" xfId="29991" hidden="1" xr:uid="{C7F5526D-CA09-49DB-92FF-2730284CAED9}"/>
    <cellStyle name="Followed Hyperlink 8" xfId="28986" hidden="1" xr:uid="{1F012D2F-F540-4E9B-8704-270E2ADCA8FB}"/>
    <cellStyle name="Followed Hyperlink 8" xfId="29028" hidden="1" xr:uid="{14F75FF7-EDDC-4451-82D0-ED8AA6E42AC9}"/>
    <cellStyle name="Followed Hyperlink 8" xfId="29131" hidden="1" xr:uid="{C02C52D3-3782-4BCB-9557-5096D74B9651}"/>
    <cellStyle name="Followed Hyperlink 8" xfId="29155" hidden="1" xr:uid="{B9D466C5-79CA-4FCA-A96E-EE0221920FB2}"/>
    <cellStyle name="Followed Hyperlink 8" xfId="28737" hidden="1" xr:uid="{A7867C12-67BA-4471-8AD7-5322ABF112AE}"/>
    <cellStyle name="Followed Hyperlink 8" xfId="29196" hidden="1" xr:uid="{0855AD31-2D3E-42C2-B931-B9E9E9794B43}"/>
    <cellStyle name="Followed Hyperlink 8" xfId="29299" hidden="1" xr:uid="{3BBF600B-BC60-4C61-A5CC-44EAB1399646}"/>
    <cellStyle name="Followed Hyperlink 8" xfId="29323" hidden="1" xr:uid="{346CC718-3810-48D9-B206-2BFB8E545716}"/>
    <cellStyle name="Followed Hyperlink 8" xfId="28685" hidden="1" xr:uid="{4DB67C9D-A3EA-4AB1-AD9D-B07B5BD7E522}"/>
    <cellStyle name="Followed Hyperlink 8" xfId="28860" hidden="1" xr:uid="{23C6383F-BF8E-4AF8-B321-81BD5EA542C0}"/>
    <cellStyle name="Followed Hyperlink 8" xfId="28962" hidden="1" xr:uid="{098F4FAF-CD4C-42A0-8279-79D99AD63918}"/>
    <cellStyle name="Followed Hyperlink 8" xfId="28601" hidden="1" xr:uid="{E5F2515F-692A-47A6-8228-F0E63D34FEBB}"/>
    <cellStyle name="Followed Hyperlink 8" xfId="28836" hidden="1" xr:uid="{83E1D5A8-82EB-4009-9AB4-C7EBEB73EC8F}"/>
    <cellStyle name="Followed Hyperlink 8" xfId="29082" hidden="1" xr:uid="{61973095-6A2B-45D6-83F0-DB74F450511F}"/>
    <cellStyle name="Followed Hyperlink 8" xfId="29518" hidden="1" xr:uid="{734043E1-5B92-42DD-B4D6-1633A640AD0C}"/>
    <cellStyle name="Followed Hyperlink 8" xfId="29579" hidden="1" xr:uid="{46663056-AFBF-4B4C-A2BC-634577D61095}"/>
    <cellStyle name="Followed Hyperlink 8" xfId="29603" hidden="1" xr:uid="{D553AF08-84AD-4066-9FE7-8DDA037C1A56}"/>
    <cellStyle name="Followed Hyperlink 8" xfId="29676" hidden="1" xr:uid="{7B557E71-A1F0-4B2C-A225-65D8A56DE2E6}"/>
    <cellStyle name="Followed Hyperlink 8" xfId="29700" hidden="1" xr:uid="{50533C91-AB9E-4AC5-8D4F-7D06B8540B65}"/>
    <cellStyle name="Followed Hyperlink 8" xfId="29791" hidden="1" xr:uid="{D6898A7A-500F-46CD-A725-AF20EEE2015F}"/>
    <cellStyle name="Followed Hyperlink 8" xfId="29815" hidden="1" xr:uid="{217AA4FF-7900-4179-A33B-643CF507A4C5}"/>
    <cellStyle name="Followed Hyperlink 8" xfId="29271" hidden="1" xr:uid="{9C73908F-7CC6-4976-B2CC-41CFE402E622}"/>
    <cellStyle name="Followed Hyperlink 8" xfId="28898" hidden="1" xr:uid="{99995DE1-6333-44DE-9989-15B224D0EFC2}"/>
    <cellStyle name="Followed Hyperlink 8" xfId="29364" hidden="1" xr:uid="{C35CB2EF-8889-42F9-9DA8-4D4E7EB26746}"/>
    <cellStyle name="Followed Hyperlink 8" xfId="29437" hidden="1" xr:uid="{3ED7064E-4832-46E3-BCF0-A011078A4472}"/>
    <cellStyle name="Followed Hyperlink 8" xfId="29461" hidden="1" xr:uid="{AD33A186-299C-4C59-A43A-EF3A0DA481DF}"/>
    <cellStyle name="Followed Hyperlink 8" xfId="31567" hidden="1" xr:uid="{22B35A0D-FE1C-43B8-92CD-850C14001E41}"/>
    <cellStyle name="Followed Hyperlink 8" xfId="31670" hidden="1" xr:uid="{136BADAB-57A4-4D92-A21B-305779743997}"/>
    <cellStyle name="Followed Hyperlink 8" xfId="31108" hidden="1" xr:uid="{CFE23A92-AFEF-43C4-AB5C-F0649678C9DE}"/>
    <cellStyle name="Followed Hyperlink 8" xfId="31526" hidden="1" xr:uid="{DE278394-8090-49E2-ACF2-19B1890D4665}"/>
    <cellStyle name="Followed Hyperlink 8" xfId="33240" hidden="1" xr:uid="{C9356A1C-5F8B-4432-AF82-16A1D7249C3E}"/>
    <cellStyle name="Followed Hyperlink 8" xfId="35822" hidden="1" xr:uid="{D2A0AD5F-887C-40C8-87E6-F073388F870A}"/>
    <cellStyle name="Followed Hyperlink 8" xfId="36053" hidden="1" xr:uid="{0BF746B1-7FAD-4E1D-BB81-CB05F8825008}"/>
    <cellStyle name="Followed Hyperlink 8" xfId="36155" hidden="1" xr:uid="{6A2302F9-3630-4AB0-B2DA-273C677293C8}"/>
    <cellStyle name="Followed Hyperlink 8" xfId="35951" hidden="1" xr:uid="{7896CD98-913C-47B4-8BD1-60B590FE8C7C}"/>
    <cellStyle name="Followed Hyperlink 8" xfId="37053" hidden="1" xr:uid="{FE1FF81C-8BEC-472F-A2C6-A2D426DD28AD}"/>
    <cellStyle name="Followed Hyperlink 8" xfId="37148" hidden="1" xr:uid="{6ACF1D15-628D-4C09-995B-00947E80066F}"/>
    <cellStyle name="Followed Hyperlink 8" xfId="37172" hidden="1" xr:uid="{D9293A5A-FD7C-4A9E-BCB5-F47474101D89}"/>
    <cellStyle name="Followed Hyperlink 8" xfId="36286" hidden="1" xr:uid="{2211110A-7EE2-4F97-BC37-8CDCBF896FA0}"/>
    <cellStyle name="Followed Hyperlink 8" xfId="37214" hidden="1" xr:uid="{1BAFD177-3B59-4EF0-B9B5-92F551668565}"/>
    <cellStyle name="Followed Hyperlink 8" xfId="37274" hidden="1" xr:uid="{A0EC68C6-E49C-4A19-8BC8-DCD8525DA864}"/>
    <cellStyle name="Followed Hyperlink 8" xfId="36923" hidden="1" xr:uid="{F0D73EA8-8A80-40F6-9671-A13662C916C9}"/>
    <cellStyle name="Followed Hyperlink 8" xfId="37340" hidden="1" xr:uid="{A9C02795-7463-4B33-B07A-B9834CFDA802}"/>
    <cellStyle name="Followed Hyperlink 8" xfId="37399" hidden="1" xr:uid="{EAABFA35-F2E9-4EAC-BC04-1DAC2982DDBE}"/>
    <cellStyle name="Followed Hyperlink 8" xfId="37423" hidden="1" xr:uid="{341F692B-EEBD-4E94-B149-D97021B6B986}"/>
    <cellStyle name="Followed Hyperlink 8" xfId="37092" hidden="1" xr:uid="{E78BA611-E54C-456E-ABF9-766CF913A547}"/>
    <cellStyle name="Followed Hyperlink 8" xfId="37464" hidden="1" xr:uid="{D95A6A83-D118-481E-BF40-26ACA89F156A}"/>
    <cellStyle name="Followed Hyperlink 8" xfId="37523" hidden="1" xr:uid="{5A37F91E-5774-48D0-A97C-D819655E67B0}"/>
    <cellStyle name="Followed Hyperlink 8" xfId="37546" hidden="1" xr:uid="{6C3CB4D9-28BA-41FA-A13B-40865C1FB92C}"/>
    <cellStyle name="Followed Hyperlink 8" xfId="37671" hidden="1" xr:uid="{B5D03F25-02CF-45C5-95EE-07ABBC9659F4}"/>
    <cellStyle name="Followed Hyperlink 8" xfId="37728" hidden="1" xr:uid="{F11354F0-8EBC-4CAA-9DC9-0B70B921B956}"/>
    <cellStyle name="Followed Hyperlink 8" xfId="37752" hidden="1" xr:uid="{6A101E9F-43EA-432B-A441-CA067CBFB4DB}"/>
    <cellStyle name="Followed Hyperlink 8" xfId="37647" hidden="1" xr:uid="{4396B1BC-FE00-42D7-809A-14A5D86BF1E4}"/>
    <cellStyle name="Followed Hyperlink 8" xfId="36625" hidden="1" xr:uid="{4C9B8875-8ED1-42EE-9724-1CD8DF865071}"/>
    <cellStyle name="Followed Hyperlink 8" xfId="36722" hidden="1" xr:uid="{5DC53B52-B904-4EA4-AB14-CE75C3929D15}"/>
    <cellStyle name="Followed Hyperlink 8" xfId="36813" hidden="1" xr:uid="{F0627EE3-C327-4471-B050-9E63458A44E9}"/>
    <cellStyle name="Followed Hyperlink 8" xfId="36837" hidden="1" xr:uid="{835AB5F4-62C9-42BD-9FA9-3FB88EE56BEF}"/>
    <cellStyle name="Followed Hyperlink 8" xfId="36295" hidden="1" xr:uid="{B1C0DB9F-C24E-4025-BA24-3B171E73D857}"/>
    <cellStyle name="Followed Hyperlink 8" xfId="36888" hidden="1" xr:uid="{001BE234-B54B-4A57-A721-6B3707D5980B}"/>
    <cellStyle name="Followed Hyperlink 8" xfId="36985" hidden="1" xr:uid="{E000CC89-EB48-4EED-B835-E3CA80384A4E}"/>
    <cellStyle name="Followed Hyperlink 8" xfId="37009" hidden="1" xr:uid="{C7A2A8C3-F7E1-41BC-863C-CD22EDE16481}"/>
    <cellStyle name="Followed Hyperlink 8" xfId="36483" hidden="1" xr:uid="{AB04AE37-96E3-48B3-A665-A7641ADCB6E7}"/>
    <cellStyle name="Followed Hyperlink 8" xfId="36107" hidden="1" xr:uid="{EA3277BE-A5D7-408B-91E5-95A1C317A4E5}"/>
    <cellStyle name="Followed Hyperlink 8" xfId="36540" hidden="1" xr:uid="{9C1DBE08-B121-49F7-87B1-1FD238220ACD}"/>
    <cellStyle name="Followed Hyperlink 8" xfId="36601" hidden="1" xr:uid="{EE8E8538-A5D2-4AE2-8B9C-DCA9CF171B51}"/>
    <cellStyle name="Followed Hyperlink 8" xfId="36386" hidden="1" xr:uid="{7C364AE5-21B9-458E-9439-213551A0A62E}"/>
    <cellStyle name="Followed Hyperlink 8" xfId="36459" hidden="1" xr:uid="{F32604B8-D496-4DC4-B4C9-3C7A47D635F5}"/>
    <cellStyle name="Followed Hyperlink 8" xfId="35924" hidden="1" xr:uid="{AD6ED4E3-694F-4F29-A52C-21932491011E}"/>
    <cellStyle name="Followed Hyperlink 8" xfId="36347" hidden="1" xr:uid="{E99328C4-4E3F-4807-9C7B-F3D56BCF55FE}"/>
    <cellStyle name="Followed Hyperlink 8" xfId="36698" hidden="1" xr:uid="{1CBDEDF4-94F8-4BA5-B551-97BEDE38F46D}"/>
    <cellStyle name="Followed Hyperlink 8" xfId="33353" hidden="1" xr:uid="{95747E0B-E245-44CB-A98A-053B048A5CAA}"/>
    <cellStyle name="Followed Hyperlink 8" xfId="32404" hidden="1" xr:uid="{1F6FD862-4929-4B9C-979F-6BAF965AFCCD}"/>
    <cellStyle name="Followed Hyperlink 8" xfId="30907" hidden="1" xr:uid="{E95AF196-5DBB-4A62-99E2-B7ABC1CE35BB}"/>
    <cellStyle name="Followed Hyperlink 8" xfId="33486" hidden="1" xr:uid="{534B5CD9-D4A7-4CF9-B726-83032747599A}"/>
    <cellStyle name="Followed Hyperlink 8" xfId="37605" hidden="1" xr:uid="{9E7071AA-A9F7-4DC1-AEE3-BE7F224E9822}"/>
    <cellStyle name="Followed Hyperlink 8" xfId="37794" hidden="1" xr:uid="{B5072D7F-D879-4E6F-8F7A-18174FD4E077}"/>
    <cellStyle name="Followed Hyperlink 8" xfId="37849" hidden="1" xr:uid="{6B424B1F-709A-41F9-AB8A-EA9E1CC2CFF2}"/>
    <cellStyle name="Followed Hyperlink 8" xfId="37298" hidden="1" xr:uid="{A19396F3-5EEB-4BEE-B664-CA79D7003750}"/>
    <cellStyle name="Followed Hyperlink 8" xfId="34845" hidden="1" xr:uid="{CB7663ED-04D7-4B4D-BB0E-A52AD2739155}"/>
    <cellStyle name="Followed Hyperlink 8" xfId="33954" hidden="1" xr:uid="{366F9B32-3FAE-4746-A065-7175C93374AB}"/>
    <cellStyle name="Followed Hyperlink 8" xfId="34887" hidden="1" xr:uid="{DE22D2DB-4724-4540-B0A0-64657743BAC6}"/>
    <cellStyle name="Followed Hyperlink 8" xfId="34947" hidden="1" xr:uid="{F6CC1294-4CAF-406D-B6D5-007F3F7C2C8E}"/>
    <cellStyle name="Followed Hyperlink 8" xfId="34971" hidden="1" xr:uid="{FFBD9417-56A9-45CC-8A6B-E36C1DBDF4CE}"/>
    <cellStyle name="Followed Hyperlink 8" xfId="34595" hidden="1" xr:uid="{1D94159E-158D-444E-AB8A-66F626EE90AB}"/>
    <cellStyle name="Followed Hyperlink 8" xfId="35013" hidden="1" xr:uid="{B09E750E-46CE-4105-804C-C004AF32BF24}"/>
    <cellStyle name="Followed Hyperlink 8" xfId="35071" hidden="1" xr:uid="{A6135C4D-E67C-4034-AF3B-1A359205DCE6}"/>
    <cellStyle name="Followed Hyperlink 8" xfId="35094" hidden="1" xr:uid="{B7AFBFD6-8EAF-4633-A617-30918C1B7F26}"/>
    <cellStyle name="Followed Hyperlink 8" xfId="34766" hidden="1" xr:uid="{1698FAA1-214D-48AE-ABA2-F5C72A6576EA}"/>
    <cellStyle name="Followed Hyperlink 8" xfId="35136" hidden="1" xr:uid="{EBC29240-14EE-4B35-B3B6-1520890F0634}"/>
    <cellStyle name="Followed Hyperlink 8" xfId="35196" hidden="1" xr:uid="{D16DA6A0-8B18-4683-B65F-54B218A87B59}"/>
    <cellStyle name="Followed Hyperlink 8" xfId="35220" hidden="1" xr:uid="{E1C9DD2D-CE55-406C-9B75-5BF95733DC7A}"/>
    <cellStyle name="Followed Hyperlink 8" xfId="35321" hidden="1" xr:uid="{14AA9451-988D-42E2-8E18-C1C3CFAA09BB}"/>
    <cellStyle name="Followed Hyperlink 8" xfId="35344" hidden="1" xr:uid="{FBB9885F-A821-4CAF-AB7B-B15F7CBF3BE9}"/>
    <cellStyle name="Followed Hyperlink 8" xfId="35402" hidden="1" xr:uid="{D358BCF8-5474-40E2-89A3-EE6ECC6AA58A}"/>
    <cellStyle name="Followed Hyperlink 8" xfId="35424" hidden="1" xr:uid="{252B519E-E99F-4104-8B0D-64CE5DE8724B}"/>
    <cellStyle name="Followed Hyperlink 8" xfId="35279" hidden="1" xr:uid="{93E20B70-8826-459D-8ED5-F567A0CD37E9}"/>
    <cellStyle name="Followed Hyperlink 8" xfId="35466" hidden="1" xr:uid="{109870D1-8762-4474-9D16-E20A88794DBE}"/>
    <cellStyle name="Followed Hyperlink 8" xfId="35525" hidden="1" xr:uid="{1D55D71B-28E8-4172-99ED-D10F2271866A}"/>
    <cellStyle name="Followed Hyperlink 8" xfId="35548" hidden="1" xr:uid="{501A4DBA-999D-48A7-A433-FD1A4E47E6C5}"/>
    <cellStyle name="Followed Hyperlink 8" xfId="35608" hidden="1" xr:uid="{DA121BD1-AE8E-41A8-857F-98B6E4462AEE}"/>
    <cellStyle name="Followed Hyperlink 8" xfId="35632" hidden="1" xr:uid="{E86B0F01-B47B-4FAE-BB52-759CE90009B1}"/>
    <cellStyle name="Followed Hyperlink 8" xfId="35689" hidden="1" xr:uid="{B5C315BE-ACCB-4EB2-8D90-A6EA6A226AED}"/>
    <cellStyle name="Followed Hyperlink 8" xfId="35713" hidden="1" xr:uid="{64FBF57D-BAA7-4944-A2D9-000C119EE402}"/>
    <cellStyle name="Followed Hyperlink 8" xfId="35864" hidden="1" xr:uid="{41447BB7-6A96-445F-9A9A-ECB195336E82}"/>
    <cellStyle name="Followed Hyperlink 8" xfId="35888" hidden="1" xr:uid="{A388A843-CEAA-43BA-814D-38C91B12F882}"/>
    <cellStyle name="Followed Hyperlink 8" xfId="35988" hidden="1" xr:uid="{082B43B3-9811-4563-B329-703DF888E7B3}"/>
    <cellStyle name="Followed Hyperlink 8" xfId="34559" hidden="1" xr:uid="{E79D04A1-6A84-493B-91B0-6260FBB3BAEF}"/>
    <cellStyle name="Followed Hyperlink 8" xfId="34658" hidden="1" xr:uid="{091480CB-F910-40AF-A178-7178D3C58BFD}"/>
    <cellStyle name="Followed Hyperlink 8" xfId="33617" hidden="1" xr:uid="{B39AFE98-CEB5-4BDB-982A-F5358B8A19FE}"/>
    <cellStyle name="Followed Hyperlink 8" xfId="34727" hidden="1" xr:uid="{2BDA6EBA-2F3E-42FE-99FD-22630142AD16}"/>
    <cellStyle name="Followed Hyperlink 8" xfId="34822" hidden="1" xr:uid="{618E5D89-FBB4-4E21-A5B5-7254E25CA7CA}"/>
    <cellStyle name="Followed Hyperlink 8" xfId="34682" hidden="1" xr:uid="{6000AC9D-740A-443D-9231-B7529AEB60E7}"/>
    <cellStyle name="Followed Hyperlink 8" xfId="33678" hidden="1" xr:uid="{96D1BAD8-CE0A-44E5-8273-D95E6132BF8C}"/>
    <cellStyle name="Followed Hyperlink 8" xfId="33720" hidden="1" xr:uid="{BF6C2CD7-73DD-4809-8EBE-84F84EA53645}"/>
    <cellStyle name="Followed Hyperlink 8" xfId="33823" hidden="1" xr:uid="{C95CCC80-0484-4B32-88F2-F11884359D6B}"/>
    <cellStyle name="Followed Hyperlink 8" xfId="33847" hidden="1" xr:uid="{D4C0F1FF-930F-4893-9A40-CD6985C73685}"/>
    <cellStyle name="Followed Hyperlink 8" xfId="33429" hidden="1" xr:uid="{C8FB6452-BAC5-4C5D-90C3-5767CFC7452C}"/>
    <cellStyle name="Followed Hyperlink 8" xfId="33888" hidden="1" xr:uid="{527B2891-9154-4AF4-A5DF-8C6D157EEE44}"/>
    <cellStyle name="Followed Hyperlink 8" xfId="33991" hidden="1" xr:uid="{85330AD3-3EC9-4C7B-81B4-6010622F99D2}"/>
    <cellStyle name="Followed Hyperlink 8" xfId="34015" hidden="1" xr:uid="{3DC65A39-3E76-460F-9314-039581C9551B}"/>
    <cellStyle name="Followed Hyperlink 8" xfId="33377" hidden="1" xr:uid="{7622EAD1-E444-4E8A-9963-602275ABDD17}"/>
    <cellStyle name="Followed Hyperlink 8" xfId="33552" hidden="1" xr:uid="{CB802286-70E8-4960-AD37-997AA23EB544}"/>
    <cellStyle name="Followed Hyperlink 8" xfId="33654" hidden="1" xr:uid="{73891DF3-7433-4815-ABA0-C82B2AEDC580}"/>
    <cellStyle name="Followed Hyperlink 8" xfId="33206" hidden="1" xr:uid="{15D911B6-3C25-439C-A0DB-79374FF0D1E1}"/>
    <cellStyle name="Followed Hyperlink 8" xfId="33528" hidden="1" xr:uid="{372B91A3-6B12-4272-B732-C463F0EB6E78}"/>
    <cellStyle name="Followed Hyperlink 8" xfId="33774" hidden="1" xr:uid="{ED44DAF1-544F-4EAD-B8A7-729FE3DAF939}"/>
    <cellStyle name="Followed Hyperlink 8" xfId="34209" hidden="1" xr:uid="{B664B57D-DCEE-40C5-90BB-C7701152C488}"/>
    <cellStyle name="Followed Hyperlink 8" xfId="34270" hidden="1" xr:uid="{2638CDE9-3292-4DE1-A561-C3A65011C372}"/>
    <cellStyle name="Followed Hyperlink 8" xfId="34294" hidden="1" xr:uid="{E51BD7C5-16A1-49BC-A0EF-AF83D6C72E66}"/>
    <cellStyle name="Followed Hyperlink 8" xfId="34367" hidden="1" xr:uid="{3AA65D78-C3B3-4140-9032-D3C546441430}"/>
    <cellStyle name="Followed Hyperlink 8" xfId="34391" hidden="1" xr:uid="{AE706D34-1E97-4F47-B074-8C9CC4C66E85}"/>
    <cellStyle name="Followed Hyperlink 8" xfId="34482" hidden="1" xr:uid="{28954921-9745-4E51-B752-1529A49C17E5}"/>
    <cellStyle name="Followed Hyperlink 8" xfId="34506" hidden="1" xr:uid="{597359D0-F067-4406-8E54-0969068052E8}"/>
    <cellStyle name="Followed Hyperlink 8" xfId="33963" hidden="1" xr:uid="{608BA973-A947-4D81-BA27-CADBA104EFF3}"/>
    <cellStyle name="Followed Hyperlink 8" xfId="33590" hidden="1" xr:uid="{71A957E3-8A2F-4FED-95A1-E9704AE65C50}"/>
    <cellStyle name="Followed Hyperlink 8" xfId="34056" hidden="1" xr:uid="{2BD2A47A-B6D2-47DA-99D3-F65458C9462B}"/>
    <cellStyle name="Followed Hyperlink 8" xfId="34128" hidden="1" xr:uid="{ADA5C363-6824-4C98-892E-8D9035D34A8F}"/>
    <cellStyle name="Followed Hyperlink 8" xfId="34152" hidden="1" xr:uid="{F942B9F4-542E-4457-8182-483A760E8F76}"/>
    <cellStyle name="Followed Hyperlink 8" xfId="36220" hidden="1" xr:uid="{FEFDF08A-36D2-4EF6-A337-1A916B9B2222}"/>
    <cellStyle name="Followed Hyperlink 8" xfId="36323" hidden="1" xr:uid="{7BF2A8BD-A501-4B28-9611-F26A5D20A810}"/>
    <cellStyle name="Followed Hyperlink 8" xfId="35765" hidden="1" xr:uid="{12025846-BDF0-4149-A020-817E9D774389}"/>
    <cellStyle name="Followed Hyperlink 8" xfId="36179" hidden="1" xr:uid="{E3F58F84-B4C3-4FAE-A2B8-DF1FB955864A}"/>
    <cellStyle name="Followed Hyperlink 8" xfId="37871" xr:uid="{D3A12603-7F1D-4566-8541-BC92F2D585A0}"/>
    <cellStyle name="Followed Hyperlink 9" xfId="3227" hidden="1" xr:uid="{00000000-0005-0000-0000-000076120000}"/>
    <cellStyle name="Followed Hyperlink 9" xfId="1600" hidden="1" xr:uid="{00000000-0005-0000-0000-00005B120000}"/>
    <cellStyle name="Followed Hyperlink 9" xfId="4059" hidden="1" xr:uid="{00000000-0005-0000-0000-00008A120000}"/>
    <cellStyle name="Followed Hyperlink 9" xfId="3164" hidden="1" xr:uid="{00000000-0005-0000-0000-00008B120000}"/>
    <cellStyle name="Followed Hyperlink 9" xfId="4101" hidden="1" xr:uid="{00000000-0005-0000-0000-00008C120000}"/>
    <cellStyle name="Followed Hyperlink 9" xfId="4159" hidden="1" xr:uid="{00000000-0005-0000-0000-00008D120000}"/>
    <cellStyle name="Followed Hyperlink 9" xfId="4185" hidden="1" xr:uid="{00000000-0005-0000-0000-00008E120000}"/>
    <cellStyle name="Followed Hyperlink 9" xfId="3662" hidden="1" xr:uid="{00000000-0005-0000-0000-00008F120000}"/>
    <cellStyle name="Followed Hyperlink 9" xfId="4227" hidden="1" xr:uid="{00000000-0005-0000-0000-000090120000}"/>
    <cellStyle name="Followed Hyperlink 9" xfId="4285" hidden="1" xr:uid="{00000000-0005-0000-0000-000091120000}"/>
    <cellStyle name="Followed Hyperlink 9" xfId="4311" hidden="1" xr:uid="{00000000-0005-0000-0000-000092120000}"/>
    <cellStyle name="Followed Hyperlink 9" xfId="3977" hidden="1" xr:uid="{00000000-0005-0000-0000-000093120000}"/>
    <cellStyle name="Followed Hyperlink 9" xfId="4353" hidden="1" xr:uid="{00000000-0005-0000-0000-000094120000}"/>
    <cellStyle name="Followed Hyperlink 9" xfId="4411" hidden="1" xr:uid="{00000000-0005-0000-0000-000095120000}"/>
    <cellStyle name="Followed Hyperlink 9" xfId="4437" hidden="1" xr:uid="{00000000-0005-0000-0000-000096120000}"/>
    <cellStyle name="Followed Hyperlink 9" xfId="4537" hidden="1" xr:uid="{00000000-0005-0000-0000-000097120000}"/>
    <cellStyle name="Followed Hyperlink 9" xfId="4563" hidden="1" xr:uid="{00000000-0005-0000-0000-000098120000}"/>
    <cellStyle name="Followed Hyperlink 9" xfId="4621" hidden="1" xr:uid="{00000000-0005-0000-0000-000099120000}"/>
    <cellStyle name="Followed Hyperlink 9" xfId="4647" hidden="1" xr:uid="{00000000-0005-0000-0000-00009A120000}"/>
    <cellStyle name="Followed Hyperlink 9" xfId="4497" hidden="1" xr:uid="{00000000-0005-0000-0000-00009B120000}"/>
    <cellStyle name="Followed Hyperlink 9" xfId="3693" hidden="1" xr:uid="{00000000-0005-0000-0000-000081120000}"/>
    <cellStyle name="Followed Hyperlink 9" xfId="3719" hidden="1" xr:uid="{00000000-0005-0000-0000-000082120000}"/>
    <cellStyle name="Followed Hyperlink 9" xfId="3173" hidden="1" xr:uid="{00000000-0005-0000-0000-000083120000}"/>
    <cellStyle name="Followed Hyperlink 9" xfId="3772" hidden="1" xr:uid="{00000000-0005-0000-0000-000084120000}"/>
    <cellStyle name="Followed Hyperlink 9" xfId="3869" hidden="1" xr:uid="{00000000-0005-0000-0000-000085120000}"/>
    <cellStyle name="Followed Hyperlink 9" xfId="3895" hidden="1" xr:uid="{00000000-0005-0000-0000-000086120000}"/>
    <cellStyle name="Followed Hyperlink 9" xfId="2827" hidden="1" xr:uid="{00000000-0005-0000-0000-000087120000}"/>
    <cellStyle name="Followed Hyperlink 9" xfId="3940" hidden="1" xr:uid="{00000000-0005-0000-0000-000088120000}"/>
    <cellStyle name="Followed Hyperlink 9" xfId="4033" hidden="1" xr:uid="{00000000-0005-0000-0000-000089120000}"/>
    <cellStyle name="Followed Hyperlink 9" xfId="3422" hidden="1" xr:uid="{00000000-0005-0000-0000-00007C120000}"/>
    <cellStyle name="Followed Hyperlink 9" xfId="3481" hidden="1" xr:uid="{00000000-0005-0000-0000-00007D120000}"/>
    <cellStyle name="Followed Hyperlink 9" xfId="3507" hidden="1" xr:uid="{00000000-0005-0000-0000-00007E120000}"/>
    <cellStyle name="Followed Hyperlink 9" xfId="3578" hidden="1" xr:uid="{00000000-0005-0000-0000-00007F120000}"/>
    <cellStyle name="Followed Hyperlink 9" xfId="3604" hidden="1" xr:uid="{00000000-0005-0000-0000-000080120000}"/>
    <cellStyle name="Followed Hyperlink 9" xfId="3365" hidden="1" xr:uid="{00000000-0005-0000-0000-00007A120000}"/>
    <cellStyle name="Followed Hyperlink 9" xfId="2984" hidden="1" xr:uid="{00000000-0005-0000-0000-00007B120000}"/>
    <cellStyle name="Followed Hyperlink 9" xfId="3339" hidden="1" xr:uid="{00000000-0005-0000-0000-000079120000}"/>
    <cellStyle name="Followed Hyperlink 9" xfId="3268" hidden="1" xr:uid="{00000000-0005-0000-0000-000078120000}"/>
    <cellStyle name="Followed Hyperlink 9" xfId="102" hidden="1" xr:uid="{00000000-0005-0000-0000-00002F120000}"/>
    <cellStyle name="Followed Hyperlink 9" xfId="44" hidden="1" xr:uid="{00000000-0005-0000-0000-00002E120000}"/>
    <cellStyle name="Followed Hyperlink 9" xfId="4689" hidden="1" xr:uid="{00000000-0005-0000-0000-00009C120000}"/>
    <cellStyle name="Followed Hyperlink 9" xfId="4747" hidden="1" xr:uid="{00000000-0005-0000-0000-00009D120000}"/>
    <cellStyle name="Followed Hyperlink 9" xfId="1682" hidden="1" xr:uid="{00000000-0005-0000-0000-000052120000}"/>
    <cellStyle name="Followed Hyperlink 9" xfId="787" hidden="1" xr:uid="{00000000-0005-0000-0000-000053120000}"/>
    <cellStyle name="Followed Hyperlink 9" xfId="1724" hidden="1" xr:uid="{00000000-0005-0000-0000-000054120000}"/>
    <cellStyle name="Followed Hyperlink 9" xfId="1782" hidden="1" xr:uid="{00000000-0005-0000-0000-000055120000}"/>
    <cellStyle name="Followed Hyperlink 9" xfId="1808" hidden="1" xr:uid="{00000000-0005-0000-0000-000056120000}"/>
    <cellStyle name="Followed Hyperlink 9" xfId="1285" hidden="1" xr:uid="{00000000-0005-0000-0000-000057120000}"/>
    <cellStyle name="Followed Hyperlink 9" xfId="1850" hidden="1" xr:uid="{00000000-0005-0000-0000-000058120000}"/>
    <cellStyle name="Followed Hyperlink 9" xfId="1934" hidden="1" xr:uid="{00000000-0005-0000-0000-00005A120000}"/>
    <cellStyle name="Followed Hyperlink 9" xfId="1976" hidden="1" xr:uid="{00000000-0005-0000-0000-00005C120000}"/>
    <cellStyle name="Followed Hyperlink 9" xfId="2060" hidden="1" xr:uid="{00000000-0005-0000-0000-00005E120000}"/>
    <cellStyle name="Followed Hyperlink 9" xfId="2160" hidden="1" xr:uid="{00000000-0005-0000-0000-00005F120000}"/>
    <cellStyle name="Followed Hyperlink 9" xfId="2186" hidden="1" xr:uid="{00000000-0005-0000-0000-000060120000}"/>
    <cellStyle name="Followed Hyperlink 9" xfId="2244" hidden="1" xr:uid="{00000000-0005-0000-0000-000061120000}"/>
    <cellStyle name="Followed Hyperlink 9" xfId="2270" hidden="1" xr:uid="{00000000-0005-0000-0000-000062120000}"/>
    <cellStyle name="Followed Hyperlink 9" xfId="2120" hidden="1" xr:uid="{00000000-0005-0000-0000-000063120000}"/>
    <cellStyle name="Followed Hyperlink 9" xfId="2312" hidden="1" xr:uid="{00000000-0005-0000-0000-000064120000}"/>
    <cellStyle name="Followed Hyperlink 9" xfId="2370" hidden="1" xr:uid="{00000000-0005-0000-0000-000065120000}"/>
    <cellStyle name="Followed Hyperlink 9" xfId="2396" hidden="1" xr:uid="{00000000-0005-0000-0000-000066120000}"/>
    <cellStyle name="Followed Hyperlink 9" xfId="2478" hidden="1" xr:uid="{00000000-0005-0000-0000-000067120000}"/>
    <cellStyle name="Followed Hyperlink 9" xfId="2504" hidden="1" xr:uid="{00000000-0005-0000-0000-000068120000}"/>
    <cellStyle name="Followed Hyperlink 9" xfId="2563" hidden="1" xr:uid="{00000000-0005-0000-0000-000069120000}"/>
    <cellStyle name="Followed Hyperlink 9" xfId="2589" hidden="1" xr:uid="{00000000-0005-0000-0000-00006A120000}"/>
    <cellStyle name="Followed Hyperlink 9" xfId="2738" hidden="1" xr:uid="{00000000-0005-0000-0000-00006B120000}"/>
    <cellStyle name="Followed Hyperlink 9" xfId="2764" hidden="1" xr:uid="{00000000-0005-0000-0000-00006C120000}"/>
    <cellStyle name="Followed Hyperlink 9" xfId="2864" hidden="1" xr:uid="{00000000-0005-0000-0000-00006D120000}"/>
    <cellStyle name="Followed Hyperlink 9" xfId="2890" hidden="1" xr:uid="{00000000-0005-0000-0000-00006E120000}"/>
    <cellStyle name="Followed Hyperlink 9" xfId="2698" hidden="1" xr:uid="{00000000-0005-0000-0000-00006F120000}"/>
    <cellStyle name="Followed Hyperlink 9" xfId="2932" hidden="1" xr:uid="{00000000-0005-0000-0000-000070120000}"/>
    <cellStyle name="Followed Hyperlink 9" xfId="3033" hidden="1" xr:uid="{00000000-0005-0000-0000-000071120000}"/>
    <cellStyle name="Followed Hyperlink 9" xfId="3059" hidden="1" xr:uid="{00000000-0005-0000-0000-000072120000}"/>
    <cellStyle name="Followed Hyperlink 9" xfId="2639" hidden="1" xr:uid="{00000000-0005-0000-0000-000073120000}"/>
    <cellStyle name="Followed Hyperlink 9" xfId="3100" hidden="1" xr:uid="{00000000-0005-0000-0000-000074120000}"/>
    <cellStyle name="Followed Hyperlink 9" xfId="3201" hidden="1" xr:uid="{00000000-0005-0000-0000-000075120000}"/>
    <cellStyle name="Followed Hyperlink 9" xfId="1908" hidden="1" xr:uid="{00000000-0005-0000-0000-000059120000}"/>
    <cellStyle name="Followed Hyperlink 9" xfId="1563" hidden="1" xr:uid="{00000000-0005-0000-0000-000050120000}"/>
    <cellStyle name="Followed Hyperlink 9" xfId="1656" hidden="1" xr:uid="{00000000-0005-0000-0000-000051120000}"/>
    <cellStyle name="Followed Hyperlink 9" xfId="321" hidden="1" xr:uid="{00000000-0005-0000-0000-000037120000}"/>
    <cellStyle name="Followed Hyperlink 9" xfId="555" hidden="1" xr:uid="{00000000-0005-0000-0000-000038120000}"/>
    <cellStyle name="Followed Hyperlink 9" xfId="656" hidden="1" xr:uid="{00000000-0005-0000-0000-000039120000}"/>
    <cellStyle name="Followed Hyperlink 9" xfId="682" hidden="1" xr:uid="{00000000-0005-0000-0000-00003A120000}"/>
    <cellStyle name="Followed Hyperlink 9" xfId="262" hidden="1" xr:uid="{00000000-0005-0000-0000-00003B120000}"/>
    <cellStyle name="Followed Hyperlink 9" xfId="723" hidden="1" xr:uid="{00000000-0005-0000-0000-00003C120000}"/>
    <cellStyle name="Followed Hyperlink 9" xfId="824" hidden="1" xr:uid="{00000000-0005-0000-0000-00003D120000}"/>
    <cellStyle name="Followed Hyperlink 9" xfId="850" hidden="1" xr:uid="{00000000-0005-0000-0000-00003E120000}"/>
    <cellStyle name="Followed Hyperlink 9" xfId="423" hidden="1" xr:uid="{00000000-0005-0000-0000-00003F120000}"/>
    <cellStyle name="Followed Hyperlink 9" xfId="212" hidden="1" xr:uid="{00000000-0005-0000-0000-000032120000}"/>
    <cellStyle name="Followed Hyperlink 9" xfId="361" hidden="1" xr:uid="{00000000-0005-0000-0000-000033120000}"/>
    <cellStyle name="Followed Hyperlink 9" xfId="387" hidden="1" xr:uid="{00000000-0005-0000-0000-000034120000}"/>
    <cellStyle name="Followed Hyperlink 9" xfId="487" hidden="1" xr:uid="{00000000-0005-0000-0000-000035120000}"/>
    <cellStyle name="Followed Hyperlink 9" xfId="513" hidden="1" xr:uid="{00000000-0005-0000-0000-000036120000}"/>
    <cellStyle name="Followed Hyperlink 9" xfId="128" hidden="1" xr:uid="{00000000-0005-0000-0000-000030120000}"/>
    <cellStyle name="Followed Hyperlink 9" xfId="186" hidden="1" xr:uid="{00000000-0005-0000-0000-000031120000}"/>
    <cellStyle name="Followed Hyperlink 9" xfId="1201" hidden="1" xr:uid="{00000000-0005-0000-0000-000047120000}"/>
    <cellStyle name="Followed Hyperlink 9" xfId="1227" hidden="1" xr:uid="{00000000-0005-0000-0000-000048120000}"/>
    <cellStyle name="Followed Hyperlink 9" xfId="1316" hidden="1" xr:uid="{00000000-0005-0000-0000-000049120000}"/>
    <cellStyle name="Followed Hyperlink 9" xfId="1342" hidden="1" xr:uid="{00000000-0005-0000-0000-00004A120000}"/>
    <cellStyle name="Followed Hyperlink 9" xfId="796" hidden="1" xr:uid="{00000000-0005-0000-0000-00004B120000}"/>
    <cellStyle name="Followed Hyperlink 9" xfId="1395" hidden="1" xr:uid="{00000000-0005-0000-0000-00004C120000}"/>
    <cellStyle name="Followed Hyperlink 9" xfId="1492" hidden="1" xr:uid="{00000000-0005-0000-0000-00004D120000}"/>
    <cellStyle name="Followed Hyperlink 9" xfId="1518" hidden="1" xr:uid="{00000000-0005-0000-0000-00004E120000}"/>
    <cellStyle name="Followed Hyperlink 9" xfId="450" hidden="1" xr:uid="{00000000-0005-0000-0000-00004F120000}"/>
    <cellStyle name="Followed Hyperlink 9" xfId="988" hidden="1" xr:uid="{00000000-0005-0000-0000-000042120000}"/>
    <cellStyle name="Followed Hyperlink 9" xfId="607" hidden="1" xr:uid="{00000000-0005-0000-0000-000043120000}"/>
    <cellStyle name="Followed Hyperlink 9" xfId="1045" hidden="1" xr:uid="{00000000-0005-0000-0000-000044120000}"/>
    <cellStyle name="Followed Hyperlink 9" xfId="1104" hidden="1" xr:uid="{00000000-0005-0000-0000-000045120000}"/>
    <cellStyle name="Followed Hyperlink 9" xfId="1130" hidden="1" xr:uid="{00000000-0005-0000-0000-000046120000}"/>
    <cellStyle name="Followed Hyperlink 9" xfId="891" hidden="1" xr:uid="{00000000-0005-0000-0000-000040120000}"/>
    <cellStyle name="Followed Hyperlink 9" xfId="962" hidden="1" xr:uid="{00000000-0005-0000-0000-000041120000}"/>
    <cellStyle name="Followed Hyperlink 9" xfId="2034" hidden="1" xr:uid="{00000000-0005-0000-0000-00005D120000}"/>
    <cellStyle name="Followed Hyperlink 9" xfId="2800" hidden="1" xr:uid="{00000000-0005-0000-0000-000077120000}"/>
    <cellStyle name="Followed Hyperlink 9" xfId="4773" hidden="1" xr:uid="{00000000-0005-0000-0000-00009E120000}"/>
    <cellStyle name="Followed Hyperlink 9" xfId="6423" hidden="1" xr:uid="{5D5B4C97-A3AD-4466-BA33-20919075471E}"/>
    <cellStyle name="Followed Hyperlink 9" xfId="8878" hidden="1" xr:uid="{E848922E-9DF8-42DA-9B8E-44A7A37DD876}"/>
    <cellStyle name="Followed Hyperlink 9" xfId="7983" hidden="1" xr:uid="{427CE10A-07CE-46CD-BC57-E82ED7F821D8}"/>
    <cellStyle name="Followed Hyperlink 9" xfId="8920" hidden="1" xr:uid="{DCD82110-7110-4593-8CF2-80BAE3C2C8BD}"/>
    <cellStyle name="Followed Hyperlink 9" xfId="8978" hidden="1" xr:uid="{248698DC-EAED-4B25-9795-8EA1F319AC30}"/>
    <cellStyle name="Followed Hyperlink 9" xfId="9004" hidden="1" xr:uid="{E31CED3C-D740-496B-83DF-1237F8AC0B8C}"/>
    <cellStyle name="Followed Hyperlink 9" xfId="8481" hidden="1" xr:uid="{8DF40ADA-92CA-4491-B9D1-C0663A1B3623}"/>
    <cellStyle name="Followed Hyperlink 9" xfId="9046" hidden="1" xr:uid="{3FC062B1-6572-410C-AA45-68290AAEDA5C}"/>
    <cellStyle name="Followed Hyperlink 9" xfId="9104" hidden="1" xr:uid="{9615455C-45AE-4E22-84CB-684E883DB787}"/>
    <cellStyle name="Followed Hyperlink 9" xfId="9130" hidden="1" xr:uid="{0DDBDEF5-421A-44D8-9156-BE6084E6EF1A}"/>
    <cellStyle name="Followed Hyperlink 9" xfId="8796" hidden="1" xr:uid="{70DFCAFB-F5B3-4113-8C34-DA64A94C95E8}"/>
    <cellStyle name="Followed Hyperlink 9" xfId="9172" hidden="1" xr:uid="{414C335D-23AB-4872-837F-C9AD9712F8A0}"/>
    <cellStyle name="Followed Hyperlink 9" xfId="9230" hidden="1" xr:uid="{3DE7E24E-F294-4E41-B67C-6D168CE8B619}"/>
    <cellStyle name="Followed Hyperlink 9" xfId="9256" hidden="1" xr:uid="{6BC99260-B659-4613-9B2C-3C3911A9F294}"/>
    <cellStyle name="Followed Hyperlink 9" xfId="9356" hidden="1" xr:uid="{CF30AC20-1957-4922-AACB-F70CF7CAFC27}"/>
    <cellStyle name="Followed Hyperlink 9" xfId="9382" hidden="1" xr:uid="{F1E1DC14-1639-46B0-B95B-A1E50AF69019}"/>
    <cellStyle name="Followed Hyperlink 9" xfId="9440" hidden="1" xr:uid="{93339688-4F89-407F-8410-E915D63022EE}"/>
    <cellStyle name="Followed Hyperlink 9" xfId="9466" hidden="1" xr:uid="{576992A4-4D2F-4FDD-BA9B-E48EEC1DE763}"/>
    <cellStyle name="Followed Hyperlink 9" xfId="9316" hidden="1" xr:uid="{3AB8F372-3C1D-48CE-A372-ED7C171DD831}"/>
    <cellStyle name="Followed Hyperlink 9" xfId="8512" hidden="1" xr:uid="{05051F4C-2BCF-43A3-BFEB-C76E58AD7FEE}"/>
    <cellStyle name="Followed Hyperlink 9" xfId="8538" hidden="1" xr:uid="{3AFF15BF-18DC-4D94-8F9D-A669FBDD4B69}"/>
    <cellStyle name="Followed Hyperlink 9" xfId="7992" hidden="1" xr:uid="{FDF9E46E-B7D5-491A-A57B-60CFF8FEABBE}"/>
    <cellStyle name="Followed Hyperlink 9" xfId="8591" hidden="1" xr:uid="{537FE7D2-3E8F-4D71-AF3C-2B331909B5C4}"/>
    <cellStyle name="Followed Hyperlink 9" xfId="8688" hidden="1" xr:uid="{2BFB4512-FB88-450A-9644-31AB7C78C73E}"/>
    <cellStyle name="Followed Hyperlink 9" xfId="8714" hidden="1" xr:uid="{CEE3EA88-219C-46B8-97E3-3CD02BC7F8EC}"/>
    <cellStyle name="Followed Hyperlink 9" xfId="7646" hidden="1" xr:uid="{9E57EE5A-CABE-445D-AD6C-4264CE6E26AE}"/>
    <cellStyle name="Followed Hyperlink 9" xfId="8759" hidden="1" xr:uid="{F53831F2-B096-4691-81EA-2742BCB22157}"/>
    <cellStyle name="Followed Hyperlink 9" xfId="8852" hidden="1" xr:uid="{BBEA7F65-ABE3-437F-8209-2053FB70FE30}"/>
    <cellStyle name="Followed Hyperlink 9" xfId="8241" hidden="1" xr:uid="{0961D38A-878D-4106-9E02-25FDEA2973FD}"/>
    <cellStyle name="Followed Hyperlink 9" xfId="8300" hidden="1" xr:uid="{139A1F0B-EE94-4D43-9E85-3E44640A8B8F}"/>
    <cellStyle name="Followed Hyperlink 9" xfId="8326" hidden="1" xr:uid="{0A35D6DB-2E53-4439-9758-2BB558DBE2C9}"/>
    <cellStyle name="Followed Hyperlink 9" xfId="8397" hidden="1" xr:uid="{8D6769AB-9CE8-499D-8875-65BBD3DCD85C}"/>
    <cellStyle name="Followed Hyperlink 9" xfId="8423" hidden="1" xr:uid="{A9AC4883-3F73-4F54-B02D-C76E3132E65D}"/>
    <cellStyle name="Followed Hyperlink 9" xfId="8184" hidden="1" xr:uid="{ADE3CEA4-5468-46C8-AD9B-8F9E5BFB9BDC}"/>
    <cellStyle name="Followed Hyperlink 9" xfId="7803" hidden="1" xr:uid="{8DBDBFEB-7353-47BF-B78A-232EEE6B5704}"/>
    <cellStyle name="Followed Hyperlink 9" xfId="8158" hidden="1" xr:uid="{C9C60591-B28B-4D0B-B085-BEF5F373FF69}"/>
    <cellStyle name="Followed Hyperlink 9" xfId="8087" hidden="1" xr:uid="{60E2583E-F752-4DCD-BFB3-53C6BE45A13D}"/>
    <cellStyle name="Followed Hyperlink 9" xfId="4925" hidden="1" xr:uid="{C3A5C701-C800-4240-9E53-4F22F4F992A9}"/>
    <cellStyle name="Followed Hyperlink 9" xfId="4867" hidden="1" xr:uid="{EE078353-B4B1-4ECB-8510-4AD6C4350F9B}"/>
    <cellStyle name="Followed Hyperlink 9" xfId="9508" hidden="1" xr:uid="{4F132B56-9995-4CDD-9160-CE3F0A28579D}"/>
    <cellStyle name="Followed Hyperlink 9" xfId="9566" hidden="1" xr:uid="{51EC5CA4-6408-4C9E-A284-861436F2D0D6}"/>
    <cellStyle name="Followed Hyperlink 9" xfId="6505" hidden="1" xr:uid="{535586AE-83C4-4C76-BB51-400A84E71E71}"/>
    <cellStyle name="Followed Hyperlink 9" xfId="5610" hidden="1" xr:uid="{AB6D9FE5-6B5A-4205-8841-E0D5796CE4DF}"/>
    <cellStyle name="Followed Hyperlink 9" xfId="6547" hidden="1" xr:uid="{33EE995C-6813-4EBD-BA16-C7C5F999FBE9}"/>
    <cellStyle name="Followed Hyperlink 9" xfId="6605" hidden="1" xr:uid="{0D0C0E56-1FDB-48E9-9ED3-4CCF28AB8F24}"/>
    <cellStyle name="Followed Hyperlink 9" xfId="6631" hidden="1" xr:uid="{BD4B8D8C-017A-4AE3-BE3B-DBDF1BE51928}"/>
    <cellStyle name="Followed Hyperlink 9" xfId="6108" hidden="1" xr:uid="{FB6405F1-3F77-43B4-9270-1820E6FC75DB}"/>
    <cellStyle name="Followed Hyperlink 9" xfId="6673" hidden="1" xr:uid="{E80D3894-96BF-4972-9822-00941A42CAE8}"/>
    <cellStyle name="Followed Hyperlink 9" xfId="6757" hidden="1" xr:uid="{AD3988A0-4E99-43F6-A3C3-DF4508DA8ECD}"/>
    <cellStyle name="Followed Hyperlink 9" xfId="6799" hidden="1" xr:uid="{49D933E1-AFD8-4E2D-B57B-8D22BD675D5A}"/>
    <cellStyle name="Followed Hyperlink 9" xfId="6883" hidden="1" xr:uid="{2649CA17-4A84-4B0B-B52B-8FC9A740FB5D}"/>
    <cellStyle name="Followed Hyperlink 9" xfId="6983" hidden="1" xr:uid="{A031D932-EAB2-4376-93C8-27FFC77D4B1A}"/>
    <cellStyle name="Followed Hyperlink 9" xfId="7009" hidden="1" xr:uid="{E5943CC2-590F-4807-8559-A59059EAED1D}"/>
    <cellStyle name="Followed Hyperlink 9" xfId="7067" hidden="1" xr:uid="{2D0748B2-C4AE-4B46-934F-0BAC29C12A49}"/>
    <cellStyle name="Followed Hyperlink 9" xfId="7093" hidden="1" xr:uid="{0A91C7C5-E0AA-49E1-A714-7E0C77D2A20D}"/>
    <cellStyle name="Followed Hyperlink 9" xfId="6943" hidden="1" xr:uid="{574B0BFE-9566-4E01-B521-2193B8ECF9E2}"/>
    <cellStyle name="Followed Hyperlink 9" xfId="7135" hidden="1" xr:uid="{37B8FE73-2369-4CA7-A4A9-4F9CC0FCFAE9}"/>
    <cellStyle name="Followed Hyperlink 9" xfId="7193" hidden="1" xr:uid="{6913191E-20CF-465E-931D-F024B850E0BC}"/>
    <cellStyle name="Followed Hyperlink 9" xfId="7219" hidden="1" xr:uid="{6DBFF60B-5D1F-4130-808D-19C1449BE264}"/>
    <cellStyle name="Followed Hyperlink 9" xfId="7298" hidden="1" xr:uid="{4682EE16-21BA-44E6-A2A7-FCA8D85ECE82}"/>
    <cellStyle name="Followed Hyperlink 9" xfId="7324" hidden="1" xr:uid="{89E44FB3-A08F-49A3-BBCB-C48E3B4B25A7}"/>
    <cellStyle name="Followed Hyperlink 9" xfId="7382" hidden="1" xr:uid="{F6C45272-9B7F-44E7-8F9D-259EDF0B32CB}"/>
    <cellStyle name="Followed Hyperlink 9" xfId="7408" hidden="1" xr:uid="{F28EEDEE-FB84-4397-ACB6-C12C894F0ED2}"/>
    <cellStyle name="Followed Hyperlink 9" xfId="7557" hidden="1" xr:uid="{06E983E5-8694-4366-8793-E390D10D84F5}"/>
    <cellStyle name="Followed Hyperlink 9" xfId="7583" hidden="1" xr:uid="{6FFC62C0-A842-4ED6-8939-4CFEADE5234C}"/>
    <cellStyle name="Followed Hyperlink 9" xfId="7683" hidden="1" xr:uid="{65BFFB7B-E191-457B-8146-1228DFFB2F4C}"/>
    <cellStyle name="Followed Hyperlink 9" xfId="7709" hidden="1" xr:uid="{0354F799-44E8-4F39-BA8C-22119A1F0EFA}"/>
    <cellStyle name="Followed Hyperlink 9" xfId="7517" hidden="1" xr:uid="{53D333FC-CC7C-4C7C-9AB5-D0C3EE196E84}"/>
    <cellStyle name="Followed Hyperlink 9" xfId="7751" hidden="1" xr:uid="{EA229231-B342-41A4-89AA-718FAE7A4B68}"/>
    <cellStyle name="Followed Hyperlink 9" xfId="7852" hidden="1" xr:uid="{81A8A9F4-600E-4749-99D0-781EF6F8774F}"/>
    <cellStyle name="Followed Hyperlink 9" xfId="7878" hidden="1" xr:uid="{7EE5BD1F-6669-4689-A69A-B460852657FE}"/>
    <cellStyle name="Followed Hyperlink 9" xfId="7458" hidden="1" xr:uid="{6AEFE4DB-7462-450A-8DDF-A54CBBAD6681}"/>
    <cellStyle name="Followed Hyperlink 9" xfId="7919" hidden="1" xr:uid="{AFE5B855-4092-48D3-B867-10C769731EC3}"/>
    <cellStyle name="Followed Hyperlink 9" xfId="8020" hidden="1" xr:uid="{EAA64009-7EEB-43F4-B2F0-3AF3EEF622C3}"/>
    <cellStyle name="Followed Hyperlink 9" xfId="6731" hidden="1" xr:uid="{27E8284E-72BE-4EA0-B7A0-324649AD3FBF}"/>
    <cellStyle name="Followed Hyperlink 9" xfId="6386" hidden="1" xr:uid="{47BD1442-99F5-4C2D-B9FD-1DE963B13D06}"/>
    <cellStyle name="Followed Hyperlink 9" xfId="6479" hidden="1" xr:uid="{8A830123-733E-498F-AAE6-A1A8266AA35C}"/>
    <cellStyle name="Followed Hyperlink 9" xfId="5144" hidden="1" xr:uid="{B9B391B7-597C-407B-AECF-80553E2D50E5}"/>
    <cellStyle name="Followed Hyperlink 9" xfId="5378" hidden="1" xr:uid="{E9694AAE-7629-4B6E-993C-9C27E64FAA1B}"/>
    <cellStyle name="Followed Hyperlink 9" xfId="5479" hidden="1" xr:uid="{C03DE0D1-39BD-44E1-9A1D-66E2F0F4A577}"/>
    <cellStyle name="Followed Hyperlink 9" xfId="5505" hidden="1" xr:uid="{3050EC56-503C-44FA-90FA-8E92382C7A7E}"/>
    <cellStyle name="Followed Hyperlink 9" xfId="5085" hidden="1" xr:uid="{CA2BC55E-E38F-4D57-8DB0-023B43D68E80}"/>
    <cellStyle name="Followed Hyperlink 9" xfId="5546" hidden="1" xr:uid="{217E74A5-4922-4CE8-A2C5-C82513F2D393}"/>
    <cellStyle name="Followed Hyperlink 9" xfId="5647" hidden="1" xr:uid="{8DDFCC54-18A6-4E00-B083-8B43B9C46776}"/>
    <cellStyle name="Followed Hyperlink 9" xfId="5673" hidden="1" xr:uid="{0775C73B-6750-4B0D-85A3-F6D8D78101F4}"/>
    <cellStyle name="Followed Hyperlink 9" xfId="5246" hidden="1" xr:uid="{ABED4F7A-BD9D-465F-9F5E-5730EDEB2953}"/>
    <cellStyle name="Followed Hyperlink 9" xfId="5035" hidden="1" xr:uid="{999CFC63-13E0-4941-8F57-53B54306F8D6}"/>
    <cellStyle name="Followed Hyperlink 9" xfId="5184" hidden="1" xr:uid="{A00FEA44-AA09-4AB6-96BA-DC3B51195F3F}"/>
    <cellStyle name="Followed Hyperlink 9" xfId="5210" hidden="1" xr:uid="{5357112F-0BD1-4187-9680-179FBBCB8DBD}"/>
    <cellStyle name="Followed Hyperlink 9" xfId="5310" hidden="1" xr:uid="{EAE382DF-1A57-4ABA-B3F0-7909D9D4189A}"/>
    <cellStyle name="Followed Hyperlink 9" xfId="5336" hidden="1" xr:uid="{0A79D447-A6E6-4504-A1AD-7C3076413AE7}"/>
    <cellStyle name="Followed Hyperlink 9" xfId="4951" hidden="1" xr:uid="{DFE188FD-D0AC-43F4-8246-0AD5400824DE}"/>
    <cellStyle name="Followed Hyperlink 9" xfId="5009" hidden="1" xr:uid="{BACA318E-02E6-48E8-844F-709245531E54}"/>
    <cellStyle name="Followed Hyperlink 9" xfId="6024" hidden="1" xr:uid="{019B5506-CE5E-4457-A898-C3B4991493FE}"/>
    <cellStyle name="Followed Hyperlink 9" xfId="6050" hidden="1" xr:uid="{18B6FDA3-726E-43DB-A4EE-17E7209227D3}"/>
    <cellStyle name="Followed Hyperlink 9" xfId="6139" hidden="1" xr:uid="{1E3A780D-9212-485F-8849-4E37491C32BB}"/>
    <cellStyle name="Followed Hyperlink 9" xfId="6165" hidden="1" xr:uid="{9F0EFD61-DA2A-4933-85C6-6F4F492355F5}"/>
    <cellStyle name="Followed Hyperlink 9" xfId="5619" hidden="1" xr:uid="{84EB48E3-9BFF-4F3C-8602-CA2E3F4C7835}"/>
    <cellStyle name="Followed Hyperlink 9" xfId="6218" hidden="1" xr:uid="{C77669DB-B42D-4F54-A374-7479C00714D0}"/>
    <cellStyle name="Followed Hyperlink 9" xfId="6315" hidden="1" xr:uid="{EFDF41AA-EE4F-42D3-94D8-79B39E3C6924}"/>
    <cellStyle name="Followed Hyperlink 9" xfId="6341" hidden="1" xr:uid="{8ACF3646-177B-48C7-A969-C9A2D7DEC565}"/>
    <cellStyle name="Followed Hyperlink 9" xfId="5273" hidden="1" xr:uid="{4199F10F-A976-4BD7-8F89-60DF69952383}"/>
    <cellStyle name="Followed Hyperlink 9" xfId="5811" hidden="1" xr:uid="{1BFD4FC7-D5E7-4748-B6CA-C28B63CBB1E0}"/>
    <cellStyle name="Followed Hyperlink 9" xfId="5430" hidden="1" xr:uid="{0047A81F-7946-4979-B810-93269242C038}"/>
    <cellStyle name="Followed Hyperlink 9" xfId="5868" hidden="1" xr:uid="{94B8C1E0-2E5E-40D8-AC04-80B989F9952B}"/>
    <cellStyle name="Followed Hyperlink 9" xfId="5927" hidden="1" xr:uid="{0FDBB73D-015B-4C9E-851E-88CB55BC05AC}"/>
    <cellStyle name="Followed Hyperlink 9" xfId="5953" hidden="1" xr:uid="{8885A313-D168-47BF-98E9-FE33108857CE}"/>
    <cellStyle name="Followed Hyperlink 9" xfId="5714" hidden="1" xr:uid="{9DB0BC10-52CC-4142-89D1-B3576F83FCB9}"/>
    <cellStyle name="Followed Hyperlink 9" xfId="5785" hidden="1" xr:uid="{E38096C0-BE1E-474A-809F-D4FA4919099C}"/>
    <cellStyle name="Followed Hyperlink 9" xfId="6857" hidden="1" xr:uid="{60712825-7BB6-46C5-A503-703EAD4F924E}"/>
    <cellStyle name="Followed Hyperlink 9" xfId="7619" hidden="1" xr:uid="{26E6EEBA-1FB5-45F4-BAC8-2FBDC9C05098}"/>
    <cellStyle name="Followed Hyperlink 9" xfId="9592" hidden="1" xr:uid="{986AE27B-90FA-4B8E-B009-8C817E61EF79}"/>
    <cellStyle name="Followed Hyperlink 9" xfId="11168" hidden="1" xr:uid="{6B7EBE36-E150-4973-91CB-612BC86E6371}"/>
    <cellStyle name="Followed Hyperlink 9" xfId="13621" hidden="1" xr:uid="{52312FA1-C265-4C84-AD08-BBD3CDDEF362}"/>
    <cellStyle name="Followed Hyperlink 9" xfId="12726" hidden="1" xr:uid="{5A44C82A-D219-498B-8A6B-E86E9F923C1D}"/>
    <cellStyle name="Followed Hyperlink 9" xfId="13663" hidden="1" xr:uid="{093F289D-6575-4C0F-8812-454BF8E273E4}"/>
    <cellStyle name="Followed Hyperlink 9" xfId="13721" hidden="1" xr:uid="{D611A08E-4024-47E7-8621-D8D8EEAFC498}"/>
    <cellStyle name="Followed Hyperlink 9" xfId="13747" hidden="1" xr:uid="{0DE21C04-2967-42CE-9414-EC3AF395E666}"/>
    <cellStyle name="Followed Hyperlink 9" xfId="13224" hidden="1" xr:uid="{5B8C29A3-DAEB-475F-86C8-EFAE6F9E5CCF}"/>
    <cellStyle name="Followed Hyperlink 9" xfId="13789" hidden="1" xr:uid="{914D39B7-0F8B-4AFD-8C97-F4FEB17FA3CE}"/>
    <cellStyle name="Followed Hyperlink 9" xfId="13847" hidden="1" xr:uid="{A45A42AF-D215-4325-B9A8-57ED55DCB728}"/>
    <cellStyle name="Followed Hyperlink 9" xfId="13873" hidden="1" xr:uid="{C99AA383-B54D-46ED-AAFA-FFF2BB9E55B4}"/>
    <cellStyle name="Followed Hyperlink 9" xfId="13539" hidden="1" xr:uid="{8241925E-B62C-4749-B985-56AC75A445B0}"/>
    <cellStyle name="Followed Hyperlink 9" xfId="13915" hidden="1" xr:uid="{988ECA89-A7E0-4B76-B03A-04C6A81BAB94}"/>
    <cellStyle name="Followed Hyperlink 9" xfId="13973" hidden="1" xr:uid="{70EEF45A-96F5-4CAF-A047-851F2DFF0BAB}"/>
    <cellStyle name="Followed Hyperlink 9" xfId="13999" hidden="1" xr:uid="{57574880-224A-4F91-867D-AEA004CFC043}"/>
    <cellStyle name="Followed Hyperlink 9" xfId="14099" hidden="1" xr:uid="{BAA266C0-8624-4562-8A14-7DC0ACC11901}"/>
    <cellStyle name="Followed Hyperlink 9" xfId="14125" hidden="1" xr:uid="{1BF50300-F5E8-47D9-AA15-9873C76FF996}"/>
    <cellStyle name="Followed Hyperlink 9" xfId="14183" hidden="1" xr:uid="{FB9ECEE5-4751-4DD6-8365-C795D508577B}"/>
    <cellStyle name="Followed Hyperlink 9" xfId="14209" hidden="1" xr:uid="{7FD66E22-4BE8-4C00-BC15-E30C60BF7E30}"/>
    <cellStyle name="Followed Hyperlink 9" xfId="14059" hidden="1" xr:uid="{DD44B2DA-6B91-49E8-A485-DCE5E636D8D6}"/>
    <cellStyle name="Followed Hyperlink 9" xfId="13255" hidden="1" xr:uid="{A243EC78-44D4-4F55-8A0F-70C68DBC28CB}"/>
    <cellStyle name="Followed Hyperlink 9" xfId="13281" hidden="1" xr:uid="{B2CC1B82-8ADE-499D-8A92-22C1A01D68EF}"/>
    <cellStyle name="Followed Hyperlink 9" xfId="12735" hidden="1" xr:uid="{00A1516D-21C3-4B2E-B40D-38A37B969AA3}"/>
    <cellStyle name="Followed Hyperlink 9" xfId="13334" hidden="1" xr:uid="{FD3FF7AB-186D-407B-8617-DB1694CCE286}"/>
    <cellStyle name="Followed Hyperlink 9" xfId="13431" hidden="1" xr:uid="{779AC3BD-F081-42FC-A9C3-A855F52C4AAB}"/>
    <cellStyle name="Followed Hyperlink 9" xfId="13457" hidden="1" xr:uid="{05CD8F0F-04BB-431C-82B9-22700F32BB33}"/>
    <cellStyle name="Followed Hyperlink 9" xfId="12389" hidden="1" xr:uid="{5CECB2F3-B025-454E-84EC-D777969A3168}"/>
    <cellStyle name="Followed Hyperlink 9" xfId="13502" hidden="1" xr:uid="{91D19EFC-C0C1-4CE2-975E-A65CB7B69584}"/>
    <cellStyle name="Followed Hyperlink 9" xfId="13595" hidden="1" xr:uid="{A119E392-28A3-49CD-8D0D-30A4AB05F2AB}"/>
    <cellStyle name="Followed Hyperlink 9" xfId="12984" hidden="1" xr:uid="{16688DB7-528A-4248-A9B6-135DC679CDEB}"/>
    <cellStyle name="Followed Hyperlink 9" xfId="13043" hidden="1" xr:uid="{A63F59FA-A79D-4FB9-B095-86E879318A86}"/>
    <cellStyle name="Followed Hyperlink 9" xfId="13069" hidden="1" xr:uid="{9041D868-A1B5-4A58-8C6E-1F26A043EAF8}"/>
    <cellStyle name="Followed Hyperlink 9" xfId="13140" hidden="1" xr:uid="{65DC8EA3-6CA1-4C2B-ACD1-6A554B720CFA}"/>
    <cellStyle name="Followed Hyperlink 9" xfId="13166" hidden="1" xr:uid="{2E884D7B-3250-48FA-8C5A-E6ACC82CB55A}"/>
    <cellStyle name="Followed Hyperlink 9" xfId="12927" hidden="1" xr:uid="{E3706C5B-168D-4CB7-BAF7-8486CF5BF1E4}"/>
    <cellStyle name="Followed Hyperlink 9" xfId="12546" hidden="1" xr:uid="{6693E051-1D52-43BC-8812-DFBBD1802B01}"/>
    <cellStyle name="Followed Hyperlink 9" xfId="12901" hidden="1" xr:uid="{B65F1265-1246-42CA-82EC-C57EBA6AAE36}"/>
    <cellStyle name="Followed Hyperlink 9" xfId="12830" hidden="1" xr:uid="{7F3E92AB-6B35-43A2-9CA2-B4DF2147FDD0}"/>
    <cellStyle name="Followed Hyperlink 9" xfId="9670" hidden="1" xr:uid="{686EF214-17FA-4CEF-A2AA-9D37E8EF08B1}"/>
    <cellStyle name="Followed Hyperlink 9" xfId="7257" hidden="1" xr:uid="{D15CA6ED-C9AD-48CF-89B9-AB09B7535BB0}"/>
    <cellStyle name="Followed Hyperlink 9" xfId="14251" hidden="1" xr:uid="{5571428A-5D1E-4FB6-9059-763C0656B6EA}"/>
    <cellStyle name="Followed Hyperlink 9" xfId="14309" hidden="1" xr:uid="{B57A809B-58DA-4408-A02F-B7B26CF17F11}"/>
    <cellStyle name="Followed Hyperlink 9" xfId="11250" hidden="1" xr:uid="{E4C28D12-72B1-45F3-9736-0A541CA3BC1D}"/>
    <cellStyle name="Followed Hyperlink 9" xfId="10355" hidden="1" xr:uid="{3C96AEAC-C4A2-4480-8C54-06A0B8F1C9CB}"/>
    <cellStyle name="Followed Hyperlink 9" xfId="11292" hidden="1" xr:uid="{B118145B-4810-4D48-81CE-0577D581CC8B}"/>
    <cellStyle name="Followed Hyperlink 9" xfId="11350" hidden="1" xr:uid="{346D6C40-FB02-44D1-9C20-F0330AA64CE7}"/>
    <cellStyle name="Followed Hyperlink 9" xfId="11376" hidden="1" xr:uid="{1A375094-6FB6-44EF-8E85-87D5BEA1E2A2}"/>
    <cellStyle name="Followed Hyperlink 9" xfId="10853" hidden="1" xr:uid="{CC5D7368-900A-4CB4-967B-E4287E05C338}"/>
    <cellStyle name="Followed Hyperlink 9" xfId="11418" hidden="1" xr:uid="{DE6D56C8-860B-444E-9A0E-1500B204759D}"/>
    <cellStyle name="Followed Hyperlink 9" xfId="11502" hidden="1" xr:uid="{93E6C7EA-A1EC-4DBC-A5CA-D46865DD8C4E}"/>
    <cellStyle name="Followed Hyperlink 9" xfId="11544" hidden="1" xr:uid="{8CC5AD4C-A5D3-44E2-A268-4179F338DDBE}"/>
    <cellStyle name="Followed Hyperlink 9" xfId="11628" hidden="1" xr:uid="{30BC7D52-9B1F-4384-AB74-7118F6719D72}"/>
    <cellStyle name="Followed Hyperlink 9" xfId="11728" hidden="1" xr:uid="{72B630D3-048C-4245-94F7-5B46F537C427}"/>
    <cellStyle name="Followed Hyperlink 9" xfId="11754" hidden="1" xr:uid="{5F7F37AA-7089-4044-BAE4-8C5665D7B719}"/>
    <cellStyle name="Followed Hyperlink 9" xfId="11812" hidden="1" xr:uid="{A1E01DF0-D761-4CBF-B10B-0E455D800C70}"/>
    <cellStyle name="Followed Hyperlink 9" xfId="11838" hidden="1" xr:uid="{127C45CF-E769-40BB-9377-7FCD067576E5}"/>
    <cellStyle name="Followed Hyperlink 9" xfId="11688" hidden="1" xr:uid="{1F0E05C2-8420-44AA-984E-160E7D9FA11F}"/>
    <cellStyle name="Followed Hyperlink 9" xfId="11880" hidden="1" xr:uid="{CE5CE37E-C3FF-4498-9EE8-FC833D757A95}"/>
    <cellStyle name="Followed Hyperlink 9" xfId="11938" hidden="1" xr:uid="{AAFE95EE-6284-4FBF-B4B1-C907AC2C2CAA}"/>
    <cellStyle name="Followed Hyperlink 9" xfId="11964" hidden="1" xr:uid="{5AACEF3C-175E-4A7F-9D4C-88D4DF071FD6}"/>
    <cellStyle name="Followed Hyperlink 9" xfId="12041" hidden="1" xr:uid="{E4937B24-F713-4171-AE1C-B13772CBE3CF}"/>
    <cellStyle name="Followed Hyperlink 9" xfId="12067" hidden="1" xr:uid="{143B417D-1BD0-4124-8654-3E0F4C961588}"/>
    <cellStyle name="Followed Hyperlink 9" xfId="12125" hidden="1" xr:uid="{54961425-A2F6-4E1A-B349-BFF7B55A83E0}"/>
    <cellStyle name="Followed Hyperlink 9" xfId="12151" hidden="1" xr:uid="{3703090F-BE34-4357-94E2-048C5944ABC7}"/>
    <cellStyle name="Followed Hyperlink 9" xfId="12300" hidden="1" xr:uid="{E948AA27-A54D-4908-A7FD-24FFDB45ECA3}"/>
    <cellStyle name="Followed Hyperlink 9" xfId="12326" hidden="1" xr:uid="{834B662C-17C7-4EDF-9A4E-7AAB9715C1AE}"/>
    <cellStyle name="Followed Hyperlink 9" xfId="12426" hidden="1" xr:uid="{656BA4C1-5613-4C68-9CB3-9046D932CE73}"/>
    <cellStyle name="Followed Hyperlink 9" xfId="12452" hidden="1" xr:uid="{35F1FB75-3B1F-4CB5-ABB0-B7D3122EE949}"/>
    <cellStyle name="Followed Hyperlink 9" xfId="12260" hidden="1" xr:uid="{BF5FB7C8-86A0-4D4D-83E3-B3DD5C4F74AA}"/>
    <cellStyle name="Followed Hyperlink 9" xfId="12494" hidden="1" xr:uid="{5448463D-CF7E-484E-B534-9C78668A0D3D}"/>
    <cellStyle name="Followed Hyperlink 9" xfId="12595" hidden="1" xr:uid="{CF3E9EF6-922B-4711-836E-61E519B8E789}"/>
    <cellStyle name="Followed Hyperlink 9" xfId="12621" hidden="1" xr:uid="{75D2F55E-C77E-4C89-969C-FF287F74F0CD}"/>
    <cellStyle name="Followed Hyperlink 9" xfId="12201" hidden="1" xr:uid="{CEA6CF1E-F9DA-42BE-85DF-D533B5AA50A9}"/>
    <cellStyle name="Followed Hyperlink 9" xfId="12662" hidden="1" xr:uid="{2B578994-E2B5-4472-B01E-197ABF84B6C5}"/>
    <cellStyle name="Followed Hyperlink 9" xfId="12763" hidden="1" xr:uid="{C17977C3-78E6-4530-A99A-553FC1524507}"/>
    <cellStyle name="Followed Hyperlink 9" xfId="11476" hidden="1" xr:uid="{F4AEC913-5FE0-41EF-9A9D-C3B3088237FA}"/>
    <cellStyle name="Followed Hyperlink 9" xfId="11131" hidden="1" xr:uid="{EC7C0D46-087F-4AE3-A54C-AB1990E97682}"/>
    <cellStyle name="Followed Hyperlink 9" xfId="11224" hidden="1" xr:uid="{B082A5E7-0A2E-4071-A7BD-3A1DF83CAB09}"/>
    <cellStyle name="Followed Hyperlink 9" xfId="9889" hidden="1" xr:uid="{12BE0688-DC0D-48EF-9260-7D5F423A1F82}"/>
    <cellStyle name="Followed Hyperlink 9" xfId="10123" hidden="1" xr:uid="{0146A6EF-797A-48E1-B6BA-9001A822FB8B}"/>
    <cellStyle name="Followed Hyperlink 9" xfId="10224" hidden="1" xr:uid="{09307D37-5DA5-4722-AB2A-9A0CA9B73886}"/>
    <cellStyle name="Followed Hyperlink 9" xfId="10250" hidden="1" xr:uid="{FCFD19D1-7CCA-45E2-938F-962D24936C89}"/>
    <cellStyle name="Followed Hyperlink 9" xfId="9830" hidden="1" xr:uid="{0035B2C2-C383-4EEB-9504-21D9BB7C9F60}"/>
    <cellStyle name="Followed Hyperlink 9" xfId="10291" hidden="1" xr:uid="{FE781B14-0423-4376-A744-7DF0B15C8C43}"/>
    <cellStyle name="Followed Hyperlink 9" xfId="10392" hidden="1" xr:uid="{67FCEBC5-64FD-4B6B-A982-DCCA2172BE56}"/>
    <cellStyle name="Followed Hyperlink 9" xfId="10418" hidden="1" xr:uid="{509F5D7E-A837-42D9-86E8-872F4AD4FEC2}"/>
    <cellStyle name="Followed Hyperlink 9" xfId="9991" hidden="1" xr:uid="{3728C635-0117-417B-9E59-59B2439162EB}"/>
    <cellStyle name="Followed Hyperlink 9" xfId="9780" hidden="1" xr:uid="{076B9D8A-C97E-4091-B530-3D5D7E436D73}"/>
    <cellStyle name="Followed Hyperlink 9" xfId="9929" hidden="1" xr:uid="{5B5C9E8F-7F0D-4919-8BB2-B18AC8FB547D}"/>
    <cellStyle name="Followed Hyperlink 9" xfId="9955" hidden="1" xr:uid="{343AF6F4-E95E-4DF0-9222-C84951CF53B7}"/>
    <cellStyle name="Followed Hyperlink 9" xfId="10055" hidden="1" xr:uid="{C8328FD6-04CC-4C8D-B076-D5B176A7370A}"/>
    <cellStyle name="Followed Hyperlink 9" xfId="10081" hidden="1" xr:uid="{B5A98B2B-9907-49F4-89F0-7465ED3C9FDF}"/>
    <cellStyle name="Followed Hyperlink 9" xfId="9696" hidden="1" xr:uid="{7AD8B8B4-BB01-4377-BF92-981387F3926D}"/>
    <cellStyle name="Followed Hyperlink 9" xfId="9754" hidden="1" xr:uid="{BCF8F049-CF71-49ED-9813-EA0603481079}"/>
    <cellStyle name="Followed Hyperlink 9" xfId="10769" hidden="1" xr:uid="{DCE3658B-7392-4123-955D-5BE8C7C5B696}"/>
    <cellStyle name="Followed Hyperlink 9" xfId="10795" hidden="1" xr:uid="{E116CE81-4B8C-4AD5-8F03-0D7097A1F8D5}"/>
    <cellStyle name="Followed Hyperlink 9" xfId="10884" hidden="1" xr:uid="{7CF5B756-009E-4876-B3AE-D414418D0395}"/>
    <cellStyle name="Followed Hyperlink 9" xfId="10910" hidden="1" xr:uid="{050AD8C9-0BD3-4910-96A4-08B22B67175A}"/>
    <cellStyle name="Followed Hyperlink 9" xfId="10364" hidden="1" xr:uid="{DEA10D84-3B30-46DB-8623-B8E6C25DE418}"/>
    <cellStyle name="Followed Hyperlink 9" xfId="10963" hidden="1" xr:uid="{EAAE5153-5E5C-44E5-A22C-4DCB41745402}"/>
    <cellStyle name="Followed Hyperlink 9" xfId="11060" hidden="1" xr:uid="{921DE228-58BF-40EE-871D-65057266DD90}"/>
    <cellStyle name="Followed Hyperlink 9" xfId="11086" hidden="1" xr:uid="{2D8D7328-6E47-4E95-9F4D-381FCFB85508}"/>
    <cellStyle name="Followed Hyperlink 9" xfId="10018" hidden="1" xr:uid="{7106B7A7-C7D7-425B-B8B6-CA3416DFF33B}"/>
    <cellStyle name="Followed Hyperlink 9" xfId="10556" hidden="1" xr:uid="{1B0363D0-376C-4F9C-AAA9-6FBD43260A3D}"/>
    <cellStyle name="Followed Hyperlink 9" xfId="10175" hidden="1" xr:uid="{0D841ACA-CC9A-49B9-96A6-71D6E753AB22}"/>
    <cellStyle name="Followed Hyperlink 9" xfId="10613" hidden="1" xr:uid="{5BF16D80-9E11-4AC5-B762-9DFE4FEC37C8}"/>
    <cellStyle name="Followed Hyperlink 9" xfId="10672" hidden="1" xr:uid="{FA78D6C5-2595-4EF0-8708-8A972C5E3F79}"/>
    <cellStyle name="Followed Hyperlink 9" xfId="10698" hidden="1" xr:uid="{09893659-AA56-42A0-B0A2-D3C403F42B4E}"/>
    <cellStyle name="Followed Hyperlink 9" xfId="10459" hidden="1" xr:uid="{4A351BAF-2EE1-445C-AD3C-C8FEBFDC7B90}"/>
    <cellStyle name="Followed Hyperlink 9" xfId="10530" hidden="1" xr:uid="{22DCC273-D3D0-4AA6-89F4-4E4747AA6D1D}"/>
    <cellStyle name="Followed Hyperlink 9" xfId="11602" hidden="1" xr:uid="{20E8DAFE-4AC1-44E6-BDA6-27F41E964810}"/>
    <cellStyle name="Followed Hyperlink 9" xfId="12362" hidden="1" xr:uid="{C676229A-43FB-4BFC-8BDD-703B6B62C117}"/>
    <cellStyle name="Followed Hyperlink 9" xfId="14335" hidden="1" xr:uid="{652E84DE-A507-484B-A60E-BB052C0CB309}"/>
    <cellStyle name="Followed Hyperlink 9" xfId="15859" hidden="1" xr:uid="{4FC8BD1F-2B14-4CE5-81FB-2F94AC00BE10}"/>
    <cellStyle name="Followed Hyperlink 9" xfId="18267" hidden="1" xr:uid="{8269C13A-DB82-4EC7-934D-E8077F6B6305}"/>
    <cellStyle name="Followed Hyperlink 9" xfId="17379" hidden="1" xr:uid="{E445E9B8-518F-45C2-A468-A5B80A98BB8B}"/>
    <cellStyle name="Followed Hyperlink 9" xfId="18309" hidden="1" xr:uid="{C64AA48D-593E-4D64-AD59-AD9A564B67B3}"/>
    <cellStyle name="Followed Hyperlink 9" xfId="18367" hidden="1" xr:uid="{780B5796-8F05-4A31-BDA0-926C7E30E775}"/>
    <cellStyle name="Followed Hyperlink 9" xfId="18393" hidden="1" xr:uid="{E92277A6-D80D-41C3-93E2-E219BB719577}"/>
    <cellStyle name="Followed Hyperlink 9" xfId="17875" hidden="1" xr:uid="{73D12193-9532-4A27-8D1C-2379139696BA}"/>
    <cellStyle name="Followed Hyperlink 9" xfId="18435" hidden="1" xr:uid="{4211AB46-FDE5-4843-BB39-19D1F43DA24B}"/>
    <cellStyle name="Followed Hyperlink 9" xfId="18492" hidden="1" xr:uid="{3DA119D0-0AE9-4A1F-BB83-9950FB7C90DA}"/>
    <cellStyle name="Followed Hyperlink 9" xfId="18518" hidden="1" xr:uid="{C0E67BDE-1F6E-4ABA-B696-0A934213BCEA}"/>
    <cellStyle name="Followed Hyperlink 9" xfId="18185" hidden="1" xr:uid="{9246BF83-82C9-405A-8325-F2D5D4085ADA}"/>
    <cellStyle name="Followed Hyperlink 9" xfId="18559" hidden="1" xr:uid="{CF0ACEB0-74E6-495F-B537-DD5EA93FA086}"/>
    <cellStyle name="Followed Hyperlink 9" xfId="18616" hidden="1" xr:uid="{5F64909B-42E5-49D1-8882-7B7082C03F71}"/>
    <cellStyle name="Followed Hyperlink 9" xfId="18641" hidden="1" xr:uid="{EF7C5EAD-DB3C-4ECB-B8C5-6C343DA1DFAD}"/>
    <cellStyle name="Followed Hyperlink 9" xfId="18740" hidden="1" xr:uid="{21E645E9-1947-436C-8E00-69CCED06060E}"/>
    <cellStyle name="Followed Hyperlink 9" xfId="18766" hidden="1" xr:uid="{7A4926B5-41E4-4E80-97B3-923F50CC76E2}"/>
    <cellStyle name="Followed Hyperlink 9" xfId="18821" hidden="1" xr:uid="{2ADCE6BF-9AF0-43CE-BF09-2C3A95CFCD73}"/>
    <cellStyle name="Followed Hyperlink 9" xfId="18847" hidden="1" xr:uid="{FEBC30E7-C282-48C3-8A7D-7C3C67788306}"/>
    <cellStyle name="Followed Hyperlink 9" xfId="18700" hidden="1" xr:uid="{BF4631E8-2EFA-48F7-A93F-BD1B42141E86}"/>
    <cellStyle name="Followed Hyperlink 9" xfId="17906" hidden="1" xr:uid="{E52DC46A-BC7A-48FE-8883-E94749855C73}"/>
    <cellStyle name="Followed Hyperlink 9" xfId="17932" hidden="1" xr:uid="{112DCAD6-E6C9-4EF3-B1BC-27A8617BA468}"/>
    <cellStyle name="Followed Hyperlink 9" xfId="17388" hidden="1" xr:uid="{D031C659-3C2E-489C-B464-7B3F1BD3D4B2}"/>
    <cellStyle name="Followed Hyperlink 9" xfId="17983" hidden="1" xr:uid="{191364D9-B3A4-4F43-9393-352D6A689A07}"/>
    <cellStyle name="Followed Hyperlink 9" xfId="18078" hidden="1" xr:uid="{9AFECB6B-D1DA-4BB6-96D9-B606B247AE3B}"/>
    <cellStyle name="Followed Hyperlink 9" xfId="18104" hidden="1" xr:uid="{6F8256B7-0A77-4242-9FC2-6267B793B161}"/>
    <cellStyle name="Followed Hyperlink 9" xfId="17044" hidden="1" xr:uid="{E1DE3AF7-205D-43EC-A6FE-F37CC19B30C0}"/>
    <cellStyle name="Followed Hyperlink 9" xfId="18148" hidden="1" xr:uid="{B602DB37-D695-430A-83CA-E66A186C3A69}"/>
    <cellStyle name="Followed Hyperlink 9" xfId="18241" hidden="1" xr:uid="{CBDA2B24-9469-4107-A0E0-17E47BA10F44}"/>
    <cellStyle name="Followed Hyperlink 9" xfId="17635" hidden="1" xr:uid="{D168BF52-59B3-4D25-8CE1-6B3F28A505AC}"/>
    <cellStyle name="Followed Hyperlink 9" xfId="17694" hidden="1" xr:uid="{992003C9-4A49-4B0E-A085-E772F47622B3}"/>
    <cellStyle name="Followed Hyperlink 9" xfId="17720" hidden="1" xr:uid="{FD74A183-FBE1-4464-A844-DBE3DA47C437}"/>
    <cellStyle name="Followed Hyperlink 9" xfId="17791" hidden="1" xr:uid="{08903E18-E142-4D3A-AA7C-12D2223FC3C0}"/>
    <cellStyle name="Followed Hyperlink 9" xfId="17817" hidden="1" xr:uid="{4B99C2F1-6E2F-41FA-B09F-BE70297D05FD}"/>
    <cellStyle name="Followed Hyperlink 9" xfId="17578" hidden="1" xr:uid="{7DA65F8B-F808-427E-B31B-012B46CA26B1}"/>
    <cellStyle name="Followed Hyperlink 9" xfId="17200" hidden="1" xr:uid="{B38A9B0C-FD0A-45E5-8904-7494CC3E5D67}"/>
    <cellStyle name="Followed Hyperlink 9" xfId="17552" hidden="1" xr:uid="{8C9DD3BD-3845-49EA-9483-A70D16B933E8}"/>
    <cellStyle name="Followed Hyperlink 9" xfId="17481" hidden="1" xr:uid="{45AA02B0-FAA7-4416-A661-E6BC5E44C027}"/>
    <cellStyle name="Followed Hyperlink 9" xfId="13382" hidden="1" xr:uid="{0FCDDBD8-6530-4C09-99B3-549EB9BFE583}"/>
    <cellStyle name="Followed Hyperlink 9" xfId="7265" hidden="1" xr:uid="{8EA2B669-6490-4CF2-81C2-AA1F9E9F5FF7}"/>
    <cellStyle name="Followed Hyperlink 9" xfId="18889" hidden="1" xr:uid="{6EE273DA-ED1B-4A99-A5D1-0268172D1EB0}"/>
    <cellStyle name="Followed Hyperlink 9" xfId="18942" hidden="1" xr:uid="{B85781DC-E0DC-4138-A111-22338D7A0B1B}"/>
    <cellStyle name="Followed Hyperlink 9" xfId="15940" hidden="1" xr:uid="{296E93A5-E457-42E0-BA09-C06F6082CA18}"/>
    <cellStyle name="Followed Hyperlink 9" xfId="15047" hidden="1" xr:uid="{75AE5F61-D568-4D9F-83DC-71C0E6A13209}"/>
    <cellStyle name="Followed Hyperlink 9" xfId="15982" hidden="1" xr:uid="{40286238-BB97-4BED-9D47-AE68FF79D319}"/>
    <cellStyle name="Followed Hyperlink 9" xfId="16040" hidden="1" xr:uid="{D6846B8F-6EE8-4AC6-8D29-F02678294311}"/>
    <cellStyle name="Followed Hyperlink 9" xfId="16066" hidden="1" xr:uid="{32228E23-E35F-4216-9F92-C0A05D378701}"/>
    <cellStyle name="Followed Hyperlink 9" xfId="15544" hidden="1" xr:uid="{C956791D-210B-42EF-ACEF-FA9245A3BDBF}"/>
    <cellStyle name="Followed Hyperlink 9" xfId="16108" hidden="1" xr:uid="{A864437D-C1DA-48EF-A565-1F3E070AEBD9}"/>
    <cellStyle name="Followed Hyperlink 9" xfId="16189" hidden="1" xr:uid="{04821AF5-BC05-4220-85BA-D9E20F6B252E}"/>
    <cellStyle name="Followed Hyperlink 9" xfId="16231" hidden="1" xr:uid="{F4A94CBB-6E56-422B-80D9-85A4F7A3E606}"/>
    <cellStyle name="Followed Hyperlink 9" xfId="16315" hidden="1" xr:uid="{834261BF-2075-4637-A683-9DF128902EA5}"/>
    <cellStyle name="Followed Hyperlink 9" xfId="16414" hidden="1" xr:uid="{8D5D1D28-EDD0-4B8D-8418-E67AC433610B}"/>
    <cellStyle name="Followed Hyperlink 9" xfId="16439" hidden="1" xr:uid="{0B19BDF4-1BF2-4E75-93C2-E63FCDA053B7}"/>
    <cellStyle name="Followed Hyperlink 9" xfId="16495" hidden="1" xr:uid="{A748565E-EEA9-4B9B-B7AC-1620EE48CE37}"/>
    <cellStyle name="Followed Hyperlink 9" xfId="16519" hidden="1" xr:uid="{5815D627-2711-4BD3-85DA-910EEAA2FEBC}"/>
    <cellStyle name="Followed Hyperlink 9" xfId="16374" hidden="1" xr:uid="{4F0E8AFF-75EF-4CB0-A535-2B3FC1FA221D}"/>
    <cellStyle name="Followed Hyperlink 9" xfId="16561" hidden="1" xr:uid="{2DDFF560-23BA-4F20-92FF-FBA4958CFC13}"/>
    <cellStyle name="Followed Hyperlink 9" xfId="16618" hidden="1" xr:uid="{FC5EB063-0FCD-4A46-87A3-52E9DF8AC472}"/>
    <cellStyle name="Followed Hyperlink 9" xfId="16643" hidden="1" xr:uid="{D300D2B4-F0FF-485F-8BA6-45A4B97A5A8D}"/>
    <cellStyle name="Followed Hyperlink 9" xfId="16701" hidden="1" xr:uid="{E595D37E-B37B-4FD7-984E-A7E8BFD5FAAE}"/>
    <cellStyle name="Followed Hyperlink 9" xfId="16727" hidden="1" xr:uid="{F224E9AC-1318-48A3-B134-ACD21F0FDAE2}"/>
    <cellStyle name="Followed Hyperlink 9" xfId="16782" hidden="1" xr:uid="{C459FCE8-AF5A-4C5C-BAAA-562BD9E16B4F}"/>
    <cellStyle name="Followed Hyperlink 9" xfId="16808" hidden="1" xr:uid="{42B092A9-E6CE-413B-BF87-F633F4D53830}"/>
    <cellStyle name="Followed Hyperlink 9" xfId="16957" hidden="1" xr:uid="{D4DBB1BC-6984-4D85-8354-7A3B894FB9FB}"/>
    <cellStyle name="Followed Hyperlink 9" xfId="16983" hidden="1" xr:uid="{84E7B0BE-C933-44C3-9724-7AA72B963214}"/>
    <cellStyle name="Followed Hyperlink 9" xfId="17081" hidden="1" xr:uid="{0A137948-70D3-4B66-BAF7-7838015554E7}"/>
    <cellStyle name="Followed Hyperlink 9" xfId="17106" hidden="1" xr:uid="{51775D19-A275-44EE-A786-6774CBEB7A4F}"/>
    <cellStyle name="Followed Hyperlink 9" xfId="16917" hidden="1" xr:uid="{BEC00438-6229-4B53-A9DF-4542AAA82F65}"/>
    <cellStyle name="Followed Hyperlink 9" xfId="17148" hidden="1" xr:uid="{2702B93F-CC9D-4A22-AEA2-E7E30B46DF21}"/>
    <cellStyle name="Followed Hyperlink 9" xfId="17248" hidden="1" xr:uid="{9274013A-0F3C-43F8-9463-9BAF8E576816}"/>
    <cellStyle name="Followed Hyperlink 9" xfId="17274" hidden="1" xr:uid="{50C1A5A5-A6BF-407F-97C2-C100760BB20A}"/>
    <cellStyle name="Followed Hyperlink 9" xfId="16858" hidden="1" xr:uid="{3C042777-DA08-4075-B656-AB0913779E16}"/>
    <cellStyle name="Followed Hyperlink 9" xfId="17315" hidden="1" xr:uid="{6B76BAA5-E5CC-4A45-862F-6A4C53F5530C}"/>
    <cellStyle name="Followed Hyperlink 9" xfId="17416" hidden="1" xr:uid="{15D9EB9D-5285-4C27-A3BC-50EBE24DEE90}"/>
    <cellStyle name="Followed Hyperlink 9" xfId="16164" hidden="1" xr:uid="{E36D06B5-2AD4-4CD3-B876-B4C5446FF6BB}"/>
    <cellStyle name="Followed Hyperlink 9" xfId="15822" hidden="1" xr:uid="{B515E6FF-073E-4DE5-B50F-487E01BA2EB9}"/>
    <cellStyle name="Followed Hyperlink 9" xfId="15915" hidden="1" xr:uid="{BCA18299-9784-4731-8CB7-125834F776CA}"/>
    <cellStyle name="Followed Hyperlink 9" xfId="14581" hidden="1" xr:uid="{D3BF10CA-B508-4A6D-9318-B182A61E81CC}"/>
    <cellStyle name="Followed Hyperlink 9" xfId="14815" hidden="1" xr:uid="{218B21AD-9577-46FB-AC03-0968EAB5FD06}"/>
    <cellStyle name="Followed Hyperlink 9" xfId="14916" hidden="1" xr:uid="{4B4FCD7D-5C61-4FEB-A7E8-876449C42F8B}"/>
    <cellStyle name="Followed Hyperlink 9" xfId="14942" hidden="1" xr:uid="{6B334E58-3CCA-4223-9588-F3084BDCFAE9}"/>
    <cellStyle name="Followed Hyperlink 9" xfId="14522" hidden="1" xr:uid="{D8245175-0CE8-4824-B2EE-E6BF914224B6}"/>
    <cellStyle name="Followed Hyperlink 9" xfId="14983" hidden="1" xr:uid="{898096E7-0A4F-49ED-B70A-A6FDB64C0D4A}"/>
    <cellStyle name="Followed Hyperlink 9" xfId="15084" hidden="1" xr:uid="{7C993825-E2B2-46EE-9348-8999FA0B651A}"/>
    <cellStyle name="Followed Hyperlink 9" xfId="15110" hidden="1" xr:uid="{D7BCB454-3B0D-4BD9-9F8D-E98BB1D1334A}"/>
    <cellStyle name="Followed Hyperlink 9" xfId="14683" hidden="1" xr:uid="{1D5D5722-5F49-43F6-AB1C-F1F2A05AD64B}"/>
    <cellStyle name="Followed Hyperlink 9" xfId="14472" hidden="1" xr:uid="{4F54FA0D-D70C-4F0F-AA31-9869E650E475}"/>
    <cellStyle name="Followed Hyperlink 9" xfId="14621" hidden="1" xr:uid="{9E3340FE-A18F-4211-9614-6E4DE66546D6}"/>
    <cellStyle name="Followed Hyperlink 9" xfId="14647" hidden="1" xr:uid="{173D5EA1-705C-4C69-9C4D-81FA6D48FCA9}"/>
    <cellStyle name="Followed Hyperlink 9" xfId="14747" hidden="1" xr:uid="{14DA57CC-1C3C-412E-89E6-B701B0E3DA1F}"/>
    <cellStyle name="Followed Hyperlink 9" xfId="14773" hidden="1" xr:uid="{5C1A7C97-9241-4058-B5DD-822F6DFF7270}"/>
    <cellStyle name="Followed Hyperlink 9" xfId="12562" hidden="1" xr:uid="{6E2367DE-7F95-4C16-AE01-BF02AF9F1FC0}"/>
    <cellStyle name="Followed Hyperlink 9" xfId="14446" hidden="1" xr:uid="{BC361142-6D69-4963-82E4-89CCC870A837}"/>
    <cellStyle name="Followed Hyperlink 9" xfId="15460" hidden="1" xr:uid="{F60EE1B3-2379-4FE0-997D-59755D16EE1A}"/>
    <cellStyle name="Followed Hyperlink 9" xfId="15486" hidden="1" xr:uid="{D6EB51C4-B2FC-4FBA-8DEE-33A8BFAC3FE4}"/>
    <cellStyle name="Followed Hyperlink 9" xfId="15575" hidden="1" xr:uid="{991EA828-DEDD-48A7-B95A-56E4BC2D3181}"/>
    <cellStyle name="Followed Hyperlink 9" xfId="15601" hidden="1" xr:uid="{8EDE19D2-28C0-44B1-877D-A514DC1CFB3E}"/>
    <cellStyle name="Followed Hyperlink 9" xfId="15056" hidden="1" xr:uid="{A5A6651C-E2D7-4F73-AE39-9CD31C40B2A8}"/>
    <cellStyle name="Followed Hyperlink 9" xfId="15654" hidden="1" xr:uid="{3A26A364-4A44-4906-B95A-70F44DE4889B}"/>
    <cellStyle name="Followed Hyperlink 9" xfId="15751" hidden="1" xr:uid="{461E0999-05D4-40E4-A4A1-416A53C70946}"/>
    <cellStyle name="Followed Hyperlink 9" xfId="15777" hidden="1" xr:uid="{BF7A60B9-0B93-42E2-9F17-52ED2E23769A}"/>
    <cellStyle name="Followed Hyperlink 9" xfId="14710" hidden="1" xr:uid="{63367095-EBBA-40CE-898D-750693C44EEB}"/>
    <cellStyle name="Followed Hyperlink 9" xfId="15247" hidden="1" xr:uid="{CA3DC278-E549-49D1-80FB-86580D525C11}"/>
    <cellStyle name="Followed Hyperlink 9" xfId="14867" hidden="1" xr:uid="{5FD33560-E011-4F15-B6F7-9908BA76557E}"/>
    <cellStyle name="Followed Hyperlink 9" xfId="15304" hidden="1" xr:uid="{C835A275-F309-4905-B7C5-FA276CB6CBCA}"/>
    <cellStyle name="Followed Hyperlink 9" xfId="15363" hidden="1" xr:uid="{FB5AFD50-B9FF-4D7E-86EE-474ED9D115E8}"/>
    <cellStyle name="Followed Hyperlink 9" xfId="15389" hidden="1" xr:uid="{37DA6820-451D-4226-9894-7ACF8FB71F78}"/>
    <cellStyle name="Followed Hyperlink 9" xfId="15151" hidden="1" xr:uid="{6361C7D3-F610-4D30-B181-AB190A114876}"/>
    <cellStyle name="Followed Hyperlink 9" xfId="15221" hidden="1" xr:uid="{2435E9B9-5108-4886-B5BF-2AAAA113B576}"/>
    <cellStyle name="Followed Hyperlink 9" xfId="16289" hidden="1" xr:uid="{4F0FA896-EBF2-4D07-B9F4-0AD2EA162DE0}"/>
    <cellStyle name="Followed Hyperlink 9" xfId="17017" hidden="1" xr:uid="{47CB0C7B-4903-46A1-A711-FFA000844CFD}"/>
    <cellStyle name="Followed Hyperlink 9" xfId="18966" hidden="1" xr:uid="{9D82C192-DF3F-4E6C-BD40-935419C9923B}"/>
    <cellStyle name="Followed Hyperlink 9" xfId="20566" hidden="1" xr:uid="{5B451545-A16F-47D3-8C98-1B7399EB65F1}"/>
    <cellStyle name="Followed Hyperlink 9" xfId="22986" hidden="1" xr:uid="{EDA169C9-B721-4D4F-B352-7E6EE21B89E2}"/>
    <cellStyle name="Followed Hyperlink 9" xfId="22098" hidden="1" xr:uid="{97C02A9D-7FD8-479C-895F-9C89181E3D91}"/>
    <cellStyle name="Followed Hyperlink 9" xfId="23028" hidden="1" xr:uid="{98C9EF3F-8752-460A-945F-CEDC9641D1E1}"/>
    <cellStyle name="Followed Hyperlink 9" xfId="23086" hidden="1" xr:uid="{13022AFD-7498-4E23-9EA4-A409ECCBC8CC}"/>
    <cellStyle name="Followed Hyperlink 9" xfId="23112" hidden="1" xr:uid="{9BEF76CA-FCE9-4B1C-8989-661D5049FAB3}"/>
    <cellStyle name="Followed Hyperlink 9" xfId="22594" hidden="1" xr:uid="{0AF1EE10-4E9F-433A-9670-C4404FE59E91}"/>
    <cellStyle name="Followed Hyperlink 9" xfId="23154" hidden="1" xr:uid="{37370CFD-5471-483B-885A-4C8AA1FE8200}"/>
    <cellStyle name="Followed Hyperlink 9" xfId="23211" hidden="1" xr:uid="{F63D215B-FE20-416C-AEDD-75C3BACBFE21}"/>
    <cellStyle name="Followed Hyperlink 9" xfId="23237" hidden="1" xr:uid="{3D91F706-B644-497F-BDC2-0B8C92DE8BD5}"/>
    <cellStyle name="Followed Hyperlink 9" xfId="22904" hidden="1" xr:uid="{A67D8DC9-A685-446E-B5DE-E8636CDF98CB}"/>
    <cellStyle name="Followed Hyperlink 9" xfId="23278" hidden="1" xr:uid="{AA2455F8-A46C-410D-A035-381DF097DC73}"/>
    <cellStyle name="Followed Hyperlink 9" xfId="23335" hidden="1" xr:uid="{D38B76B9-DEF1-4615-A377-9D28CD6EBA10}"/>
    <cellStyle name="Followed Hyperlink 9" xfId="23360" hidden="1" xr:uid="{BD47F71E-F55D-4F5D-BBFF-37E84F73CFA4}"/>
    <cellStyle name="Followed Hyperlink 9" xfId="23459" hidden="1" xr:uid="{0CFA0B30-37D0-4375-BBFA-A1E6B1ACD824}"/>
    <cellStyle name="Followed Hyperlink 9" xfId="23485" hidden="1" xr:uid="{DBB2670C-6BD2-4A24-A235-6CFD7F9FA63D}"/>
    <cellStyle name="Followed Hyperlink 9" xfId="23540" hidden="1" xr:uid="{DC153868-7BC1-460E-B221-8DAE1871694A}"/>
    <cellStyle name="Followed Hyperlink 9" xfId="23566" hidden="1" xr:uid="{BC95114F-4DEF-4C79-A5FF-920D686A3F9C}"/>
    <cellStyle name="Followed Hyperlink 9" xfId="23419" hidden="1" xr:uid="{F887FD91-B0FA-40D4-A093-C66D4F9C70CE}"/>
    <cellStyle name="Followed Hyperlink 9" xfId="22625" hidden="1" xr:uid="{D02AC463-988E-4F4C-8ED1-60E9CEDC9D1C}"/>
    <cellStyle name="Followed Hyperlink 9" xfId="22651" hidden="1" xr:uid="{971A7E30-6670-451B-9E11-0B5382453A8F}"/>
    <cellStyle name="Followed Hyperlink 9" xfId="22107" hidden="1" xr:uid="{AF4BE85C-304B-45EF-B0FE-5585F8518564}"/>
    <cellStyle name="Followed Hyperlink 9" xfId="22702" hidden="1" xr:uid="{87B2085C-6B20-4F35-B923-FC9D4CFFDACE}"/>
    <cellStyle name="Followed Hyperlink 9" xfId="22797" hidden="1" xr:uid="{33C6366D-1C66-4739-A308-6A418ABCAD91}"/>
    <cellStyle name="Followed Hyperlink 9" xfId="22823" hidden="1" xr:uid="{FA50DF38-B15F-43F8-9A00-C55131E92E9C}"/>
    <cellStyle name="Followed Hyperlink 9" xfId="21763" hidden="1" xr:uid="{508D4FB7-1E80-48C0-9118-65FD7BCF002D}"/>
    <cellStyle name="Followed Hyperlink 9" xfId="22867" hidden="1" xr:uid="{B045D5E8-340A-416A-B8DD-01259020FE76}"/>
    <cellStyle name="Followed Hyperlink 9" xfId="22960" hidden="1" xr:uid="{5351580D-01C0-43F0-A698-13A551ACA026}"/>
    <cellStyle name="Followed Hyperlink 9" xfId="22354" hidden="1" xr:uid="{E482B6B6-F839-4B34-84F0-FED8932A895E}"/>
    <cellStyle name="Followed Hyperlink 9" xfId="22413" hidden="1" xr:uid="{BECD24EA-E77A-41F4-A286-77233636F35D}"/>
    <cellStyle name="Followed Hyperlink 9" xfId="22439" hidden="1" xr:uid="{31F1140D-6AB1-402A-9245-6EB50E7605FA}"/>
    <cellStyle name="Followed Hyperlink 9" xfId="22510" hidden="1" xr:uid="{B723BBCE-D795-4B7B-9C07-6D44A13323B4}"/>
    <cellStyle name="Followed Hyperlink 9" xfId="22536" hidden="1" xr:uid="{DD3CEE15-1BDC-4113-9141-63CAEE387EFE}"/>
    <cellStyle name="Followed Hyperlink 9" xfId="22297" hidden="1" xr:uid="{BDCE9AF7-4635-4E9D-8719-E365FB3A75C2}"/>
    <cellStyle name="Followed Hyperlink 9" xfId="21919" hidden="1" xr:uid="{2698A3F3-B52F-4714-8541-A624DE89655C}"/>
    <cellStyle name="Followed Hyperlink 9" xfId="22271" hidden="1" xr:uid="{04DE7699-47AD-4B67-A011-D3A006C03FE0}"/>
    <cellStyle name="Followed Hyperlink 9" xfId="22200" hidden="1" xr:uid="{7F64ABFD-9866-4944-B1FC-5D7775811ADD}"/>
    <cellStyle name="Followed Hyperlink 9" xfId="19069" hidden="1" xr:uid="{71953727-5776-468A-897F-EC59FE8154A0}"/>
    <cellStyle name="Followed Hyperlink 9" xfId="19011" hidden="1" xr:uid="{40C2BA27-0436-4D1D-8413-1CF8D2658049}"/>
    <cellStyle name="Followed Hyperlink 9" xfId="23608" hidden="1" xr:uid="{85781471-A735-455E-BE93-24E7AACB4340}"/>
    <cellStyle name="Followed Hyperlink 9" xfId="23661" hidden="1" xr:uid="{A7B5F58D-E743-4AB3-9750-93D54E4152AC}"/>
    <cellStyle name="Followed Hyperlink 9" xfId="20647" hidden="1" xr:uid="{B0E9B455-E677-4A71-B5EA-4E3D586F9A78}"/>
    <cellStyle name="Followed Hyperlink 9" xfId="19754" hidden="1" xr:uid="{7D4EFC46-4851-4165-BFF9-E8AE2B1448AB}"/>
    <cellStyle name="Followed Hyperlink 9" xfId="20689" hidden="1" xr:uid="{B402F0A1-6596-4320-BF72-72918E5D46DC}"/>
    <cellStyle name="Followed Hyperlink 9" xfId="20747" hidden="1" xr:uid="{258D09A3-FE8E-49EC-A424-5991DE443DFE}"/>
    <cellStyle name="Followed Hyperlink 9" xfId="20773" hidden="1" xr:uid="{67AD2F3B-3472-46EE-840C-5E7E2053D883}"/>
    <cellStyle name="Followed Hyperlink 9" xfId="20251" hidden="1" xr:uid="{80C883E7-7307-4047-8C5D-55B159481945}"/>
    <cellStyle name="Followed Hyperlink 9" xfId="20815" hidden="1" xr:uid="{37C73D56-CED0-48C8-BB85-B364A408C493}"/>
    <cellStyle name="Followed Hyperlink 9" xfId="20896" hidden="1" xr:uid="{EED8927F-8776-4E26-8C4E-59504740F230}"/>
    <cellStyle name="Followed Hyperlink 9" xfId="20938" hidden="1" xr:uid="{24F2D2FA-249C-4E63-88A3-19721AD65957}"/>
    <cellStyle name="Followed Hyperlink 9" xfId="21022" hidden="1" xr:uid="{02DBC9CC-561F-4FDF-A89C-4A65D3839D1A}"/>
    <cellStyle name="Followed Hyperlink 9" xfId="21121" hidden="1" xr:uid="{EAD4209D-8571-46B0-9AEF-B2496B0A672D}"/>
    <cellStyle name="Followed Hyperlink 9" xfId="21146" hidden="1" xr:uid="{92887676-BDBC-4532-9896-07C4B3661A0E}"/>
    <cellStyle name="Followed Hyperlink 9" xfId="21202" hidden="1" xr:uid="{24F9D429-B0AA-400B-B261-BEB4480844EF}"/>
    <cellStyle name="Followed Hyperlink 9" xfId="21226" hidden="1" xr:uid="{4F79E32E-268B-4F66-A380-31F56CA32B3B}"/>
    <cellStyle name="Followed Hyperlink 9" xfId="21081" hidden="1" xr:uid="{2DC5BDD2-5F4D-432B-8DBD-5CFFC09CE403}"/>
    <cellStyle name="Followed Hyperlink 9" xfId="21268" hidden="1" xr:uid="{C0DAF0BF-A023-4844-A8FE-CA80F13C95EA}"/>
    <cellStyle name="Followed Hyperlink 9" xfId="21325" hidden="1" xr:uid="{8B74D0EA-BCDD-4CE4-B2BB-0497B9C52599}"/>
    <cellStyle name="Followed Hyperlink 9" xfId="21350" hidden="1" xr:uid="{97585543-44EA-4EB2-9F72-16AEB705CD8E}"/>
    <cellStyle name="Followed Hyperlink 9" xfId="21420" hidden="1" xr:uid="{02B6B839-E886-4281-A868-F1D20EAC8582}"/>
    <cellStyle name="Followed Hyperlink 9" xfId="21446" hidden="1" xr:uid="{5C9C1D83-4BC0-42A1-9245-A479EC8F3E78}"/>
    <cellStyle name="Followed Hyperlink 9" xfId="21501" hidden="1" xr:uid="{093EC86C-86A7-49E2-BF85-00D9CC8E5A29}"/>
    <cellStyle name="Followed Hyperlink 9" xfId="21527" hidden="1" xr:uid="{4AF1F9BD-BB44-47CE-A05F-50F2B8C30F6E}"/>
    <cellStyle name="Followed Hyperlink 9" xfId="21676" hidden="1" xr:uid="{33D08F7D-780A-4A40-85AF-50DDD1070A46}"/>
    <cellStyle name="Followed Hyperlink 9" xfId="21702" hidden="1" xr:uid="{4AD2C1ED-86C7-4819-8220-CCC4BD3B18CF}"/>
    <cellStyle name="Followed Hyperlink 9" xfId="21800" hidden="1" xr:uid="{B5948113-ECF7-4904-BE4D-B2588D7BA317}"/>
    <cellStyle name="Followed Hyperlink 9" xfId="21825" hidden="1" xr:uid="{805A4E5E-E6DD-4F5F-B63C-9499157DC255}"/>
    <cellStyle name="Followed Hyperlink 9" xfId="21636" hidden="1" xr:uid="{01A477C4-F670-42F6-BA25-A4EE18ED289E}"/>
    <cellStyle name="Followed Hyperlink 9" xfId="21867" hidden="1" xr:uid="{D708C6C8-641F-4523-B3B4-2567DFF0BC00}"/>
    <cellStyle name="Followed Hyperlink 9" xfId="21967" hidden="1" xr:uid="{100E2C99-2B8A-483C-991E-FC8A70C88381}"/>
    <cellStyle name="Followed Hyperlink 9" xfId="21993" hidden="1" xr:uid="{4F6DA349-39CC-489B-933C-2594164A8E5A}"/>
    <cellStyle name="Followed Hyperlink 9" xfId="21577" hidden="1" xr:uid="{49DBBF91-C0BD-428A-A8F7-D042CDF7DB72}"/>
    <cellStyle name="Followed Hyperlink 9" xfId="22034" hidden="1" xr:uid="{C718140B-B786-48CE-AB7D-675094BCD599}"/>
    <cellStyle name="Followed Hyperlink 9" xfId="22135" hidden="1" xr:uid="{2741265D-0E59-4711-9804-65835FB3E0C3}"/>
    <cellStyle name="Followed Hyperlink 9" xfId="20871" hidden="1" xr:uid="{047C154A-655C-4127-9708-6E8218CFBC00}"/>
    <cellStyle name="Followed Hyperlink 9" xfId="20529" hidden="1" xr:uid="{6D5B3838-53F7-43C9-B6AC-12C2223ECE1C}"/>
    <cellStyle name="Followed Hyperlink 9" xfId="20622" hidden="1" xr:uid="{C5454A1C-9EA6-405B-B85D-97ACCDB41F7A}"/>
    <cellStyle name="Followed Hyperlink 9" xfId="19288" hidden="1" xr:uid="{5A3670B0-40F3-4609-9DC4-B494B8795C0C}"/>
    <cellStyle name="Followed Hyperlink 9" xfId="19522" hidden="1" xr:uid="{B5BF54E4-2E8A-41B8-BEFB-289E4EC6925D}"/>
    <cellStyle name="Followed Hyperlink 9" xfId="19623" hidden="1" xr:uid="{43E996D4-54EF-4D67-9DA1-F1C6AEACC182}"/>
    <cellStyle name="Followed Hyperlink 9" xfId="19649" hidden="1" xr:uid="{00252E88-75F6-4D73-9BCD-4C294A66F69C}"/>
    <cellStyle name="Followed Hyperlink 9" xfId="19229" hidden="1" xr:uid="{F5C7751C-D848-4F64-A3C3-FFF799FDBFC9}"/>
    <cellStyle name="Followed Hyperlink 9" xfId="19690" hidden="1" xr:uid="{34FF53FE-4F5A-43A0-923A-77C499402C0C}"/>
    <cellStyle name="Followed Hyperlink 9" xfId="19791" hidden="1" xr:uid="{5A6DD0DA-CEF6-4C08-992E-930B60B6E3BA}"/>
    <cellStyle name="Followed Hyperlink 9" xfId="19817" hidden="1" xr:uid="{698C644E-7AB9-42B7-887B-3CFF0E10CFB7}"/>
    <cellStyle name="Followed Hyperlink 9" xfId="19390" hidden="1" xr:uid="{8EEB201C-4C2E-4D79-AFD5-161564256EDD}"/>
    <cellStyle name="Followed Hyperlink 9" xfId="19179" hidden="1" xr:uid="{02701846-E57F-4AC4-A647-27194C0A5D27}"/>
    <cellStyle name="Followed Hyperlink 9" xfId="19328" hidden="1" xr:uid="{CF78B9B0-D103-4FC4-996D-FE8DD808559D}"/>
    <cellStyle name="Followed Hyperlink 9" xfId="19354" hidden="1" xr:uid="{11AC8855-700B-435A-B464-5846153400FB}"/>
    <cellStyle name="Followed Hyperlink 9" xfId="19454" hidden="1" xr:uid="{3C8B1C17-0B53-4366-B7A5-E94CC68851B1}"/>
    <cellStyle name="Followed Hyperlink 9" xfId="19480" hidden="1" xr:uid="{73CA1C7F-DB87-4D31-BA2D-0F5CD761BA03}"/>
    <cellStyle name="Followed Hyperlink 9" xfId="19095" hidden="1" xr:uid="{62E6AEC3-4509-44F0-892E-64190128A917}"/>
    <cellStyle name="Followed Hyperlink 9" xfId="19153" hidden="1" xr:uid="{DC5A7971-5BA7-470B-8033-4164F3197B0A}"/>
    <cellStyle name="Followed Hyperlink 9" xfId="20167" hidden="1" xr:uid="{9746C89E-1E1A-4BEC-B526-345C8DA3CD78}"/>
    <cellStyle name="Followed Hyperlink 9" xfId="20193" hidden="1" xr:uid="{3198BD33-86E0-4DEB-B4B8-4923CADDD459}"/>
    <cellStyle name="Followed Hyperlink 9" xfId="20282" hidden="1" xr:uid="{6071D7DB-4EB9-40F8-8456-348E4CF1DAE4}"/>
    <cellStyle name="Followed Hyperlink 9" xfId="20308" hidden="1" xr:uid="{81D71705-4907-4DE2-87C5-AF54C90C200E}"/>
    <cellStyle name="Followed Hyperlink 9" xfId="19763" hidden="1" xr:uid="{1675FB13-4AE9-4CAB-93B4-9E3CB630A2D2}"/>
    <cellStyle name="Followed Hyperlink 9" xfId="20361" hidden="1" xr:uid="{79D70738-BCE3-4CF3-B14F-E0E72780443F}"/>
    <cellStyle name="Followed Hyperlink 9" xfId="20458" hidden="1" xr:uid="{F9488562-6762-4A98-ADB3-46428DD214B2}"/>
    <cellStyle name="Followed Hyperlink 9" xfId="20484" hidden="1" xr:uid="{54962C48-0B28-45DC-8E5A-DC1B86551A16}"/>
    <cellStyle name="Followed Hyperlink 9" xfId="19417" hidden="1" xr:uid="{339384B5-D1BC-4C5D-80E9-FFB940A8F278}"/>
    <cellStyle name="Followed Hyperlink 9" xfId="19954" hidden="1" xr:uid="{4EAB1C2F-5C5D-43B5-AE1D-1C82BFC1FBC2}"/>
    <cellStyle name="Followed Hyperlink 9" xfId="19574" hidden="1" xr:uid="{B3C76BBA-46B1-4A77-B0DD-95C2E4B4B8E3}"/>
    <cellStyle name="Followed Hyperlink 9" xfId="20011" hidden="1" xr:uid="{82029627-61B1-4A99-A2FB-899EF1849C85}"/>
    <cellStyle name="Followed Hyperlink 9" xfId="20070" hidden="1" xr:uid="{82FF0A99-BB84-42DF-BDD4-20B12DC05687}"/>
    <cellStyle name="Followed Hyperlink 9" xfId="20096" hidden="1" xr:uid="{88EDE563-FD45-4B61-81B5-219BDA04B24E}"/>
    <cellStyle name="Followed Hyperlink 9" xfId="19858" hidden="1" xr:uid="{6D3A3898-278E-40C9-A491-79949C2C3B00}"/>
    <cellStyle name="Followed Hyperlink 9" xfId="19928" hidden="1" xr:uid="{DA4E4369-2D17-4F27-AB65-CA8EC26DFAEE}"/>
    <cellStyle name="Followed Hyperlink 9" xfId="20996" hidden="1" xr:uid="{95AC5B04-59AD-4E91-B315-1D96A155BB70}"/>
    <cellStyle name="Followed Hyperlink 9" xfId="21736" hidden="1" xr:uid="{0D7F90EB-81FC-41C0-93C2-F7BCBA713EF3}"/>
    <cellStyle name="Followed Hyperlink 9" xfId="23685" hidden="1" xr:uid="{3645DE90-716F-429D-B5B6-2F6AFB991010}"/>
    <cellStyle name="Followed Hyperlink 9" xfId="25330" hidden="1" xr:uid="{DBF75D3D-A1B7-43F1-A7DB-8C50A3F48FF0}"/>
    <cellStyle name="Followed Hyperlink 9" xfId="27785" hidden="1" xr:uid="{C3D61BD0-0A69-41BA-BE5D-698847D5804B}"/>
    <cellStyle name="Followed Hyperlink 9" xfId="26890" hidden="1" xr:uid="{C5AEF7EC-127E-4B8B-B18E-5114CC5E592A}"/>
    <cellStyle name="Followed Hyperlink 9" xfId="27827" hidden="1" xr:uid="{10901BE7-4F98-4E35-A5BA-3EE0195DA24B}"/>
    <cellStyle name="Followed Hyperlink 9" xfId="27885" hidden="1" xr:uid="{FE716679-E358-4FA8-9848-2DBDEF8CAF85}"/>
    <cellStyle name="Followed Hyperlink 9" xfId="27911" hidden="1" xr:uid="{8AACEE4E-D5A7-408B-A392-B5C62353F6AE}"/>
    <cellStyle name="Followed Hyperlink 9" xfId="27388" hidden="1" xr:uid="{27FE8195-E167-4049-A930-E757843C50C1}"/>
    <cellStyle name="Followed Hyperlink 9" xfId="27953" hidden="1" xr:uid="{B11841D2-986E-4C15-99F5-1FEE6512C600}"/>
    <cellStyle name="Followed Hyperlink 9" xfId="28011" hidden="1" xr:uid="{7DCD1B70-538C-49AE-9BBC-C2D61D655170}"/>
    <cellStyle name="Followed Hyperlink 9" xfId="28037" hidden="1" xr:uid="{F30CCC18-A167-45C2-B741-1F88F566E7AE}"/>
    <cellStyle name="Followed Hyperlink 9" xfId="27703" hidden="1" xr:uid="{27B38480-7D2A-41EF-9C6E-D459198E434C}"/>
    <cellStyle name="Followed Hyperlink 9" xfId="28079" hidden="1" xr:uid="{CE6F5C1F-0DDD-4CBA-BF76-C7E86959263D}"/>
    <cellStyle name="Followed Hyperlink 9" xfId="28137" hidden="1" xr:uid="{0FECC07A-1D4E-4B1F-A168-0045F5EB4320}"/>
    <cellStyle name="Followed Hyperlink 9" xfId="28163" hidden="1" xr:uid="{1CBB7C26-ED30-499C-967B-40F0723B098F}"/>
    <cellStyle name="Followed Hyperlink 9" xfId="28263" hidden="1" xr:uid="{67E8362C-A2C2-4639-8CA7-CE5631FFB1A8}"/>
    <cellStyle name="Followed Hyperlink 9" xfId="28289" hidden="1" xr:uid="{B78F835B-3774-4AD6-9F3F-07DEC0A7A6D9}"/>
    <cellStyle name="Followed Hyperlink 9" xfId="28347" hidden="1" xr:uid="{256EC4D9-2799-4228-AC8E-4C61089D87B7}"/>
    <cellStyle name="Followed Hyperlink 9" xfId="28373" hidden="1" xr:uid="{4C535B93-7D65-427F-B459-A54EA69FFB47}"/>
    <cellStyle name="Followed Hyperlink 9" xfId="28223" hidden="1" xr:uid="{03DD65AC-6C62-4508-8999-49B84B1052E1}"/>
    <cellStyle name="Followed Hyperlink 9" xfId="27419" hidden="1" xr:uid="{3104B3EE-DE77-4F28-8C3B-18540B198B89}"/>
    <cellStyle name="Followed Hyperlink 9" xfId="27445" hidden="1" xr:uid="{100702B1-6546-4C3D-A03F-DAE34352958A}"/>
    <cellStyle name="Followed Hyperlink 9" xfId="26899" hidden="1" xr:uid="{CD0E8632-D072-462C-9893-FD0258F593C3}"/>
    <cellStyle name="Followed Hyperlink 9" xfId="27498" hidden="1" xr:uid="{010245D9-B31E-4369-BA3E-0B58BD50A799}"/>
    <cellStyle name="Followed Hyperlink 9" xfId="27595" hidden="1" xr:uid="{60EB6908-0523-44F9-A194-4102F7C80282}"/>
    <cellStyle name="Followed Hyperlink 9" xfId="27621" hidden="1" xr:uid="{BF1ACB67-429A-4A00-9FFE-EC1D1059DE02}"/>
    <cellStyle name="Followed Hyperlink 9" xfId="26553" hidden="1" xr:uid="{D61657E9-2F2B-40FD-903F-51848C7C7A50}"/>
    <cellStyle name="Followed Hyperlink 9" xfId="27666" hidden="1" xr:uid="{737BDD79-45C1-4F7E-89FE-AE9EEB474E66}"/>
    <cellStyle name="Followed Hyperlink 9" xfId="27759" hidden="1" xr:uid="{2E32510C-57F2-46BC-A6E1-2AF61C2989BD}"/>
    <cellStyle name="Followed Hyperlink 9" xfId="27148" hidden="1" xr:uid="{3BF86C73-7327-4B83-9353-2DFCEE235FB6}"/>
    <cellStyle name="Followed Hyperlink 9" xfId="27207" hidden="1" xr:uid="{E6E3899F-1620-424E-ACB0-9E7720C741A0}"/>
    <cellStyle name="Followed Hyperlink 9" xfId="27233" hidden="1" xr:uid="{50763117-222E-4A1B-99A0-6ED0D9EE72FB}"/>
    <cellStyle name="Followed Hyperlink 9" xfId="27304" hidden="1" xr:uid="{9A0829E9-AE7D-4D75-B17C-ACE754ADC4FE}"/>
    <cellStyle name="Followed Hyperlink 9" xfId="27330" hidden="1" xr:uid="{E45FE0F5-0C79-49E2-9870-3B0E06797F77}"/>
    <cellStyle name="Followed Hyperlink 9" xfId="27091" hidden="1" xr:uid="{6FD2069B-41B1-4496-9221-58DE8A630479}"/>
    <cellStyle name="Followed Hyperlink 9" xfId="26710" hidden="1" xr:uid="{69416444-0F4F-41DE-9FEE-EAB94FA7DC61}"/>
    <cellStyle name="Followed Hyperlink 9" xfId="27065" hidden="1" xr:uid="{105A7297-CE63-4F2F-8EA4-89FCB704175D}"/>
    <cellStyle name="Followed Hyperlink 9" xfId="26994" hidden="1" xr:uid="{8BA6C549-1299-49CC-96F4-4AEBD161EA8E}"/>
    <cellStyle name="Followed Hyperlink 9" xfId="23832" hidden="1" xr:uid="{3DE88BEE-3AF3-4D3B-9B65-105ADA8D0063}"/>
    <cellStyle name="Followed Hyperlink 9" xfId="23774" hidden="1" xr:uid="{9590C391-7207-4434-B437-3AB788370E38}"/>
    <cellStyle name="Followed Hyperlink 9" xfId="28415" hidden="1" xr:uid="{3C7A7960-E9AA-4FB8-BE1A-ABA7C1AA7E8A}"/>
    <cellStyle name="Followed Hyperlink 9" xfId="28473" hidden="1" xr:uid="{2BA7DE63-9DFA-4D14-B9C6-2485128624FC}"/>
    <cellStyle name="Followed Hyperlink 9" xfId="25412" hidden="1" xr:uid="{27FB4C58-8AE6-4BD0-BB3F-DA8C37FC488D}"/>
    <cellStyle name="Followed Hyperlink 9" xfId="24517" hidden="1" xr:uid="{94D16AEB-FD99-4E03-BCB7-E4F014DF0C72}"/>
    <cellStyle name="Followed Hyperlink 9" xfId="25454" hidden="1" xr:uid="{5E06E363-119E-4CB8-ACFE-C676B708F517}"/>
    <cellStyle name="Followed Hyperlink 9" xfId="25512" hidden="1" xr:uid="{47DB3A80-3878-4DEF-A874-64DFAEBC500A}"/>
    <cellStyle name="Followed Hyperlink 9" xfId="25538" hidden="1" xr:uid="{0822FE73-902B-48C8-9369-8E5176DA5BC0}"/>
    <cellStyle name="Followed Hyperlink 9" xfId="25015" hidden="1" xr:uid="{E087E708-C110-4B9A-8FD9-E99D775BD75A}"/>
    <cellStyle name="Followed Hyperlink 9" xfId="25580" hidden="1" xr:uid="{DDFDA8E8-1D90-4522-8799-1B0B880C023B}"/>
    <cellStyle name="Followed Hyperlink 9" xfId="25664" hidden="1" xr:uid="{554AE316-7E36-4D6D-854E-FF9F553B302B}"/>
    <cellStyle name="Followed Hyperlink 9" xfId="25706" hidden="1" xr:uid="{FB10C7DA-FDE2-4099-901D-D61AD5DA28A7}"/>
    <cellStyle name="Followed Hyperlink 9" xfId="25790" hidden="1" xr:uid="{014A81B7-0468-4C55-B01D-F2F5116FEB92}"/>
    <cellStyle name="Followed Hyperlink 9" xfId="25890" hidden="1" xr:uid="{F78B9A32-76EC-4699-AC54-46A10A1FC0CD}"/>
    <cellStyle name="Followed Hyperlink 9" xfId="25916" hidden="1" xr:uid="{B4D2C999-DD9E-4186-B5F3-5B9AD8013D44}"/>
    <cellStyle name="Followed Hyperlink 9" xfId="25974" hidden="1" xr:uid="{1AFF82DB-0CD9-4A40-92CF-BB1320C5E468}"/>
    <cellStyle name="Followed Hyperlink 9" xfId="26000" hidden="1" xr:uid="{D91FDE73-0853-45AC-80EE-310651D45DE7}"/>
    <cellStyle name="Followed Hyperlink 9" xfId="25850" hidden="1" xr:uid="{CFE132C5-26E8-4450-BD1D-2A97E53A81E8}"/>
    <cellStyle name="Followed Hyperlink 9" xfId="26042" hidden="1" xr:uid="{8CFC2416-0F9D-44BB-8AB7-960E8401E087}"/>
    <cellStyle name="Followed Hyperlink 9" xfId="26100" hidden="1" xr:uid="{295789E8-877A-4E84-8F71-4257B7102D85}"/>
    <cellStyle name="Followed Hyperlink 9" xfId="26126" hidden="1" xr:uid="{CD02D63B-31CA-4D78-952D-47A3307E7F06}"/>
    <cellStyle name="Followed Hyperlink 9" xfId="26205" hidden="1" xr:uid="{7CA31A28-C4E8-45E4-88D3-1859F1A6892A}"/>
    <cellStyle name="Followed Hyperlink 9" xfId="26231" hidden="1" xr:uid="{99033049-588B-4BA6-BFC5-02143BA852D8}"/>
    <cellStyle name="Followed Hyperlink 9" xfId="26289" hidden="1" xr:uid="{31DB3EF1-DDFC-4409-9AA4-57E274C9DAA0}"/>
    <cellStyle name="Followed Hyperlink 9" xfId="26315" hidden="1" xr:uid="{C55663F8-76E6-4D60-9CE5-8535C8D0EC18}"/>
    <cellStyle name="Followed Hyperlink 9" xfId="26464" hidden="1" xr:uid="{E8F02D0F-2423-4D3A-AEEA-085BBBEBFD50}"/>
    <cellStyle name="Followed Hyperlink 9" xfId="26490" hidden="1" xr:uid="{E8564B57-327F-4DA9-8536-A6DF9DC4BEB2}"/>
    <cellStyle name="Followed Hyperlink 9" xfId="26590" hidden="1" xr:uid="{3B9292F1-57DB-4EAE-8862-1EC8239476BF}"/>
    <cellStyle name="Followed Hyperlink 9" xfId="26616" hidden="1" xr:uid="{CB163B08-AA02-48C4-8318-8165D59CBB86}"/>
    <cellStyle name="Followed Hyperlink 9" xfId="26424" hidden="1" xr:uid="{88F2E19D-462E-446D-8864-3B71A2378F16}"/>
    <cellStyle name="Followed Hyperlink 9" xfId="26658" hidden="1" xr:uid="{634B91F1-08FB-4CD8-9FB7-91196FB1EC66}"/>
    <cellStyle name="Followed Hyperlink 9" xfId="26759" hidden="1" xr:uid="{C27D4872-5927-4EF4-9665-EA5AA2AF49A9}"/>
    <cellStyle name="Followed Hyperlink 9" xfId="26785" hidden="1" xr:uid="{4AFB4B99-5AD3-477D-BF0E-399DF998EA19}"/>
    <cellStyle name="Followed Hyperlink 9" xfId="26365" hidden="1" xr:uid="{59EA65BC-01D3-476A-AD0B-875C0CB50EE4}"/>
    <cellStyle name="Followed Hyperlink 9" xfId="26826" hidden="1" xr:uid="{E7EB53C5-6AEF-49B0-9043-0A1DE0FBE47B}"/>
    <cellStyle name="Followed Hyperlink 9" xfId="26927" hidden="1" xr:uid="{DBD0EE97-0E11-4C59-9C03-03718E9A0099}"/>
    <cellStyle name="Followed Hyperlink 9" xfId="25638" hidden="1" xr:uid="{58332EE0-0DBF-475E-9435-79AD7ECF01BD}"/>
    <cellStyle name="Followed Hyperlink 9" xfId="25293" hidden="1" xr:uid="{4CBF7883-9BD0-4AB7-8A97-8553A56B0BD8}"/>
    <cellStyle name="Followed Hyperlink 9" xfId="25386" hidden="1" xr:uid="{F7DA2BF7-B717-4EF1-B3CB-B1D24D862BCC}"/>
    <cellStyle name="Followed Hyperlink 9" xfId="24051" hidden="1" xr:uid="{3B6BAA7D-4012-498C-B29D-8C0EF45CBED2}"/>
    <cellStyle name="Followed Hyperlink 9" xfId="24285" hidden="1" xr:uid="{4962A0EC-37BD-44C1-8959-238A18092F25}"/>
    <cellStyle name="Followed Hyperlink 9" xfId="24386" hidden="1" xr:uid="{F1BD1706-0DBA-4743-B6FC-654970BA6643}"/>
    <cellStyle name="Followed Hyperlink 9" xfId="24412" hidden="1" xr:uid="{FCC54B26-68A1-4BE2-A8F2-0AC2BCC4163D}"/>
    <cellStyle name="Followed Hyperlink 9" xfId="23992" hidden="1" xr:uid="{8FD8B738-D956-4B4D-ADA8-73B38A8108A9}"/>
    <cellStyle name="Followed Hyperlink 9" xfId="24453" hidden="1" xr:uid="{02B62022-7777-416B-B383-9493C515710A}"/>
    <cellStyle name="Followed Hyperlink 9" xfId="24554" hidden="1" xr:uid="{7E59C02D-D2A6-4916-86E9-98F22A8F713D}"/>
    <cellStyle name="Followed Hyperlink 9" xfId="24580" hidden="1" xr:uid="{078E25B7-1EA1-488B-9E05-B8CF17F7C808}"/>
    <cellStyle name="Followed Hyperlink 9" xfId="24153" hidden="1" xr:uid="{3F32CE36-AB02-42D0-AF4E-DD9D89EB28FD}"/>
    <cellStyle name="Followed Hyperlink 9" xfId="23942" hidden="1" xr:uid="{D438014F-FA2C-4D09-9B24-E6BD1A44A1B8}"/>
    <cellStyle name="Followed Hyperlink 9" xfId="24091" hidden="1" xr:uid="{519EDEA8-5438-48E4-AED8-FD45394C7675}"/>
    <cellStyle name="Followed Hyperlink 9" xfId="24117" hidden="1" xr:uid="{0510EF44-E87C-4806-9428-818C89F62640}"/>
    <cellStyle name="Followed Hyperlink 9" xfId="24217" hidden="1" xr:uid="{688598F2-072B-4DCE-924B-42DB0D92A983}"/>
    <cellStyle name="Followed Hyperlink 9" xfId="24243" hidden="1" xr:uid="{A9071635-E820-4F0E-87C6-32DAEFE4586A}"/>
    <cellStyle name="Followed Hyperlink 9" xfId="23858" hidden="1" xr:uid="{C2D00307-B886-4AD9-85A1-F94CD954248D}"/>
    <cellStyle name="Followed Hyperlink 9" xfId="23916" hidden="1" xr:uid="{38BE5EB6-9B18-4C52-8345-6136C0709521}"/>
    <cellStyle name="Followed Hyperlink 9" xfId="24931" hidden="1" xr:uid="{6E9038AC-A5E2-4949-92DD-3B76B249E7CF}"/>
    <cellStyle name="Followed Hyperlink 9" xfId="24957" hidden="1" xr:uid="{25D91440-CAC0-4E93-86FC-FFDEA18A5880}"/>
    <cellStyle name="Followed Hyperlink 9" xfId="25046" hidden="1" xr:uid="{51CC8C3C-1C62-46E4-AD59-1104C074A9CB}"/>
    <cellStyle name="Followed Hyperlink 9" xfId="25072" hidden="1" xr:uid="{C798DC5C-CDCD-4F71-9CEF-FDC2DD7A652C}"/>
    <cellStyle name="Followed Hyperlink 9" xfId="24526" hidden="1" xr:uid="{D3DC6C73-AE4C-441C-84DF-F2D8D0079E37}"/>
    <cellStyle name="Followed Hyperlink 9" xfId="25125" hidden="1" xr:uid="{1CDA65AB-D2AE-4E95-A50D-9D90E7D8B2E3}"/>
    <cellStyle name="Followed Hyperlink 9" xfId="25222" hidden="1" xr:uid="{87F6E5C6-A3CC-497F-A717-5C822BFD3D86}"/>
    <cellStyle name="Followed Hyperlink 9" xfId="25248" hidden="1" xr:uid="{EA748B2B-B8BA-4917-A87B-BDDF78E2C853}"/>
    <cellStyle name="Followed Hyperlink 9" xfId="24180" hidden="1" xr:uid="{B0064096-97AB-455F-9358-8500AD47B606}"/>
    <cellStyle name="Followed Hyperlink 9" xfId="24718" hidden="1" xr:uid="{7A28213B-F8DF-4D9D-B02E-AAE150D9D3E5}"/>
    <cellStyle name="Followed Hyperlink 9" xfId="24337" hidden="1" xr:uid="{0D2A918E-B4D0-49E7-A656-F78353A48C1E}"/>
    <cellStyle name="Followed Hyperlink 9" xfId="24775" hidden="1" xr:uid="{2048F0E4-7BF1-4A0E-98E6-DE554240F3C5}"/>
    <cellStyle name="Followed Hyperlink 9" xfId="24834" hidden="1" xr:uid="{B5F5288B-84A0-4B08-8BA1-50025CA4F09F}"/>
    <cellStyle name="Followed Hyperlink 9" xfId="24860" hidden="1" xr:uid="{D5782E09-DAD6-4754-B7CC-75DF06D094D4}"/>
    <cellStyle name="Followed Hyperlink 9" xfId="24621" hidden="1" xr:uid="{AAD1A47B-8BFE-47B6-ABA5-7FC5924F5FB6}"/>
    <cellStyle name="Followed Hyperlink 9" xfId="24692" hidden="1" xr:uid="{DC144C7B-E953-459E-B4C1-6551202CEB62}"/>
    <cellStyle name="Followed Hyperlink 9" xfId="25764" hidden="1" xr:uid="{407E62C9-BEDB-4021-96DB-64E9A3F5D030}"/>
    <cellStyle name="Followed Hyperlink 9" xfId="26526" hidden="1" xr:uid="{33460EB0-5BE3-4CF7-ACDB-6E24540D2155}"/>
    <cellStyle name="Followed Hyperlink 9" xfId="28499" hidden="1" xr:uid="{DB231D5C-3CBA-4113-B81B-008EA74491D4}"/>
    <cellStyle name="Followed Hyperlink 9" xfId="30074" hidden="1" xr:uid="{D153C35E-EB1F-4815-9A64-49862F746D79}"/>
    <cellStyle name="Followed Hyperlink 9" xfId="32527" hidden="1" xr:uid="{1D431DEE-58A2-4301-8D6C-8414FF18C0D5}"/>
    <cellStyle name="Followed Hyperlink 9" xfId="31632" hidden="1" xr:uid="{CBA4C2CF-D2A2-4D85-A454-EB34E6CE7197}"/>
    <cellStyle name="Followed Hyperlink 9" xfId="32569" hidden="1" xr:uid="{B2176534-40A1-4440-BD23-4CDEBFC84F22}"/>
    <cellStyle name="Followed Hyperlink 9" xfId="32627" hidden="1" xr:uid="{E5E39EE9-AD7B-4BAC-98D7-5D274FEB775D}"/>
    <cellStyle name="Followed Hyperlink 9" xfId="32653" hidden="1" xr:uid="{0A34C544-F1F2-44E1-89E9-598FAB1A09E8}"/>
    <cellStyle name="Followed Hyperlink 9" xfId="32130" hidden="1" xr:uid="{5356A38B-EFBE-418D-A7ED-548F5EB3446B}"/>
    <cellStyle name="Followed Hyperlink 9" xfId="32695" hidden="1" xr:uid="{4E1C87F6-C37B-487A-9476-F4036124AC65}"/>
    <cellStyle name="Followed Hyperlink 9" xfId="32753" hidden="1" xr:uid="{E234045D-1F4F-49B8-B9CB-0F6C59342C18}"/>
    <cellStyle name="Followed Hyperlink 9" xfId="32779" hidden="1" xr:uid="{CB504D23-66D4-4862-B7AF-AF9144F17846}"/>
    <cellStyle name="Followed Hyperlink 9" xfId="32445" hidden="1" xr:uid="{E950DC49-76A5-4778-A996-7BF24EBA20EF}"/>
    <cellStyle name="Followed Hyperlink 9" xfId="32821" hidden="1" xr:uid="{1FBABAAC-E293-4388-8445-AD350657957F}"/>
    <cellStyle name="Followed Hyperlink 9" xfId="32879" hidden="1" xr:uid="{139254DC-4310-4EB4-8307-4209702B74FA}"/>
    <cellStyle name="Followed Hyperlink 9" xfId="32905" hidden="1" xr:uid="{91E0B498-4D30-4CB4-9DDB-BB4CA5C42A9F}"/>
    <cellStyle name="Followed Hyperlink 9" xfId="33005" hidden="1" xr:uid="{D2D0B528-91DC-4720-9ED1-376BBCB1083F}"/>
    <cellStyle name="Followed Hyperlink 9" xfId="33031" hidden="1" xr:uid="{BDAEC1FD-89CF-4BB9-9EBE-1EB937DF7E57}"/>
    <cellStyle name="Followed Hyperlink 9" xfId="33089" hidden="1" xr:uid="{A0C953A6-E91E-462C-9524-41607A7DDAE6}"/>
    <cellStyle name="Followed Hyperlink 9" xfId="33115" hidden="1" xr:uid="{5DA5E1B7-3183-4340-A8C9-EE1F61697141}"/>
    <cellStyle name="Followed Hyperlink 9" xfId="32965" hidden="1" xr:uid="{D694DFA5-AAAD-48BD-9AB7-D1CD46F85B94}"/>
    <cellStyle name="Followed Hyperlink 9" xfId="32161" hidden="1" xr:uid="{9059785C-9631-4A78-8E9C-B9FF37D15340}"/>
    <cellStyle name="Followed Hyperlink 9" xfId="32187" hidden="1" xr:uid="{B40B864E-5D11-46A8-B91C-08072C065B3D}"/>
    <cellStyle name="Followed Hyperlink 9" xfId="31641" hidden="1" xr:uid="{A6B909FA-55C4-44CD-A274-892CCA394098}"/>
    <cellStyle name="Followed Hyperlink 9" xfId="32240" hidden="1" xr:uid="{31A8BDBF-0025-4B06-B2BC-E635A656A12A}"/>
    <cellStyle name="Followed Hyperlink 9" xfId="32337" hidden="1" xr:uid="{D1D616BF-D944-48EF-A7D0-CF90F4AE300F}"/>
    <cellStyle name="Followed Hyperlink 9" xfId="32363" hidden="1" xr:uid="{C46C2586-3B54-4237-9A3F-66407E665F6E}"/>
    <cellStyle name="Followed Hyperlink 9" xfId="31295" hidden="1" xr:uid="{A9E774D5-D449-428C-9A54-710CB997BBAE}"/>
    <cellStyle name="Followed Hyperlink 9" xfId="32408" hidden="1" xr:uid="{9CE63C62-49B3-491A-A775-58C9BBC639E3}"/>
    <cellStyle name="Followed Hyperlink 9" xfId="32501" hidden="1" xr:uid="{28AB8A03-02B6-49E7-A521-2C5624B8DF98}"/>
    <cellStyle name="Followed Hyperlink 9" xfId="31890" hidden="1" xr:uid="{16BAAEC5-87F9-43CF-A6B0-8953E610B800}"/>
    <cellStyle name="Followed Hyperlink 9" xfId="31949" hidden="1" xr:uid="{8BDD8691-28E0-4470-A11C-66A1A72ED952}"/>
    <cellStyle name="Followed Hyperlink 9" xfId="31975" hidden="1" xr:uid="{8C4FEA69-03DD-4E80-8EC6-A0765137489A}"/>
    <cellStyle name="Followed Hyperlink 9" xfId="32046" hidden="1" xr:uid="{53C79457-D680-43B4-BA31-9C47D069DB41}"/>
    <cellStyle name="Followed Hyperlink 9" xfId="32072" hidden="1" xr:uid="{D6863BC3-E1B7-47D5-98ED-815E57EEFCBF}"/>
    <cellStyle name="Followed Hyperlink 9" xfId="31833" hidden="1" xr:uid="{ADF98558-8731-43F9-AECC-1B666C72A10E}"/>
    <cellStyle name="Followed Hyperlink 9" xfId="31452" hidden="1" xr:uid="{0FB7E46F-2AAB-42C9-81B6-9434B8F12F60}"/>
    <cellStyle name="Followed Hyperlink 9" xfId="31807" hidden="1" xr:uid="{C7CE87BA-7713-4ED6-BBD6-A1689E2F5480}"/>
    <cellStyle name="Followed Hyperlink 9" xfId="31736" hidden="1" xr:uid="{5463ED9D-7F5B-4393-B158-06E2763A1184}"/>
    <cellStyle name="Followed Hyperlink 9" xfId="28576" hidden="1" xr:uid="{6E1DE8BF-2D3D-4575-8E04-35C658ACB911}"/>
    <cellStyle name="Followed Hyperlink 9" xfId="26164" hidden="1" xr:uid="{F389070B-F8B8-47CD-BD4F-6EBFBC5CCB44}"/>
    <cellStyle name="Followed Hyperlink 9" xfId="33157" hidden="1" xr:uid="{59E60710-A943-45B0-9A9D-232ABC6E1A10}"/>
    <cellStyle name="Followed Hyperlink 9" xfId="33215" hidden="1" xr:uid="{A5EB682D-BA41-4A67-808A-93E86AF6C2AF}"/>
    <cellStyle name="Followed Hyperlink 9" xfId="30156" hidden="1" xr:uid="{5BAD97A4-C14E-4EEB-A527-4DA504387796}"/>
    <cellStyle name="Followed Hyperlink 9" xfId="29261" hidden="1" xr:uid="{13AD8CCD-443C-446B-9734-95C9E2A7E38E}"/>
    <cellStyle name="Followed Hyperlink 9" xfId="30198" hidden="1" xr:uid="{0800B556-439A-48B3-82B2-0E2DAE610A39}"/>
    <cellStyle name="Followed Hyperlink 9" xfId="30256" hidden="1" xr:uid="{0358DCB9-706B-4067-838E-8CAB1891B470}"/>
    <cellStyle name="Followed Hyperlink 9" xfId="30282" hidden="1" xr:uid="{21E21A58-DA98-4B81-A971-EEDDAB59E57A}"/>
    <cellStyle name="Followed Hyperlink 9" xfId="29759" hidden="1" xr:uid="{11C3D7AB-3E19-4D03-98AC-E018F10CAACA}"/>
    <cellStyle name="Followed Hyperlink 9" xfId="30324" hidden="1" xr:uid="{F0C97DE0-53B1-4BD6-A7E5-27B59B428A27}"/>
    <cellStyle name="Followed Hyperlink 9" xfId="30408" hidden="1" xr:uid="{E0029B75-BADE-4C09-80DE-6DAA8572C0AA}"/>
    <cellStyle name="Followed Hyperlink 9" xfId="30450" hidden="1" xr:uid="{D92917E1-C8ED-40DC-9EC1-D4AE11D70848}"/>
    <cellStyle name="Followed Hyperlink 9" xfId="30534" hidden="1" xr:uid="{738D4371-ED67-4097-B965-B99B1F5ABB24}"/>
    <cellStyle name="Followed Hyperlink 9" xfId="30634" hidden="1" xr:uid="{EFBBA2C3-D4D2-4541-9161-CF93B27152CE}"/>
    <cellStyle name="Followed Hyperlink 9" xfId="30660" hidden="1" xr:uid="{BCDFBC2E-C0EC-4B30-A5C7-992E874D5732}"/>
    <cellStyle name="Followed Hyperlink 9" xfId="30718" hidden="1" xr:uid="{1AE4907F-5A6E-4301-A18F-3E23EECC5873}"/>
    <cellStyle name="Followed Hyperlink 9" xfId="30744" hidden="1" xr:uid="{7118B83B-FADB-48CE-936B-3FEF73237DAD}"/>
    <cellStyle name="Followed Hyperlink 9" xfId="30594" hidden="1" xr:uid="{3BBE7906-C9CE-49F9-89B5-084861D6D3AF}"/>
    <cellStyle name="Followed Hyperlink 9" xfId="30786" hidden="1" xr:uid="{2CBA4F66-73D3-4401-8FDB-3F00F060DE32}"/>
    <cellStyle name="Followed Hyperlink 9" xfId="30844" hidden="1" xr:uid="{C75FD44C-EFC3-46C8-84F0-B02EA4D9DAFF}"/>
    <cellStyle name="Followed Hyperlink 9" xfId="30870" hidden="1" xr:uid="{D6D9F875-4FC8-41B3-A4C8-5EA1206A5FC2}"/>
    <cellStyle name="Followed Hyperlink 9" xfId="30947" hidden="1" xr:uid="{A948923B-A8DD-4A33-B0B0-7B816A126A4B}"/>
    <cellStyle name="Followed Hyperlink 9" xfId="30973" hidden="1" xr:uid="{AD7BCADC-12C3-4E72-95FF-E2D802F3F3C8}"/>
    <cellStyle name="Followed Hyperlink 9" xfId="31031" hidden="1" xr:uid="{B56DCF5E-34C3-49D1-B4DC-6F0F3175C390}"/>
    <cellStyle name="Followed Hyperlink 9" xfId="31057" hidden="1" xr:uid="{9BBCB658-5665-434F-A2AC-0D655D0D0865}"/>
    <cellStyle name="Followed Hyperlink 9" xfId="31206" hidden="1" xr:uid="{FEA08A2F-AB54-4DCD-A369-37A73A7DBFB9}"/>
    <cellStyle name="Followed Hyperlink 9" xfId="31232" hidden="1" xr:uid="{2054BFB1-9E9A-40E9-9F08-C7878AAC30B4}"/>
    <cellStyle name="Followed Hyperlink 9" xfId="31332" hidden="1" xr:uid="{5FB64035-CC4A-4787-BBF1-31C195A3BC0E}"/>
    <cellStyle name="Followed Hyperlink 9" xfId="31358" hidden="1" xr:uid="{E5B41EF9-FCBC-4400-BCD7-2A33C5A2CE98}"/>
    <cellStyle name="Followed Hyperlink 9" xfId="31166" hidden="1" xr:uid="{F4083B3F-A691-45BE-8BFC-47487D7EA0BB}"/>
    <cellStyle name="Followed Hyperlink 9" xfId="31400" hidden="1" xr:uid="{D29D71B1-CEF1-409B-B969-3931015AD910}"/>
    <cellStyle name="Followed Hyperlink 9" xfId="31501" hidden="1" xr:uid="{83FB6075-652B-4A32-9146-EA5FB5D028C4}"/>
    <cellStyle name="Followed Hyperlink 9" xfId="31527" hidden="1" xr:uid="{8466B93F-0E18-4514-A6F8-379E37B9994D}"/>
    <cellStyle name="Followed Hyperlink 9" xfId="31107" hidden="1" xr:uid="{CB398B45-04D2-4570-BC14-E98CC05A87D1}"/>
    <cellStyle name="Followed Hyperlink 9" xfId="31568" hidden="1" xr:uid="{C2D76878-188B-4DF0-B1E4-F25839E4808F}"/>
    <cellStyle name="Followed Hyperlink 9" xfId="31669" hidden="1" xr:uid="{E7D82345-D33C-47A9-84AC-28F5DE594144}"/>
    <cellStyle name="Followed Hyperlink 9" xfId="30382" hidden="1" xr:uid="{8C80900C-3C0D-4F53-87AF-2F1A98501956}"/>
    <cellStyle name="Followed Hyperlink 9" xfId="30037" hidden="1" xr:uid="{6C889E85-28DA-46AA-9985-F06E09EE356D}"/>
    <cellStyle name="Followed Hyperlink 9" xfId="30130" hidden="1" xr:uid="{911C23A7-BEBF-4F72-B123-80E3CB2A2D10}"/>
    <cellStyle name="Followed Hyperlink 9" xfId="28795" hidden="1" xr:uid="{9817E701-B883-4E94-A72C-4D1BF6CBAB74}"/>
    <cellStyle name="Followed Hyperlink 9" xfId="29029" hidden="1" xr:uid="{F8B156AA-F44B-48E2-AB3C-905FC7DD0D17}"/>
    <cellStyle name="Followed Hyperlink 9" xfId="29130" hidden="1" xr:uid="{D1743349-FB96-45EC-BBF5-D7A9F921934C}"/>
    <cellStyle name="Followed Hyperlink 9" xfId="29156" hidden="1" xr:uid="{94E19967-DEEE-45D3-9A7D-36D9B5BADE48}"/>
    <cellStyle name="Followed Hyperlink 9" xfId="28736" hidden="1" xr:uid="{02F72456-2A80-448B-BA6C-199E782BEE09}"/>
    <cellStyle name="Followed Hyperlink 9" xfId="29197" hidden="1" xr:uid="{81A9BA7B-378C-40EF-9721-C0E232E08878}"/>
    <cellStyle name="Followed Hyperlink 9" xfId="29298" hidden="1" xr:uid="{305510FF-6F30-4A6B-B104-FF6FC62EAB25}"/>
    <cellStyle name="Followed Hyperlink 9" xfId="29324" hidden="1" xr:uid="{32CE7607-59BE-47B7-8B83-135B20E1579A}"/>
    <cellStyle name="Followed Hyperlink 9" xfId="28897" hidden="1" xr:uid="{420FF121-7F93-44EF-AF39-BAE0F7C981E4}"/>
    <cellStyle name="Followed Hyperlink 9" xfId="28686" hidden="1" xr:uid="{A75A7531-840A-428F-83E3-3040464517CC}"/>
    <cellStyle name="Followed Hyperlink 9" xfId="28835" hidden="1" xr:uid="{C3DD200A-3225-47D8-A6F9-BB56D37CD806}"/>
    <cellStyle name="Followed Hyperlink 9" xfId="28861" hidden="1" xr:uid="{6135C10F-F31F-412A-BD06-D25EC3D96E6D}"/>
    <cellStyle name="Followed Hyperlink 9" xfId="28961" hidden="1" xr:uid="{4A83AA2B-CF6A-4099-B920-9F6F45F717BF}"/>
    <cellStyle name="Followed Hyperlink 9" xfId="28987" hidden="1" xr:uid="{23695B70-1C94-4C04-A90D-B650344ECC3A}"/>
    <cellStyle name="Followed Hyperlink 9" xfId="28602" hidden="1" xr:uid="{FE3AEEFB-F36B-480E-B378-8A3A333BD21A}"/>
    <cellStyle name="Followed Hyperlink 9" xfId="28660" hidden="1" xr:uid="{999F290A-F0E4-4457-A4D9-78A354EA77CC}"/>
    <cellStyle name="Followed Hyperlink 9" xfId="29675" hidden="1" xr:uid="{BCF61118-594D-47EE-B87F-808ED56C3659}"/>
    <cellStyle name="Followed Hyperlink 9" xfId="29701" hidden="1" xr:uid="{FAC0AFA0-98F0-4E1E-854B-298C966C19D9}"/>
    <cellStyle name="Followed Hyperlink 9" xfId="29790" hidden="1" xr:uid="{E2201F1F-5858-473B-920C-CFFA1A6B15FF}"/>
    <cellStyle name="Followed Hyperlink 9" xfId="29816" hidden="1" xr:uid="{3A2B51D3-B231-4A5D-8175-9B77A778D3B7}"/>
    <cellStyle name="Followed Hyperlink 9" xfId="29270" hidden="1" xr:uid="{C4EA5F10-9F82-4527-96B1-93BF00373413}"/>
    <cellStyle name="Followed Hyperlink 9" xfId="29869" hidden="1" xr:uid="{54D9CA61-D500-4475-B1D6-9AC317193C1F}"/>
    <cellStyle name="Followed Hyperlink 9" xfId="29966" hidden="1" xr:uid="{A05A3196-F4BD-42B6-94A4-BE618E78902A}"/>
    <cellStyle name="Followed Hyperlink 9" xfId="29992" hidden="1" xr:uid="{CA4387BE-14A0-43E2-81A8-3AD7873125B0}"/>
    <cellStyle name="Followed Hyperlink 9" xfId="28924" hidden="1" xr:uid="{3BD99BCC-1268-4B17-B435-773F64CDADA4}"/>
    <cellStyle name="Followed Hyperlink 9" xfId="29462" hidden="1" xr:uid="{CD234DB2-A7CF-4F65-B813-BC5483CAEC9D}"/>
    <cellStyle name="Followed Hyperlink 9" xfId="29081" hidden="1" xr:uid="{E12BA2C4-7F3D-46A7-B22B-EA952D0EE546}"/>
    <cellStyle name="Followed Hyperlink 9" xfId="29519" hidden="1" xr:uid="{AA9E6E91-AED7-46EA-B63C-5370C09CC77F}"/>
    <cellStyle name="Followed Hyperlink 9" xfId="29578" hidden="1" xr:uid="{CFFE477B-C011-47CC-A614-8C3E02B47C4F}"/>
    <cellStyle name="Followed Hyperlink 9" xfId="29604" hidden="1" xr:uid="{2B3CF5F9-C154-4985-B910-E002E847E8D6}"/>
    <cellStyle name="Followed Hyperlink 9" xfId="29365" hidden="1" xr:uid="{49C6C946-9AB0-41C7-B053-8DC936F511C2}"/>
    <cellStyle name="Followed Hyperlink 9" xfId="29436" hidden="1" xr:uid="{990F62E1-8E09-45E7-8906-122F15CD2CFE}"/>
    <cellStyle name="Followed Hyperlink 9" xfId="30508" hidden="1" xr:uid="{75D4A236-08E0-4020-ABFB-B57534309BEB}"/>
    <cellStyle name="Followed Hyperlink 9" xfId="31268" hidden="1" xr:uid="{0E066BD0-A090-4367-AFB7-733E4C5684F1}"/>
    <cellStyle name="Followed Hyperlink 9" xfId="33241" hidden="1" xr:uid="{64AB544B-68F4-4750-8382-5BDCF7316142}"/>
    <cellStyle name="Followed Hyperlink 9" xfId="34765" hidden="1" xr:uid="{8D90FD7E-A1D3-42E4-B924-A4981D29A4AE}"/>
    <cellStyle name="Followed Hyperlink 9" xfId="37173" hidden="1" xr:uid="{BADF4626-7D56-4303-8CC3-54F7DA2AF742}"/>
    <cellStyle name="Followed Hyperlink 9" xfId="36285" hidden="1" xr:uid="{3F40147D-2386-4C96-891B-A482A76FD5F6}"/>
    <cellStyle name="Followed Hyperlink 9" xfId="37215" hidden="1" xr:uid="{A7EC6520-AE1E-432F-A308-000FBB324D8A}"/>
    <cellStyle name="Followed Hyperlink 9" xfId="37273" hidden="1" xr:uid="{24CC097E-7EE5-41FD-A972-35475B49FBBD}"/>
    <cellStyle name="Followed Hyperlink 9" xfId="37299" hidden="1" xr:uid="{4E8298A5-8DC7-4B16-A141-FAF33F5D3D85}"/>
    <cellStyle name="Followed Hyperlink 9" xfId="36781" hidden="1" xr:uid="{A76A9392-278B-485B-8104-A629A5FEFF20}"/>
    <cellStyle name="Followed Hyperlink 9" xfId="37341" hidden="1" xr:uid="{C41ACAD9-1BC1-4F97-B78C-4357234CDCD0}"/>
    <cellStyle name="Followed Hyperlink 9" xfId="37398" hidden="1" xr:uid="{3063A85D-43CA-4B02-848B-E436019B0F1D}"/>
    <cellStyle name="Followed Hyperlink 9" xfId="37424" hidden="1" xr:uid="{5AB5E635-B1D9-4EAA-BFF9-5D8984CCB299}"/>
    <cellStyle name="Followed Hyperlink 9" xfId="37091" hidden="1" xr:uid="{7E2D4892-6F42-48A2-9718-A849983B9195}"/>
    <cellStyle name="Followed Hyperlink 9" xfId="37465" hidden="1" xr:uid="{896BBB7C-8CDC-459C-B3FB-94A24B339AD8}"/>
    <cellStyle name="Followed Hyperlink 9" xfId="37522" hidden="1" xr:uid="{8615C325-0053-4376-AA20-BBF66C981413}"/>
    <cellStyle name="Followed Hyperlink 9" xfId="37547" hidden="1" xr:uid="{97A76F24-E34E-456F-81CD-6C4EDD843553}"/>
    <cellStyle name="Followed Hyperlink 9" xfId="37646" hidden="1" xr:uid="{AA9FE4E4-171F-4F9C-8C48-9334200C351E}"/>
    <cellStyle name="Followed Hyperlink 9" xfId="37672" hidden="1" xr:uid="{0550E37D-C3DA-49D9-AEF1-4E91D8F892EF}"/>
    <cellStyle name="Followed Hyperlink 9" xfId="37727" hidden="1" xr:uid="{0CC70EF7-1EFF-422C-B632-DA32E677AF27}"/>
    <cellStyle name="Followed Hyperlink 9" xfId="37753" hidden="1" xr:uid="{AA7FFD26-2CE2-4265-873B-943AFBFA2973}"/>
    <cellStyle name="Followed Hyperlink 9" xfId="37606" hidden="1" xr:uid="{9C2D5740-4FF7-4326-92E2-789B61CD225C}"/>
    <cellStyle name="Followed Hyperlink 9" xfId="36812" hidden="1" xr:uid="{67FD8D65-DB10-43C9-8D48-2CE7576A6166}"/>
    <cellStyle name="Followed Hyperlink 9" xfId="36838" hidden="1" xr:uid="{8AB4C900-FBC2-4E84-87B2-0A5869474B64}"/>
    <cellStyle name="Followed Hyperlink 9" xfId="36294" hidden="1" xr:uid="{64F26FAB-637E-4EBB-A166-4ABB763996B8}"/>
    <cellStyle name="Followed Hyperlink 9" xfId="36889" hidden="1" xr:uid="{CDCEE4F5-D4DA-47B7-8E23-DF0E7F12FA19}"/>
    <cellStyle name="Followed Hyperlink 9" xfId="36984" hidden="1" xr:uid="{51C5730C-97F1-4737-8D95-D6C7D9E841BE}"/>
    <cellStyle name="Followed Hyperlink 9" xfId="37010" hidden="1" xr:uid="{1873E099-1F4C-4524-BF03-917591FA4284}"/>
    <cellStyle name="Followed Hyperlink 9" xfId="35950" hidden="1" xr:uid="{FC367370-665F-44EE-98A4-0228011702C1}"/>
    <cellStyle name="Followed Hyperlink 9" xfId="37054" hidden="1" xr:uid="{5FA6EB11-CCFC-4941-9E07-E947201452BC}"/>
    <cellStyle name="Followed Hyperlink 9" xfId="37147" hidden="1" xr:uid="{1FDD95F7-D6D2-40A7-B0D5-BD0BD348B1F5}"/>
    <cellStyle name="Followed Hyperlink 9" xfId="36541" hidden="1" xr:uid="{9A6ADDFB-1C8A-42D4-83CA-444627A436FA}"/>
    <cellStyle name="Followed Hyperlink 9" xfId="36600" hidden="1" xr:uid="{A0979390-CC08-44EB-8A1F-48DCF77507CA}"/>
    <cellStyle name="Followed Hyperlink 9" xfId="36626" hidden="1" xr:uid="{DA44ED7A-83E9-43F3-B45E-76FA524146ED}"/>
    <cellStyle name="Followed Hyperlink 9" xfId="36697" hidden="1" xr:uid="{4CF0A8F2-37AB-46A6-872A-8C5ED250D827}"/>
    <cellStyle name="Followed Hyperlink 9" xfId="36723" hidden="1" xr:uid="{97A5B81E-9AD4-46D2-AA27-C08C9F2F1373}"/>
    <cellStyle name="Followed Hyperlink 9" xfId="36484" hidden="1" xr:uid="{26FE1B72-0827-4EC2-BBD7-4E2C38F2630D}"/>
    <cellStyle name="Followed Hyperlink 9" xfId="36106" hidden="1" xr:uid="{56DB348D-8884-4115-A75F-3ED30B0E8BEA}"/>
    <cellStyle name="Followed Hyperlink 9" xfId="36458" hidden="1" xr:uid="{EE1C4491-3EA1-491A-9F5F-6181425626BD}"/>
    <cellStyle name="Followed Hyperlink 9" xfId="36387" hidden="1" xr:uid="{B2228DB6-BFE7-4FFF-91B0-66512DAC51EA}"/>
    <cellStyle name="Followed Hyperlink 9" xfId="32288" hidden="1" xr:uid="{D6D48D91-CC12-4BA9-B602-FEF44BC5F694}"/>
    <cellStyle name="Followed Hyperlink 9" xfId="26172" hidden="1" xr:uid="{3705E902-FC6F-47DB-A549-0E3691B3175B}"/>
    <cellStyle name="Followed Hyperlink 9" xfId="37795" hidden="1" xr:uid="{06485242-C0A5-435B-941D-DB83E3DDB1BA}"/>
    <cellStyle name="Followed Hyperlink 9" xfId="37848" hidden="1" xr:uid="{7A7A851B-67AA-4BD9-9A79-44909E409583}"/>
    <cellStyle name="Followed Hyperlink 9" xfId="34846" hidden="1" xr:uid="{73ECC8E5-9B97-4591-BE9B-3CE8F6C7D7E3}"/>
    <cellStyle name="Followed Hyperlink 9" xfId="33953" hidden="1" xr:uid="{2FA9B738-CEA8-4518-BFCE-B74318348F11}"/>
    <cellStyle name="Followed Hyperlink 9" xfId="34888" hidden="1" xr:uid="{381791DA-0CC4-4865-A2F1-F237D9D94770}"/>
    <cellStyle name="Followed Hyperlink 9" xfId="34946" hidden="1" xr:uid="{DFC3F128-0849-4D2B-AEE7-ACB4434AAA0B}"/>
    <cellStyle name="Followed Hyperlink 9" xfId="34972" hidden="1" xr:uid="{587B560A-37A8-4E79-B4DE-6FE37D97B008}"/>
    <cellStyle name="Followed Hyperlink 9" xfId="34450" hidden="1" xr:uid="{240E9D2E-ECF2-4B81-A952-077F09474FF9}"/>
    <cellStyle name="Followed Hyperlink 9" xfId="35014" hidden="1" xr:uid="{0E55A3C1-B192-4C76-8A89-14F5DAAEA3A5}"/>
    <cellStyle name="Followed Hyperlink 9" xfId="35095" hidden="1" xr:uid="{4CE875D6-B469-42A6-95A5-A6B482662233}"/>
    <cellStyle name="Followed Hyperlink 9" xfId="35137" hidden="1" xr:uid="{36D9453E-1104-4635-AEB4-A4A8DD92CE85}"/>
    <cellStyle name="Followed Hyperlink 9" xfId="35221" hidden="1" xr:uid="{0B9DE46A-243B-46B3-B1AC-4DF2DB354602}"/>
    <cellStyle name="Followed Hyperlink 9" xfId="35320" hidden="1" xr:uid="{249F9336-2EE5-4A55-9CFE-C3D820211C54}"/>
    <cellStyle name="Followed Hyperlink 9" xfId="35345" hidden="1" xr:uid="{6F473063-BFB9-4CCD-83CE-66735CAEA701}"/>
    <cellStyle name="Followed Hyperlink 9" xfId="35401" hidden="1" xr:uid="{987A0459-BF44-4DDF-84E2-8CFB1A741FA8}"/>
    <cellStyle name="Followed Hyperlink 9" xfId="35425" hidden="1" xr:uid="{27D6BB72-1052-4766-81F5-14A60C91F473}"/>
    <cellStyle name="Followed Hyperlink 9" xfId="35280" hidden="1" xr:uid="{FAF3B96A-D0A1-460A-B2E3-AEBC2B58B1FC}"/>
    <cellStyle name="Followed Hyperlink 9" xfId="35467" hidden="1" xr:uid="{42AF8EFD-30AC-475D-9889-47CC7CECBD8F}"/>
    <cellStyle name="Followed Hyperlink 9" xfId="35524" hidden="1" xr:uid="{C62361ED-6117-4590-8C68-7A0EFF3A39CD}"/>
    <cellStyle name="Followed Hyperlink 9" xfId="35549" hidden="1" xr:uid="{17FDBECB-488C-4CB4-B438-42DBAC41CC65}"/>
    <cellStyle name="Followed Hyperlink 9" xfId="35607" hidden="1" xr:uid="{FF099B9A-FE76-4EF9-8356-BEFCAFCFDDDD}"/>
    <cellStyle name="Followed Hyperlink 9" xfId="35633" hidden="1" xr:uid="{35648BBC-560C-4C5D-B673-4C5F6ED3C2A4}"/>
    <cellStyle name="Followed Hyperlink 9" xfId="35688" hidden="1" xr:uid="{E0559562-FDB8-4DD6-9DF7-3FA1ED3B578A}"/>
    <cellStyle name="Followed Hyperlink 9" xfId="35714" hidden="1" xr:uid="{3C939C59-1CE1-4CEA-91B7-68EBA481B8F6}"/>
    <cellStyle name="Followed Hyperlink 9" xfId="35863" hidden="1" xr:uid="{D1A9DAF7-2130-43ED-B87E-D41160693B0A}"/>
    <cellStyle name="Followed Hyperlink 9" xfId="35889" hidden="1" xr:uid="{5E0C117B-020D-4827-82C2-A12536A38A0F}"/>
    <cellStyle name="Followed Hyperlink 9" xfId="35987" hidden="1" xr:uid="{7130E903-CB1F-4A61-BDF5-40F801C3CEDF}"/>
    <cellStyle name="Followed Hyperlink 9" xfId="36012" hidden="1" xr:uid="{3D6472D2-6A04-4BDA-B674-53D03F0817A2}"/>
    <cellStyle name="Followed Hyperlink 9" xfId="35823" hidden="1" xr:uid="{92577ADF-192B-455A-90F9-FA01DD95F4B0}"/>
    <cellStyle name="Followed Hyperlink 9" xfId="36054" hidden="1" xr:uid="{CC81D755-F77C-44FC-97FE-14009B48FC4C}"/>
    <cellStyle name="Followed Hyperlink 9" xfId="36154" hidden="1" xr:uid="{A3C56575-F4F8-4755-A787-3ED9630F2A9E}"/>
    <cellStyle name="Followed Hyperlink 9" xfId="36180" hidden="1" xr:uid="{7E13544B-920F-4804-BE53-FE6D18A5ABF2}"/>
    <cellStyle name="Followed Hyperlink 9" xfId="35764" hidden="1" xr:uid="{EE22E00C-EEC0-40D8-9219-A7672846429A}"/>
    <cellStyle name="Followed Hyperlink 9" xfId="36221" hidden="1" xr:uid="{A9B0DF17-0315-46E6-B1FB-09EFCF332D1C}"/>
    <cellStyle name="Followed Hyperlink 9" xfId="36322" hidden="1" xr:uid="{D83BA4C4-314F-4221-B353-1F5BE7693FF8}"/>
    <cellStyle name="Followed Hyperlink 9" xfId="35070" hidden="1" xr:uid="{B87390E7-FE99-4BE9-A0F9-424A158962D7}"/>
    <cellStyle name="Followed Hyperlink 9" xfId="34728" hidden="1" xr:uid="{DF95B83F-6A37-4619-8266-6107DB1E935F}"/>
    <cellStyle name="Followed Hyperlink 9" xfId="34821" hidden="1" xr:uid="{3848F002-0CC2-4363-9647-C31854E185C9}"/>
    <cellStyle name="Followed Hyperlink 9" xfId="33487" hidden="1" xr:uid="{4A8D9906-60A8-46F8-AA3A-3B10F27CF63A}"/>
    <cellStyle name="Followed Hyperlink 9" xfId="33721" hidden="1" xr:uid="{1B64A32C-E030-45A5-8157-E42F0BA6900D}"/>
    <cellStyle name="Followed Hyperlink 9" xfId="33822" hidden="1" xr:uid="{CAC4F3D0-3681-42C4-8F77-6C1E6F28838F}"/>
    <cellStyle name="Followed Hyperlink 9" xfId="33848" hidden="1" xr:uid="{583AA909-CF20-446E-8C8A-6ABD5167EAF9}"/>
    <cellStyle name="Followed Hyperlink 9" xfId="33428" hidden="1" xr:uid="{DCCDC411-6FEC-4B7C-A2B2-C84CA46227E8}"/>
    <cellStyle name="Followed Hyperlink 9" xfId="33889" hidden="1" xr:uid="{AF5220BA-E154-44F8-BFC2-6A291DFB997A}"/>
    <cellStyle name="Followed Hyperlink 9" xfId="33990" hidden="1" xr:uid="{E7D196C1-3574-463E-BDA7-BFE51F5CB7B3}"/>
    <cellStyle name="Followed Hyperlink 9" xfId="34016" hidden="1" xr:uid="{C123B27C-C26F-4317-8C79-A1B60D99418F}"/>
    <cellStyle name="Followed Hyperlink 9" xfId="33589" hidden="1" xr:uid="{F44855EB-CB61-4ED6-AB4E-9C47CC338360}"/>
    <cellStyle name="Followed Hyperlink 9" xfId="33378" hidden="1" xr:uid="{7AC82033-BD48-435A-B723-3D46E7D37DD7}"/>
    <cellStyle name="Followed Hyperlink 9" xfId="33527" hidden="1" xr:uid="{7D41AA23-2830-42EB-A163-74062F0F8011}"/>
    <cellStyle name="Followed Hyperlink 9" xfId="33553" hidden="1" xr:uid="{FC477055-7D24-452B-AD76-1E516BCC9BC0}"/>
    <cellStyle name="Followed Hyperlink 9" xfId="33653" hidden="1" xr:uid="{5D8281C4-0EE9-4545-9A34-CF5F6673DE9F}"/>
    <cellStyle name="Followed Hyperlink 9" xfId="33679" hidden="1" xr:uid="{A25A6E98-17F9-478B-A525-A1E85780520B}"/>
    <cellStyle name="Followed Hyperlink 9" xfId="31468" hidden="1" xr:uid="{E5748A53-0950-4CCD-8E1F-36F8C8A51AA0}"/>
    <cellStyle name="Followed Hyperlink 9" xfId="33352" hidden="1" xr:uid="{B577E141-35C4-4CCB-9801-9552A6EA7FBC}"/>
    <cellStyle name="Followed Hyperlink 9" xfId="34366" hidden="1" xr:uid="{9A005841-DFF4-4695-9DEC-CA773DFD5862}"/>
    <cellStyle name="Followed Hyperlink 9" xfId="34392" hidden="1" xr:uid="{29596C22-31C7-4F39-A9F4-54E6B263B6FD}"/>
    <cellStyle name="Followed Hyperlink 9" xfId="34481" hidden="1" xr:uid="{E7EFF12B-878C-4434-9F55-95D0E8E9FE10}"/>
    <cellStyle name="Followed Hyperlink 9" xfId="34507" hidden="1" xr:uid="{CD401D93-6AC0-4A4F-A852-B503ECD046E1}"/>
    <cellStyle name="Followed Hyperlink 9" xfId="33962" hidden="1" xr:uid="{2EE141C1-3535-484C-BAFF-C1764D33DC01}"/>
    <cellStyle name="Followed Hyperlink 9" xfId="34560" hidden="1" xr:uid="{BD7A29AE-8EB7-4D79-B76F-95CC28024A7B}"/>
    <cellStyle name="Followed Hyperlink 9" xfId="34657" hidden="1" xr:uid="{B146E615-0090-4FBA-AFE0-80F929036412}"/>
    <cellStyle name="Followed Hyperlink 9" xfId="34683" hidden="1" xr:uid="{A6A9F173-5089-4D09-A04E-5937FF065F22}"/>
    <cellStyle name="Followed Hyperlink 9" xfId="33616" hidden="1" xr:uid="{6BE67678-B8C9-474D-8F0F-F2421BED4551}"/>
    <cellStyle name="Followed Hyperlink 9" xfId="34153" hidden="1" xr:uid="{07EA7B57-6DBD-44F0-BE00-6F8A31BB8CDD}"/>
    <cellStyle name="Followed Hyperlink 9" xfId="33773" hidden="1" xr:uid="{5253EA39-CF30-4B58-AD01-06200A0D4A83}"/>
    <cellStyle name="Followed Hyperlink 9" xfId="34210" hidden="1" xr:uid="{009C5EFD-B077-4849-BC2B-20D95E9328C7}"/>
    <cellStyle name="Followed Hyperlink 9" xfId="34269" hidden="1" xr:uid="{A2963B7D-0406-4C8F-80D0-235352E37DC2}"/>
    <cellStyle name="Followed Hyperlink 9" xfId="34295" hidden="1" xr:uid="{FBC68371-E2F3-4E64-87F1-095594A9D5D7}"/>
    <cellStyle name="Followed Hyperlink 9" xfId="34057" hidden="1" xr:uid="{0BF420DD-64B9-482F-89C3-1345FB70884A}"/>
    <cellStyle name="Followed Hyperlink 9" xfId="34127" hidden="1" xr:uid="{7B149B05-2B25-4F13-920F-22465AAC1F6D}"/>
    <cellStyle name="Followed Hyperlink 9" xfId="35195" hidden="1" xr:uid="{24133525-A5FF-4580-8A7F-FA73477145D6}"/>
    <cellStyle name="Followed Hyperlink 9" xfId="35923" hidden="1" xr:uid="{F25E63DA-BC97-4387-938B-7BAF5DCD19E2}"/>
    <cellStyle name="Followed Hyperlink 9" xfId="37872" xr:uid="{9A7599A8-E6CB-412A-94F4-BB03F8412DBA}"/>
    <cellStyle name="Hyperlink" xfId="1" builtinId="8"/>
    <cellStyle name="Hyperlink 2" xfId="32" xr:uid="{00000000-0005-0000-0000-0000A0120000}"/>
    <cellStyle name="Hyperlink 2 2" xfId="2447" xr:uid="{00000000-0005-0000-0000-0000A1120000}"/>
    <cellStyle name="Hyperlink 3" xfId="30" xr:uid="{00000000-0005-0000-0000-0000A2120000}"/>
    <cellStyle name="Hyperlink 3 2" xfId="2443" xr:uid="{00000000-0005-0000-0000-0000A3120000}"/>
    <cellStyle name="Hyperlink 4" xfId="2434" xr:uid="{00000000-0005-0000-0000-0000A4120000}"/>
    <cellStyle name="Hyperlink 5" xfId="2441" xr:uid="{00000000-0005-0000-0000-0000A5120000}"/>
    <cellStyle name="Hyperlink 6 2" xfId="4839" xr:uid="{1856465D-799C-4B93-A197-72919227E340}"/>
    <cellStyle name="Normal" xfId="0" builtinId="0"/>
    <cellStyle name="Normal 10 2" xfId="4842" xr:uid="{53C5F924-083C-4924-8EDF-520E85032F0F}"/>
    <cellStyle name="Normal 10 2 2" xfId="9659" xr:uid="{CD6FC27E-5F21-4FAB-89C2-D66CFC60244F}"/>
    <cellStyle name="Normal 10 2 2 2" xfId="28565" xr:uid="{08776B66-AED0-491B-993F-C2475D87F408}"/>
    <cellStyle name="Normal 10 2 3" xfId="23749" xr:uid="{1E84B44A-315E-4327-A6F3-01361B48F591}"/>
    <cellStyle name="Normal 2" xfId="2" xr:uid="{00000000-0005-0000-0000-0000A7120000}"/>
    <cellStyle name="Normal 2 2" xfId="5" xr:uid="{00000000-0005-0000-0000-0000A8120000}"/>
    <cellStyle name="Normal 2 2 2" xfId="28" xr:uid="{00000000-0005-0000-0000-0000A9120000}"/>
    <cellStyle name="Normal 2 2 2 2" xfId="2435" xr:uid="{00000000-0005-0000-0000-0000AA120000}"/>
    <cellStyle name="Normal 2 2 2 2 2" xfId="4840" xr:uid="{1A738C7A-45E4-4D3F-AC18-E77FF7B0A8B6}"/>
    <cellStyle name="Normal 2 2 2 3" xfId="2444" xr:uid="{00000000-0005-0000-0000-0000AB120000}"/>
    <cellStyle name="Normal 2 2 3" xfId="2445" xr:uid="{00000000-0005-0000-0000-0000AC120000}"/>
    <cellStyle name="Normal 2 3" xfId="27" xr:uid="{00000000-0005-0000-0000-0000AD120000}"/>
    <cellStyle name="Normal 2 3 2" xfId="36" xr:uid="{00000000-0005-0000-0000-0000AE120000}"/>
    <cellStyle name="Normal 2 3 3" xfId="2454" xr:uid="{00000000-0005-0000-0000-0000AF120000}"/>
    <cellStyle name="Normal 2 4" xfId="2449" xr:uid="{00000000-0005-0000-0000-0000B0120000}"/>
    <cellStyle name="Normal 3" xfId="31" xr:uid="{00000000-0005-0000-0000-0000B1120000}"/>
    <cellStyle name="Normal 3 2" xfId="33" xr:uid="{00000000-0005-0000-0000-0000B2120000}"/>
    <cellStyle name="Normal 3 2 2" xfId="2432" xr:uid="{00000000-0005-0000-0000-0000B3120000}"/>
    <cellStyle name="Normal 3 2 2 2" xfId="4809" xr:uid="{00000000-0005-0000-0000-0000B4120000}"/>
    <cellStyle name="Normal 3 2 2 2 2" xfId="4813" xr:uid="{00000000-0005-0000-0000-0000B5120000}"/>
    <cellStyle name="Normal 3 2 2 2 2 2" xfId="9631" xr:uid="{3E99402E-2A6B-4ECE-AB69-2E5C92F641E9}"/>
    <cellStyle name="Normal 3 2 2 2 2 2 2" xfId="28537" xr:uid="{2D60A5BA-81A6-4805-8EC9-F7D9E9D83A9A}"/>
    <cellStyle name="Normal 3 2 2 2 2 3" xfId="23723" xr:uid="{BE654B24-57F8-4837-8062-D70B678D5387}"/>
    <cellStyle name="Normal 3 2 2 2 3" xfId="9628" xr:uid="{83C5C841-05C1-415E-8AF5-38F64AB945A5}"/>
    <cellStyle name="Normal 3 2 2 2 3 2" xfId="28535" xr:uid="{E170CA0A-B70C-468C-9671-8F71A8F8FED9}"/>
    <cellStyle name="Normal 3 2 2 2 4" xfId="23721" xr:uid="{0313DC60-14FF-45F9-AF5D-E42E26EA14F6}"/>
    <cellStyle name="Normal 3 2 2 3" xfId="4814" xr:uid="{00000000-0005-0000-0000-0000B6120000}"/>
    <cellStyle name="Normal 3 2 2 3 2" xfId="4815" xr:uid="{00000000-0005-0000-0000-0000B7120000}"/>
    <cellStyle name="Normal 3 2 2 3 2 2" xfId="9633" xr:uid="{3A25C987-44C0-4B6F-A657-700854CF46CE}"/>
    <cellStyle name="Normal 3 2 2 3 2 2 2" xfId="28539" xr:uid="{3212C968-F126-420B-8E69-73B20B7C62F4}"/>
    <cellStyle name="Normal 3 2 2 3 2 3" xfId="23725" xr:uid="{C3AD72D3-3C59-481E-90E5-CC07C2A51DD2}"/>
    <cellStyle name="Normal 3 2 2 3 3" xfId="9632" xr:uid="{3793D159-28E0-422C-810A-03548AFA1C78}"/>
    <cellStyle name="Normal 3 2 2 3 3 2" xfId="28538" xr:uid="{65598DF9-86F0-4964-9455-0421AADB5D83}"/>
    <cellStyle name="Normal 3 2 2 3 4" xfId="23724" xr:uid="{AEA7C6BA-35FC-469C-9286-A0D1A3F8D897}"/>
    <cellStyle name="Normal 3 2 2 4" xfId="4816" xr:uid="{00000000-0005-0000-0000-0000B8120000}"/>
    <cellStyle name="Normal 3 2 2 4 2" xfId="9634" xr:uid="{35565B4D-06E7-4BB5-9407-371C24032E5F}"/>
    <cellStyle name="Normal 3 2 2 4 2 2" xfId="28540" xr:uid="{DE9D9479-870D-4D6F-B648-FD552C03FE4E}"/>
    <cellStyle name="Normal 3 2 2 4 3" xfId="23726" xr:uid="{145A8CAA-C458-494E-9A6F-53043F0D4DA1}"/>
    <cellStyle name="Normal 3 2 2 5" xfId="7255" xr:uid="{54E7CEA4-CA1B-4131-B045-BC9427D62739}"/>
    <cellStyle name="Normal 3 2 2 5 2" xfId="26162" xr:uid="{3A79C60B-8F14-45FE-B5BF-653C174FE4EA}"/>
    <cellStyle name="Normal 3 2 2 6" xfId="21386" xr:uid="{6662A505-E59F-4CB8-A1F4-DBD6620B57BD}"/>
    <cellStyle name="Normal 3 2 3" xfId="2437" xr:uid="{00000000-0005-0000-0000-0000B9120000}"/>
    <cellStyle name="Normal 3 2 3 2" xfId="4817" xr:uid="{00000000-0005-0000-0000-0000BA120000}"/>
    <cellStyle name="Normal 3 2 3 2 2" xfId="9635" xr:uid="{EA35C160-3C03-41A9-8569-B45B3E8EA84E}"/>
    <cellStyle name="Normal 3 2 3 2 2 2" xfId="28541" xr:uid="{0ED79DBB-8410-4A54-AED1-CE128C488476}"/>
    <cellStyle name="Normal 3 2 3 2 3" xfId="23727" xr:uid="{D716DD98-4A2F-4F66-AC02-5397D13BA98D}"/>
    <cellStyle name="Normal 3 2 3 3" xfId="7260" xr:uid="{C3E9A91E-BC1C-4326-9EF5-515505CFE0CF}"/>
    <cellStyle name="Normal 3 2 3 3 2" xfId="26167" xr:uid="{877C2EDF-B1BE-423F-85E7-299FBBCA84D4}"/>
    <cellStyle name="Normal 3 2 3 4" xfId="21389" xr:uid="{CB41E7E2-AA8D-4017-85EE-57A0C05FD425}"/>
    <cellStyle name="Normal 3 2 4" xfId="2452" xr:uid="{00000000-0005-0000-0000-0000BB120000}"/>
    <cellStyle name="Normal 3 2 4 2" xfId="4818" xr:uid="{00000000-0005-0000-0000-0000BC120000}"/>
    <cellStyle name="Normal 3 2 4 2 2" xfId="9636" xr:uid="{167CFB82-FA82-4F4E-8FAD-CD3D8E226141}"/>
    <cellStyle name="Normal 3 2 4 2 2 2" xfId="28542" xr:uid="{5730C9D4-8364-45A7-93EA-1E226907928B}"/>
    <cellStyle name="Normal 3 2 4 2 3" xfId="23728" xr:uid="{1816B24A-00AA-453C-9CD8-DF590428B2AD}"/>
    <cellStyle name="Normal 3 2 4 3" xfId="7272" xr:uid="{3B38BF57-D6C9-48DB-A687-22092D03785C}"/>
    <cellStyle name="Normal 3 2 4 3 2" xfId="26179" xr:uid="{800E79A6-8C51-469F-863B-0C348DC46406}"/>
    <cellStyle name="Normal 3 2 4 4" xfId="21395" xr:uid="{760938CF-4897-4B62-AABA-BDE28F8D5DB5}"/>
    <cellStyle name="Normal 3 2 5" xfId="2448" xr:uid="{00000000-0005-0000-0000-0000BD120000}"/>
    <cellStyle name="Normal 3 2 5 2" xfId="4819" xr:uid="{00000000-0005-0000-0000-0000BE120000}"/>
    <cellStyle name="Normal 3 2 5 2 2" xfId="9637" xr:uid="{69AEFF6C-D0A9-4173-83FC-69B83768FCBC}"/>
    <cellStyle name="Normal 3 2 5 2 2 2" xfId="28543" xr:uid="{D83B9A67-C4BC-47A9-81B3-06DBE1239B93}"/>
    <cellStyle name="Normal 3 2 5 2 3" xfId="23729" xr:uid="{971B3A94-9E6B-4566-A8C4-1135862F2F9F}"/>
    <cellStyle name="Normal 3 2 5 3" xfId="7268" xr:uid="{F58DE272-4A72-41E5-93EE-112380EC2BBE}"/>
    <cellStyle name="Normal 3 2 5 3 2" xfId="26175" xr:uid="{A87C79DF-BEDA-4B3F-A492-1F73AE4E3B38}"/>
    <cellStyle name="Normal 3 2 5 4" xfId="21392" xr:uid="{8B8A4758-E1AC-4064-AF5F-B72D70FE2873}"/>
    <cellStyle name="Normal 3 2 6" xfId="4820" xr:uid="{00000000-0005-0000-0000-0000BF120000}"/>
    <cellStyle name="Normal 3 2 6 2" xfId="9638" xr:uid="{4C29A7E0-A50A-4ED0-B4DA-BFB3B816CC8B}"/>
    <cellStyle name="Normal 3 2 6 2 2" xfId="28544" xr:uid="{9DC1DC75-93F4-461D-AEEC-681B04FEAF22}"/>
    <cellStyle name="Normal 3 2 6 3" xfId="23730" xr:uid="{3D23E542-4796-47F6-93DE-D89B02C99206}"/>
    <cellStyle name="Normal 3 2 7" xfId="4857" xr:uid="{D3A66552-05DB-4B7A-90E7-B4D8849365BD}"/>
    <cellStyle name="Normal 3 2 7 2" xfId="23764" xr:uid="{17C1B48D-252E-462C-8235-1E1F0A72B1DA}"/>
    <cellStyle name="Normal 3 2 8" xfId="19002" xr:uid="{793615DA-B2BD-4F42-AAEA-3C32D883D307}"/>
    <cellStyle name="Normal 3 3" xfId="2431" xr:uid="{00000000-0005-0000-0000-0000C0120000}"/>
    <cellStyle name="Normal 3 3 2" xfId="4808" xr:uid="{00000000-0005-0000-0000-0000C1120000}"/>
    <cellStyle name="Normal 3 3 2 2" xfId="4821" xr:uid="{00000000-0005-0000-0000-0000C2120000}"/>
    <cellStyle name="Normal 3 3 2 2 2" xfId="9639" xr:uid="{6AC58C2A-7903-4138-BCEA-62443427D140}"/>
    <cellStyle name="Normal 3 3 2 2 2 2" xfId="28545" xr:uid="{5CA23B88-A2E4-42C1-9874-A6D08FADFE40}"/>
    <cellStyle name="Normal 3 3 2 2 3" xfId="23731" xr:uid="{5A43B5E9-C859-47D4-BEDC-36BA69441D2E}"/>
    <cellStyle name="Normal 3 3 2 3" xfId="9627" xr:uid="{719C6016-7FEA-4362-8B34-395E435A32B4}"/>
    <cellStyle name="Normal 3 3 2 3 2" xfId="28534" xr:uid="{966340A0-02BC-42CE-9E6B-7F9A1F1358B1}"/>
    <cellStyle name="Normal 3 3 2 4" xfId="23720" xr:uid="{1FDF8EA1-444E-461C-888C-73CFBB072E13}"/>
    <cellStyle name="Normal 3 3 3" xfId="4822" xr:uid="{00000000-0005-0000-0000-0000C3120000}"/>
    <cellStyle name="Normal 3 3 3 2" xfId="4823" xr:uid="{00000000-0005-0000-0000-0000C4120000}"/>
    <cellStyle name="Normal 3 3 3 2 2" xfId="9641" xr:uid="{2372152D-5B23-45AB-9E36-2731FAC5C295}"/>
    <cellStyle name="Normal 3 3 3 2 2 2" xfId="28547" xr:uid="{F3A7604E-09BA-4FDD-AB1D-D02D3C91E611}"/>
    <cellStyle name="Normal 3 3 3 2 3" xfId="23733" xr:uid="{54472FD5-6BAB-425A-A45E-5254FC9C3968}"/>
    <cellStyle name="Normal 3 3 3 3" xfId="9640" xr:uid="{36A9E13A-EA11-4451-B088-B92FF23E5C1F}"/>
    <cellStyle name="Normal 3 3 3 3 2" xfId="28546" xr:uid="{BA4421D1-F603-44B7-9D6E-0873BC145F7C}"/>
    <cellStyle name="Normal 3 3 3 4" xfId="23732" xr:uid="{7C7C7531-611E-4D05-9D21-D27098B931E6}"/>
    <cellStyle name="Normal 3 3 4" xfId="4824" xr:uid="{00000000-0005-0000-0000-0000C5120000}"/>
    <cellStyle name="Normal 3 3 4 2" xfId="9642" xr:uid="{57040D4D-74BA-45F9-8730-7A3109D9D97E}"/>
    <cellStyle name="Normal 3 3 4 2 2" xfId="28548" xr:uid="{B4FC0F34-E1DB-4D16-8341-4DE55C323169}"/>
    <cellStyle name="Normal 3 3 4 3" xfId="23734" xr:uid="{A580A5FE-F0AF-4940-BF92-DB3BAC31BCF8}"/>
    <cellStyle name="Normal 3 3 5" xfId="7254" xr:uid="{3AD20A88-8115-44BD-B098-4A3D53946A72}"/>
    <cellStyle name="Normal 3 3 5 2" xfId="26161" xr:uid="{2E772169-06A8-4E27-812F-69F660F76597}"/>
    <cellStyle name="Normal 3 3 6" xfId="21385" xr:uid="{96B21631-4791-4608-823B-C4F1F8F36D7F}"/>
    <cellStyle name="Normal 3 4" xfId="2436" xr:uid="{00000000-0005-0000-0000-0000C6120000}"/>
    <cellStyle name="Normal 3 4 2" xfId="4825" xr:uid="{00000000-0005-0000-0000-0000C7120000}"/>
    <cellStyle name="Normal 3 4 2 2" xfId="9643" xr:uid="{A4FAF2E7-D053-47DC-95D9-3DB45C293F4B}"/>
    <cellStyle name="Normal 3 4 2 2 2" xfId="28549" xr:uid="{C4B9EF6D-05AE-4947-B6C4-64B7B855BF6F}"/>
    <cellStyle name="Normal 3 4 2 3" xfId="23735" xr:uid="{2F06E63D-B66E-46CA-B08F-5DEE29634105}"/>
    <cellStyle name="Normal 3 4 3" xfId="7259" xr:uid="{D4A31D20-FA0A-433F-9C2D-73BE3C57381F}"/>
    <cellStyle name="Normal 3 4 3 2" xfId="26166" xr:uid="{28D40E43-E5B2-4479-8E8C-919DFE7BC906}"/>
    <cellStyle name="Normal 3 4 4" xfId="21388" xr:uid="{F893C21B-80EF-451E-AA39-E5A934EE7EA1}"/>
    <cellStyle name="Normal 3 5" xfId="2451" xr:uid="{00000000-0005-0000-0000-0000C8120000}"/>
    <cellStyle name="Normal 3 5 2" xfId="4826" xr:uid="{00000000-0005-0000-0000-0000C9120000}"/>
    <cellStyle name="Normal 3 5 2 2" xfId="9644" xr:uid="{9A85EB50-53FB-46F5-A181-0A932239F962}"/>
    <cellStyle name="Normal 3 5 2 2 2" xfId="28550" xr:uid="{4485F89C-50E6-444E-BB36-3B70EEC2C5EC}"/>
    <cellStyle name="Normal 3 5 2 3" xfId="23736" xr:uid="{3E582FBC-233A-4BAC-A0F0-A8988E56F69E}"/>
    <cellStyle name="Normal 3 5 3" xfId="7271" xr:uid="{2F8CFFB5-73A8-4A33-A71C-60C294538453}"/>
    <cellStyle name="Normal 3 5 3 2" xfId="26178" xr:uid="{7C5A7A71-3043-4489-BA51-21CD7F847052}"/>
    <cellStyle name="Normal 3 5 4" xfId="21394" xr:uid="{9AE6736E-5F46-4E1B-97EA-907D50465D91}"/>
    <cellStyle name="Normal 3 6" xfId="2446" xr:uid="{00000000-0005-0000-0000-0000CA120000}"/>
    <cellStyle name="Normal 3 6 2" xfId="4827" xr:uid="{00000000-0005-0000-0000-0000CB120000}"/>
    <cellStyle name="Normal 3 6 2 2" xfId="9645" xr:uid="{CCBCCCD5-F628-49CD-A41D-4FEA9D65B0FA}"/>
    <cellStyle name="Normal 3 6 2 2 2" xfId="28551" xr:uid="{77763425-AE5C-4955-BA2C-382A2D30F2C4}"/>
    <cellStyle name="Normal 3 6 2 3" xfId="23737" xr:uid="{65CA8ACC-958A-4429-B108-88A674A4541E}"/>
    <cellStyle name="Normal 3 6 3" xfId="7266" xr:uid="{84CC8052-D751-4377-B489-0698A65D89D0}"/>
    <cellStyle name="Normal 3 6 3 2" xfId="26173" xr:uid="{E20245E2-6AC9-4732-952E-6495F0C3142A}"/>
    <cellStyle name="Normal 3 6 4" xfId="21391" xr:uid="{4EC75915-A016-44EE-8437-928C74B22FD6}"/>
    <cellStyle name="Normal 3 7" xfId="4828" xr:uid="{00000000-0005-0000-0000-0000CC120000}"/>
    <cellStyle name="Normal 3 7 2" xfId="9646" xr:uid="{A7867214-4528-4674-BC10-8D3EB5AE12AC}"/>
    <cellStyle name="Normal 3 7 2 2" xfId="28552" xr:uid="{00F3B1BE-4211-4B75-A857-C82AF0C8078A}"/>
    <cellStyle name="Normal 3 7 3" xfId="23738" xr:uid="{FACBB771-BA38-4A86-86C8-5BC396ADB6CD}"/>
    <cellStyle name="Normal 3 8" xfId="4855" xr:uid="{CC78015E-5DEC-4A6E-8E47-14ED5DB56EE3}"/>
    <cellStyle name="Normal 3 8 2" xfId="23762" xr:uid="{73DFA115-6044-4261-A406-67BBEFD79BC5}"/>
    <cellStyle name="Normal 3 9" xfId="19001" xr:uid="{40F3B14E-F0F8-4791-9E74-DFF3B81CCD71}"/>
    <cellStyle name="Normal 4" xfId="34" xr:uid="{00000000-0005-0000-0000-0000CD120000}"/>
    <cellStyle name="Normal 4 2" xfId="2433" xr:uid="{00000000-0005-0000-0000-0000CE120000}"/>
    <cellStyle name="Normal 4 2 2" xfId="4810" xr:uid="{00000000-0005-0000-0000-0000CF120000}"/>
    <cellStyle name="Normal 4 2 2 2" xfId="4829" xr:uid="{00000000-0005-0000-0000-0000D0120000}"/>
    <cellStyle name="Normal 4 2 2 2 2" xfId="9647" xr:uid="{45AE2C75-F2D4-43CD-88F6-29E7B3E76B7F}"/>
    <cellStyle name="Normal 4 2 2 2 2 2" xfId="28553" xr:uid="{0571CEB9-C886-492A-913C-3FBAB4862AD2}"/>
    <cellStyle name="Normal 4 2 2 2 3" xfId="23739" xr:uid="{2DA22435-C163-48CF-B7C1-CBC54D0445C0}"/>
    <cellStyle name="Normal 4 2 2 3" xfId="9629" xr:uid="{9857A01E-7BB9-422A-BDE9-FEDD4443D427}"/>
    <cellStyle name="Normal 4 2 2 3 2" xfId="28536" xr:uid="{CFFBFCFC-A43E-449D-B760-DAED8411F7F1}"/>
    <cellStyle name="Normal 4 2 2 4" xfId="23722" xr:uid="{B9BC1C2A-AA8F-456B-9BEF-AE6F411176B8}"/>
    <cellStyle name="Normal 4 2 3" xfId="4830" xr:uid="{00000000-0005-0000-0000-0000D1120000}"/>
    <cellStyle name="Normal 4 2 3 2" xfId="4831" xr:uid="{00000000-0005-0000-0000-0000D2120000}"/>
    <cellStyle name="Normal 4 2 3 2 2" xfId="9649" xr:uid="{30BDB6F2-423E-4137-9800-3A4EB00ACC4A}"/>
    <cellStyle name="Normal 4 2 3 2 2 2" xfId="28555" xr:uid="{2879BCAE-73A7-4372-A419-96DA7F60F77A}"/>
    <cellStyle name="Normal 4 2 3 2 3" xfId="23741" xr:uid="{B157C2DA-7FD4-4C89-9A2E-5C0CBFB5427C}"/>
    <cellStyle name="Normal 4 2 3 3" xfId="9648" xr:uid="{F255366F-3AC9-4889-9C4A-643C9BF8BB70}"/>
    <cellStyle name="Normal 4 2 3 3 2" xfId="28554" xr:uid="{DCBCE0E8-8642-4B92-A688-BEBDAE17CBC3}"/>
    <cellStyle name="Normal 4 2 3 4" xfId="23740" xr:uid="{BB804993-4C6C-44C8-9B36-E968C23B0532}"/>
    <cellStyle name="Normal 4 2 4" xfId="4832" xr:uid="{00000000-0005-0000-0000-0000D3120000}"/>
    <cellStyle name="Normal 4 2 4 2" xfId="9650" xr:uid="{E1C1F99B-4C5E-4250-A5FD-25EE1C809B21}"/>
    <cellStyle name="Normal 4 2 4 2 2" xfId="28556" xr:uid="{238B3D5B-3E78-49FE-9EA4-93502D3D9EA3}"/>
    <cellStyle name="Normal 4 2 4 3" xfId="23742" xr:uid="{4B4908B9-2A2E-4E32-BA04-1994A6862DB3}"/>
    <cellStyle name="Normal 4 2 5" xfId="7256" xr:uid="{AF65FEFA-83E0-4167-B60B-677C0E1F3D75}"/>
    <cellStyle name="Normal 4 2 5 2" xfId="26163" xr:uid="{01A2ABFD-D2F3-42D0-80F8-5EAD4A213948}"/>
    <cellStyle name="Normal 4 2 6" xfId="21387" xr:uid="{2F154570-63ED-4BC0-B4D6-875A61DCFB3F}"/>
    <cellStyle name="Normal 4 3" xfId="2438" xr:uid="{00000000-0005-0000-0000-0000D4120000}"/>
    <cellStyle name="Normal 4 3 2" xfId="4833" xr:uid="{00000000-0005-0000-0000-0000D5120000}"/>
    <cellStyle name="Normal 4 3 2 2" xfId="9651" xr:uid="{65AFAC2F-1D80-4C98-80AB-27A43D5C804D}"/>
    <cellStyle name="Normal 4 3 2 2 2" xfId="28557" xr:uid="{3D6EF57B-FFF1-40DB-8482-C3A7D376452D}"/>
    <cellStyle name="Normal 4 3 2 3" xfId="23743" xr:uid="{AA1FE675-00A4-4589-8915-FEDF91359FDB}"/>
    <cellStyle name="Normal 4 3 3" xfId="7261" xr:uid="{E8887CCD-FF81-4FD2-9740-260651E89380}"/>
    <cellStyle name="Normal 4 3 3 2" xfId="26168" xr:uid="{DB65EDBA-C1E8-469A-A43A-5D0F03D571B5}"/>
    <cellStyle name="Normal 4 3 4" xfId="21390" xr:uid="{B8A7CC22-8D9A-41CE-A190-7F4E7F5FA969}"/>
    <cellStyle name="Normal 4 4" xfId="2453" xr:uid="{00000000-0005-0000-0000-0000D6120000}"/>
    <cellStyle name="Normal 4 4 2" xfId="4834" xr:uid="{00000000-0005-0000-0000-0000D7120000}"/>
    <cellStyle name="Normal 4 4 2 2" xfId="9652" xr:uid="{6756EA04-E662-45D8-A229-8D1C9E193044}"/>
    <cellStyle name="Normal 4 4 2 2 2" xfId="28558" xr:uid="{206964AD-3D0B-4800-BC8E-0AC7BF814374}"/>
    <cellStyle name="Normal 4 4 2 3" xfId="23744" xr:uid="{7605DEEE-4B16-48CE-94CD-2E4C701EC390}"/>
    <cellStyle name="Normal 4 4 3" xfId="7273" xr:uid="{C7AE3734-4BAA-4F65-881D-47C0F30EF320}"/>
    <cellStyle name="Normal 4 4 3 2" xfId="26180" xr:uid="{2B753B34-8649-4A92-87E2-72D217D54076}"/>
    <cellStyle name="Normal 4 4 4" xfId="21396" xr:uid="{E90DF4F7-27B9-4B2A-8CEF-F05AB32BD4A1}"/>
    <cellStyle name="Normal 4 5" xfId="2450" xr:uid="{00000000-0005-0000-0000-0000D8120000}"/>
    <cellStyle name="Normal 4 5 2" xfId="4835" xr:uid="{00000000-0005-0000-0000-0000D9120000}"/>
    <cellStyle name="Normal 4 5 2 2" xfId="9653" xr:uid="{3630066E-08D8-45A4-8119-FCC43B27699B}"/>
    <cellStyle name="Normal 4 5 2 2 2" xfId="28559" xr:uid="{57B99C47-371E-4752-8EF7-02A6902C8829}"/>
    <cellStyle name="Normal 4 5 2 3" xfId="23745" xr:uid="{0B9F9EB7-16C3-4710-8E18-A02342DE3CC3}"/>
    <cellStyle name="Normal 4 5 3" xfId="7270" xr:uid="{98193ACC-DE27-4162-8B14-AA6D87610C2C}"/>
    <cellStyle name="Normal 4 5 3 2" xfId="26177" xr:uid="{49AD72C3-69B7-4E73-9E10-5C97D4E8F5BA}"/>
    <cellStyle name="Normal 4 5 4" xfId="21393" xr:uid="{44131CA6-E0F4-4E56-BCA0-84051A4EE9BD}"/>
    <cellStyle name="Normal 4 6" xfId="4836" xr:uid="{00000000-0005-0000-0000-0000DA120000}"/>
    <cellStyle name="Normal 4 6 2" xfId="9654" xr:uid="{FCC84476-78E9-4864-BA84-4F00D73C92A3}"/>
    <cellStyle name="Normal 4 6 2 2" xfId="28560" xr:uid="{7F903330-E4F8-4704-9C23-805AA76A2B36}"/>
    <cellStyle name="Normal 4 6 3" xfId="23746" xr:uid="{67FA7E97-FFE4-45B3-81D7-9A95A3EC1906}"/>
    <cellStyle name="Normal 4 7" xfId="4858" xr:uid="{D0104ADC-DFC2-4E72-A223-E99BE8C497CD}"/>
    <cellStyle name="Normal 4 7 2" xfId="23765" xr:uid="{304E9722-3B69-4D43-99FD-3FD1AC1C33B8}"/>
    <cellStyle name="Normal 4 8" xfId="19003" xr:uid="{7DBDED64-AEB7-4220-B8E6-FFAB2EDF0959}"/>
    <cellStyle name="Normal 5" xfId="35" xr:uid="{00000000-0005-0000-0000-0000DB120000}"/>
    <cellStyle name="Normal 5 2" xfId="2442" xr:uid="{00000000-0005-0000-0000-0000DC120000}"/>
    <cellStyle name="Normal 6" xfId="29" xr:uid="{00000000-0005-0000-0000-0000DD120000}"/>
    <cellStyle name="Normal 6 2" xfId="2539" xr:uid="{00000000-0005-0000-0000-0000DE120000}"/>
    <cellStyle name="Normal 7" xfId="2440" xr:uid="{00000000-0005-0000-0000-0000DF120000}"/>
    <cellStyle name="Normal 8" xfId="4811" xr:uid="{00000000-0005-0000-0000-0000E0120000}"/>
    <cellStyle name="Normal 8 2" xfId="9630" xr:uid="{CD4EC6FD-AF10-4786-B18F-DE1E72F9724B}"/>
    <cellStyle name="Normal 9" xfId="4837" xr:uid="{00000000-0005-0000-0000-0000E1120000}"/>
    <cellStyle name="Normal 9 2" xfId="4838" xr:uid="{00000000-0005-0000-0000-0000E2120000}"/>
    <cellStyle name="Normal 9 2 2" xfId="9656" xr:uid="{5D595BC4-C7E6-4914-B190-75844C6C7EC0}"/>
    <cellStyle name="Normal 9 2 2 2" xfId="28562" xr:uid="{8D105EB8-EFA6-4A70-91CF-0BE1309027C2}"/>
    <cellStyle name="Normal 9 2 3" xfId="23748" xr:uid="{BA15ABF3-FA31-41C1-A61F-7FDA08647F17}"/>
    <cellStyle name="Normal 9 3" xfId="9655" xr:uid="{FC2FE1FF-3199-4A5D-AA71-DB5C1A4654EE}"/>
    <cellStyle name="Normal 9 3 2" xfId="28561" xr:uid="{6714CC4D-4DDD-4D4F-AD18-B074505FA254}"/>
    <cellStyle name="Normal 9 4" xfId="23747" xr:uid="{730B0EB3-E1A2-46FA-A343-684625A92EA4}"/>
    <cellStyle name="Normal_Test_TCRL_11_AV_0_90b" xfId="3" xr:uid="{00000000-0005-0000-0000-0000E3120000}"/>
    <cellStyle name="Normal_Test_TCRL_11_AV_0_90b 2" xfId="4" xr:uid="{00000000-0005-0000-0000-0000E4120000}"/>
    <cellStyle name="Normal_Test_TCRL_11_AV_0_90b 2 2" xfId="4812" xr:uid="{00000000-0005-0000-0000-0000E5120000}"/>
    <cellStyle name="Normal_Test_TCRL_11_AV_0_90b 2 2 2" xfId="4841" xr:uid="{4F5614E1-91BF-4628-9974-6F13D2C81DAA}"/>
    <cellStyle name="Normal_Test_TCRL_11_AV_0_90b 2 3" xfId="2439" xr:uid="{00000000-0005-0000-0000-0000E7120000}"/>
  </cellStyles>
  <dxfs count="0"/>
  <tableStyles count="0" defaultTableStyle="TableStyleMedium9" defaultPivotStyle="PivotStyleLight16"/>
  <colors>
    <mruColors>
      <color rgb="FF0000FF"/>
      <color rgb="FFB1A0C7"/>
      <color rgb="FFCCFFCC"/>
      <color rgb="FFFFFF99"/>
      <color rgb="FFFFD85B"/>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calcChain" Target="calcChain.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customXml" Target="../customXml/item3.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theme" Target="theme/theme1.xml"/><Relationship Id="rId28" Type="http://schemas.openxmlformats.org/officeDocument/2006/relationships/customXml" Target="../customXml/item2.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customXml" Target="../customXml/item1.xml"/><Relationship Id="rId30" Type="http://schemas.openxmlformats.org/officeDocument/2006/relationships/customXml" Target="../customXml/item4.xml"/></Relationships>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8" Type="http://schemas.openxmlformats.org/officeDocument/2006/relationships/hyperlink" Target="https://support.bluetooth.com/hc/en-us" TargetMode="External"/><Relationship Id="rId13" Type="http://schemas.openxmlformats.org/officeDocument/2006/relationships/hyperlink" Target="https://bluetooth.atlassian.net/jira/your-work" TargetMode="External"/><Relationship Id="rId18" Type="http://schemas.openxmlformats.org/officeDocument/2006/relationships/hyperlink" Target="https://support.bluetooth.com/hc/en-us/requests/new" TargetMode="External"/><Relationship Id="rId3" Type="http://schemas.openxmlformats.org/officeDocument/2006/relationships/hyperlink" Target="https://www.bluetooth.org/en-us/bluetooth-brand/bluetooth-brand" TargetMode="External"/><Relationship Id="rId21" Type="http://schemas.openxmlformats.org/officeDocument/2006/relationships/printerSettings" Target="../printerSettings/printerSettings1.bin"/><Relationship Id="rId7" Type="http://schemas.openxmlformats.org/officeDocument/2006/relationships/hyperlink" Target="https://www.bluetooth.com/specifications/tcrl/" TargetMode="External"/><Relationship Id="rId12" Type="http://schemas.openxmlformats.org/officeDocument/2006/relationships/hyperlink" Target="https://qualification.bluetooth.com/" TargetMode="External"/><Relationship Id="rId17" Type="http://schemas.openxmlformats.org/officeDocument/2006/relationships/hyperlink" Target="https://www.bluetooth.com/download/qprd-document/" TargetMode="External"/><Relationship Id="rId2" Type="http://schemas.openxmlformats.org/officeDocument/2006/relationships/hyperlink" Target="https://www.bluetooth.org/docman/handlers/DownloadDoc.ashx?doc_id=228307" TargetMode="External"/><Relationship Id="rId16" Type="http://schemas.openxmlformats.org/officeDocument/2006/relationships/hyperlink" Target="https://support.bluetooth.com/hc/en-us/requests/new" TargetMode="External"/><Relationship Id="rId20" Type="http://schemas.openxmlformats.org/officeDocument/2006/relationships/hyperlink" Target="https://www.bluetooth.com/download/qprd-document/" TargetMode="External"/><Relationship Id="rId1" Type="http://schemas.openxmlformats.org/officeDocument/2006/relationships/hyperlink" Target="https://www.bluetooth.org/Technical/Qualification/requirements.htm" TargetMode="External"/><Relationship Id="rId6" Type="http://schemas.openxmlformats.org/officeDocument/2006/relationships/hyperlink" Target="https://www.bluetooth.com/develop-with-bluetooth/marketing-branding" TargetMode="External"/><Relationship Id="rId11" Type="http://schemas.openxmlformats.org/officeDocument/2006/relationships/hyperlink" Target="https://www.bluetooth.com/download/qprd-document/" TargetMode="External"/><Relationship Id="rId5" Type="http://schemas.openxmlformats.org/officeDocument/2006/relationships/hyperlink" Target="https://www.bluetooth.com/specifications/specs/" TargetMode="External"/><Relationship Id="rId15" Type="http://schemas.openxmlformats.org/officeDocument/2006/relationships/hyperlink" Target="https://bluetooth.atlassian.net/jira/software/c/projects/ES/issues" TargetMode="External"/><Relationship Id="rId10" Type="http://schemas.openxmlformats.org/officeDocument/2006/relationships/hyperlink" Target="https://www.bluetooth.org/DocMan/handlers/DownloadDoc.ashx?doc_id=40972" TargetMode="External"/><Relationship Id="rId19" Type="http://schemas.openxmlformats.org/officeDocument/2006/relationships/hyperlink" Target="https://bluetooth.atlassian.net/jira/software/c/projects/ES/issues" TargetMode="External"/><Relationship Id="rId4" Type="http://schemas.openxmlformats.org/officeDocument/2006/relationships/hyperlink" Target="https://www.bluetooth.org/docman/handlers/downloaddoc.ashx?doc_id=554992" TargetMode="External"/><Relationship Id="rId9" Type="http://schemas.openxmlformats.org/officeDocument/2006/relationships/hyperlink" Target="https://www.bluetooth.org/docman/handlers/DownloadDoc.ashx?doc_id=25352" TargetMode="External"/><Relationship Id="rId14" Type="http://schemas.openxmlformats.org/officeDocument/2006/relationships/hyperlink" Target="https://support.bluetooth.com/hc/en-us/requests/new" TargetMode="External"/></Relationships>
</file>

<file path=xl/worksheets/_rels/sheet2.xml.rels><?xml version="1.0" encoding="UTF-8" standalone="yes"?>
<Relationships xmlns="http://schemas.openxmlformats.org/package/2006/relationships"><Relationship Id="rId8" Type="http://schemas.openxmlformats.org/officeDocument/2006/relationships/hyperlink" Target="https://www.bluetooth.org/docman/handlers/DownloadDoc.ashx?doc_id=228307" TargetMode="External"/><Relationship Id="rId13" Type="http://schemas.openxmlformats.org/officeDocument/2006/relationships/hyperlink" Target="https://btprodspecificationrefs.blob.core.windows.net/policy-documents/Core%20D&amp;W%20policy%20statement.pdf" TargetMode="External"/><Relationship Id="rId3" Type="http://schemas.openxmlformats.org/officeDocument/2006/relationships/hyperlink" Target="http://www.bluetooth.org/tse/" TargetMode="External"/><Relationship Id="rId7" Type="http://schemas.openxmlformats.org/officeDocument/2006/relationships/hyperlink" Target="https://www.bluetooth.org/pts/issues" TargetMode="External"/><Relationship Id="rId12" Type="http://schemas.openxmlformats.org/officeDocument/2006/relationships/hyperlink" Target="https://launchstudio.bluetooth.com/" TargetMode="External"/><Relationship Id="rId2" Type="http://schemas.openxmlformats.org/officeDocument/2006/relationships/hyperlink" Target="http://www.bluetooth.org/ticketing/ticket.cfm?cat=14" TargetMode="External"/><Relationship Id="rId16" Type="http://schemas.openxmlformats.org/officeDocument/2006/relationships/printerSettings" Target="../printerSettings/printerSettings2.bin"/><Relationship Id="rId1" Type="http://schemas.openxmlformats.org/officeDocument/2006/relationships/hyperlink" Target="http://www.bluetooth.org/ticketing/ticket.cfm?cat=40" TargetMode="External"/><Relationship Id="rId6" Type="http://schemas.openxmlformats.org/officeDocument/2006/relationships/hyperlink" Target="https://www.bluetooth.org/docman/handlers/downloaddoc.ashx?doc_id=221874" TargetMode="External"/><Relationship Id="rId11" Type="http://schemas.openxmlformats.org/officeDocument/2006/relationships/hyperlink" Target="https://www.bluetooth.com/specifications/specs/" TargetMode="External"/><Relationship Id="rId5" Type="http://schemas.openxmlformats.org/officeDocument/2006/relationships/hyperlink" Target="https://www.bluetooth.org/DocMan/handlers/DownloadDoc.ashx?doc_id=42633" TargetMode="External"/><Relationship Id="rId15" Type="http://schemas.openxmlformats.org/officeDocument/2006/relationships/hyperlink" Target="https://support.bluetooth.com/hc/en-us/articles/360049019692-Deprecation-and-Withdrawal-D-W-" TargetMode="External"/><Relationship Id="rId10" Type="http://schemas.openxmlformats.org/officeDocument/2006/relationships/hyperlink" Target="https://launchstudio.bluetooth.com/" TargetMode="External"/><Relationship Id="rId4" Type="http://schemas.openxmlformats.org/officeDocument/2006/relationships/hyperlink" Target="http://www.bluetooth.org/ticketing/ticket.cfm?cat=17" TargetMode="External"/><Relationship Id="rId9" Type="http://schemas.openxmlformats.org/officeDocument/2006/relationships/hyperlink" Target="https://www.bluetooth.org/DocMan/handlers/DownloadDoc.ashx?doc_id=40972" TargetMode="External"/><Relationship Id="rId14" Type="http://schemas.openxmlformats.org/officeDocument/2006/relationships/hyperlink" Target="https://support.bluetooth.com/hc/en-us/articles/360049491111-How-Do-Specification-Deprecation-or-Withdrawal-Impact-Members-Existing-Qualified-Products-" TargetMode="External"/></Relationships>
</file>

<file path=xl/worksheets/_rels/sheet3.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hyperlink" Target="https://bluetooth.atlassian.net/browse/ES-10395" TargetMode="External"/><Relationship Id="rId1" Type="http://schemas.openxmlformats.org/officeDocument/2006/relationships/hyperlink" Target="https://bluetooth.atlassian.net/browse/ES-16350" TargetMode="Externa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tabColor rgb="FFB1A0C7"/>
    <pageSetUpPr fitToPage="1"/>
  </sheetPr>
  <dimension ref="A1:J228"/>
  <sheetViews>
    <sheetView tabSelected="1" workbookViewId="0">
      <selection sqref="A1:J1"/>
    </sheetView>
  </sheetViews>
  <sheetFormatPr defaultColWidth="8.59765625" defaultRowHeight="12.75" x14ac:dyDescent="0.35"/>
  <cols>
    <col min="1" max="1" width="23.1328125" customWidth="1"/>
    <col min="2" max="2" width="44.59765625" customWidth="1"/>
    <col min="3" max="3" width="14.59765625" style="3" customWidth="1"/>
    <col min="4" max="4" width="16.59765625" style="11" customWidth="1"/>
    <col min="5" max="5" width="17.59765625" style="4" customWidth="1"/>
    <col min="6" max="6" width="19.1328125" style="4" customWidth="1"/>
    <col min="7" max="7" width="17.59765625" style="4" customWidth="1" collapsed="1"/>
    <col min="8" max="8" width="25" style="4" customWidth="1"/>
    <col min="9" max="9" width="40.3984375" style="1" customWidth="1"/>
    <col min="10" max="10" width="62.59765625" style="3" customWidth="1" collapsed="1"/>
  </cols>
  <sheetData>
    <row r="1" spans="1:10" ht="39.6" customHeight="1" x14ac:dyDescent="0.35">
      <c r="A1" s="657" t="s">
        <v>2759</v>
      </c>
      <c r="B1" s="657"/>
      <c r="C1" s="657"/>
      <c r="D1" s="657"/>
      <c r="E1" s="657"/>
      <c r="F1" s="657"/>
      <c r="G1" s="657"/>
      <c r="H1" s="657"/>
      <c r="I1" s="657"/>
      <c r="J1" s="657"/>
    </row>
    <row r="2" spans="1:10" ht="28.5" customHeight="1" thickBot="1" x14ac:dyDescent="0.4">
      <c r="A2" s="658" t="s">
        <v>2758</v>
      </c>
      <c r="B2" s="658"/>
      <c r="C2" s="658"/>
      <c r="D2" s="658"/>
      <c r="E2" s="658"/>
      <c r="F2" s="658"/>
      <c r="G2" s="658"/>
      <c r="H2" s="658"/>
      <c r="I2" s="658"/>
      <c r="J2" s="658"/>
    </row>
    <row r="3" spans="1:10" s="2" customFormat="1" ht="19.5" customHeight="1" thickBot="1" x14ac:dyDescent="0.45">
      <c r="A3" s="26" t="s">
        <v>0</v>
      </c>
      <c r="B3" s="59">
        <v>45706</v>
      </c>
      <c r="C3" s="664" t="s">
        <v>1</v>
      </c>
      <c r="D3" s="665"/>
      <c r="E3" s="670" t="s">
        <v>2</v>
      </c>
      <c r="F3" s="671"/>
      <c r="G3" s="666" t="s">
        <v>3</v>
      </c>
      <c r="H3" s="667"/>
      <c r="I3" s="16"/>
      <c r="J3" s="15"/>
    </row>
    <row r="4" spans="1:10" ht="15" customHeight="1" thickBot="1" x14ac:dyDescent="0.45">
      <c r="A4" s="662" t="s">
        <v>4</v>
      </c>
      <c r="B4" s="663"/>
      <c r="C4" s="660"/>
      <c r="D4" s="661"/>
      <c r="E4" s="672"/>
      <c r="F4" s="673"/>
      <c r="G4" s="668"/>
      <c r="H4" s="669"/>
      <c r="I4" s="17"/>
      <c r="J4" s="14"/>
    </row>
    <row r="5" spans="1:10" ht="27.75" customHeight="1" thickBot="1" x14ac:dyDescent="0.45">
      <c r="A5" s="404" t="s">
        <v>5</v>
      </c>
      <c r="B5" s="405" t="s">
        <v>6</v>
      </c>
      <c r="C5" s="406" t="s">
        <v>7</v>
      </c>
      <c r="D5" s="407" t="s">
        <v>8</v>
      </c>
      <c r="E5" s="408" t="s">
        <v>9</v>
      </c>
      <c r="F5" s="409" t="s">
        <v>10</v>
      </c>
      <c r="G5" s="410" t="s">
        <v>9</v>
      </c>
      <c r="H5" s="411" t="s">
        <v>10</v>
      </c>
      <c r="I5" s="412" t="s">
        <v>11</v>
      </c>
      <c r="J5" s="14"/>
    </row>
    <row r="6" spans="1:10" s="10" customFormat="1" ht="13.5" customHeight="1" x14ac:dyDescent="0.35">
      <c r="A6" s="426" t="s">
        <v>2773</v>
      </c>
      <c r="B6" s="427" t="s">
        <v>2774</v>
      </c>
      <c r="C6" s="444" t="s">
        <v>12</v>
      </c>
      <c r="D6" s="445">
        <v>45181</v>
      </c>
      <c r="E6" s="449" t="s">
        <v>13</v>
      </c>
      <c r="F6" s="450" t="s">
        <v>2772</v>
      </c>
      <c r="G6" s="494" t="s">
        <v>2818</v>
      </c>
      <c r="H6" s="432" t="s">
        <v>2772</v>
      </c>
      <c r="I6" s="428" t="s">
        <v>19</v>
      </c>
      <c r="J6" s="130"/>
    </row>
    <row r="7" spans="1:10" s="10" customFormat="1" ht="13.5" customHeight="1" x14ac:dyDescent="0.35">
      <c r="A7" s="430" t="s">
        <v>2770</v>
      </c>
      <c r="B7" s="431" t="s">
        <v>2771</v>
      </c>
      <c r="C7" s="446" t="s">
        <v>30</v>
      </c>
      <c r="D7" s="447">
        <v>45566</v>
      </c>
      <c r="E7" s="451" t="s">
        <v>13</v>
      </c>
      <c r="F7" s="452" t="s">
        <v>2772</v>
      </c>
      <c r="G7" s="495" t="s">
        <v>2818</v>
      </c>
      <c r="H7" s="432" t="s">
        <v>2772</v>
      </c>
      <c r="I7" s="433" t="s">
        <v>19</v>
      </c>
      <c r="J7" s="130"/>
    </row>
    <row r="8" spans="1:10" s="10" customFormat="1" ht="13.5" customHeight="1" x14ac:dyDescent="0.35">
      <c r="A8" s="434" t="s">
        <v>2780</v>
      </c>
      <c r="B8" s="435" t="s">
        <v>2779</v>
      </c>
      <c r="C8" s="446" t="s">
        <v>12</v>
      </c>
      <c r="D8" s="447">
        <v>45181</v>
      </c>
      <c r="E8" s="453" t="s">
        <v>14</v>
      </c>
      <c r="F8" s="454" t="s">
        <v>2778</v>
      </c>
      <c r="G8" s="497" t="s">
        <v>2830</v>
      </c>
      <c r="H8" s="459" t="s">
        <v>2778</v>
      </c>
      <c r="I8" s="433" t="s">
        <v>19</v>
      </c>
      <c r="J8" s="130"/>
    </row>
    <row r="9" spans="1:10" s="10" customFormat="1" ht="13.5" customHeight="1" x14ac:dyDescent="0.35">
      <c r="A9" s="421" t="s">
        <v>2776</v>
      </c>
      <c r="B9" s="422" t="s">
        <v>2777</v>
      </c>
      <c r="C9" s="423" t="s">
        <v>30</v>
      </c>
      <c r="D9" s="424">
        <v>45566</v>
      </c>
      <c r="E9" s="457" t="s">
        <v>14</v>
      </c>
      <c r="F9" s="458" t="s">
        <v>2778</v>
      </c>
      <c r="G9" s="497" t="s">
        <v>2830</v>
      </c>
      <c r="H9" s="459" t="s">
        <v>2778</v>
      </c>
      <c r="I9" s="433" t="s">
        <v>19</v>
      </c>
      <c r="J9" s="130"/>
    </row>
    <row r="10" spans="1:10" s="10" customFormat="1" ht="13.5" customHeight="1" x14ac:dyDescent="0.35">
      <c r="A10" s="434" t="s">
        <v>2786</v>
      </c>
      <c r="B10" s="435" t="s">
        <v>2785</v>
      </c>
      <c r="C10" s="446" t="s">
        <v>12</v>
      </c>
      <c r="D10" s="447">
        <v>45181</v>
      </c>
      <c r="E10" s="451" t="s">
        <v>15</v>
      </c>
      <c r="F10" s="452" t="s">
        <v>2784</v>
      </c>
      <c r="G10" s="498" t="s">
        <v>2833</v>
      </c>
      <c r="H10" s="425" t="s">
        <v>2784</v>
      </c>
      <c r="I10" s="433" t="s">
        <v>19</v>
      </c>
      <c r="J10" s="130"/>
    </row>
    <row r="11" spans="1:10" s="10" customFormat="1" ht="13.5" customHeight="1" x14ac:dyDescent="0.35">
      <c r="A11" s="421" t="s">
        <v>2782</v>
      </c>
      <c r="B11" s="422" t="s">
        <v>2783</v>
      </c>
      <c r="C11" s="423" t="s">
        <v>30</v>
      </c>
      <c r="D11" s="424">
        <v>45566</v>
      </c>
      <c r="E11" s="419" t="s">
        <v>15</v>
      </c>
      <c r="F11" s="420" t="s">
        <v>2784</v>
      </c>
      <c r="G11" s="498" t="s">
        <v>2833</v>
      </c>
      <c r="H11" s="425" t="s">
        <v>2784</v>
      </c>
      <c r="I11" s="433" t="s">
        <v>19</v>
      </c>
      <c r="J11" s="130"/>
    </row>
    <row r="12" spans="1:10" s="10" customFormat="1" ht="13.5" customHeight="1" x14ac:dyDescent="0.35">
      <c r="A12" s="434" t="s">
        <v>16</v>
      </c>
      <c r="B12" s="435" t="s">
        <v>2754</v>
      </c>
      <c r="C12" s="446">
        <v>1</v>
      </c>
      <c r="D12" s="447">
        <v>45181</v>
      </c>
      <c r="E12" s="455" t="s">
        <v>17</v>
      </c>
      <c r="F12" s="456" t="s">
        <v>18</v>
      </c>
      <c r="G12" s="436" t="s">
        <v>17</v>
      </c>
      <c r="H12" s="437" t="s">
        <v>18</v>
      </c>
      <c r="I12" s="433"/>
      <c r="J12" s="130"/>
    </row>
    <row r="13" spans="1:10" s="10" customFormat="1" ht="13.5" customHeight="1" x14ac:dyDescent="0.35">
      <c r="A13" s="434" t="s">
        <v>2792</v>
      </c>
      <c r="B13" s="435" t="s">
        <v>2791</v>
      </c>
      <c r="C13" s="448">
        <v>1</v>
      </c>
      <c r="D13" s="447">
        <v>45181</v>
      </c>
      <c r="E13" s="451" t="s">
        <v>20</v>
      </c>
      <c r="F13" s="452" t="s">
        <v>2790</v>
      </c>
      <c r="G13" s="498" t="s">
        <v>2843</v>
      </c>
      <c r="H13" s="425" t="s">
        <v>2790</v>
      </c>
      <c r="I13" s="433" t="s">
        <v>19</v>
      </c>
      <c r="J13" s="130"/>
    </row>
    <row r="14" spans="1:10" s="10" customFormat="1" ht="13.5" customHeight="1" x14ac:dyDescent="0.35">
      <c r="A14" s="421" t="s">
        <v>2788</v>
      </c>
      <c r="B14" s="422" t="s">
        <v>2789</v>
      </c>
      <c r="C14" s="423" t="s">
        <v>30</v>
      </c>
      <c r="D14" s="424">
        <v>45566</v>
      </c>
      <c r="E14" s="419" t="s">
        <v>20</v>
      </c>
      <c r="F14" s="420" t="s">
        <v>2790</v>
      </c>
      <c r="G14" s="498" t="s">
        <v>2843</v>
      </c>
      <c r="H14" s="425" t="s">
        <v>2790</v>
      </c>
      <c r="I14" s="433" t="s">
        <v>19</v>
      </c>
      <c r="J14" s="130"/>
    </row>
    <row r="15" spans="1:10" s="10" customFormat="1" ht="13.5" customHeight="1" x14ac:dyDescent="0.35">
      <c r="A15" s="434" t="s">
        <v>2794</v>
      </c>
      <c r="B15" s="435" t="s">
        <v>2795</v>
      </c>
      <c r="C15" s="448">
        <v>1</v>
      </c>
      <c r="D15" s="447">
        <v>45181</v>
      </c>
      <c r="E15" s="451" t="s">
        <v>21</v>
      </c>
      <c r="F15" s="452" t="s">
        <v>2798</v>
      </c>
      <c r="G15" s="498" t="s">
        <v>2848</v>
      </c>
      <c r="H15" s="425" t="s">
        <v>2798</v>
      </c>
      <c r="I15" s="433" t="s">
        <v>19</v>
      </c>
      <c r="J15" s="130"/>
    </row>
    <row r="16" spans="1:10" s="10" customFormat="1" ht="13.5" customHeight="1" x14ac:dyDescent="0.35">
      <c r="A16" s="421" t="s">
        <v>2796</v>
      </c>
      <c r="B16" s="422" t="s">
        <v>2797</v>
      </c>
      <c r="C16" s="423" t="s">
        <v>30</v>
      </c>
      <c r="D16" s="424">
        <v>45566</v>
      </c>
      <c r="E16" s="419" t="s">
        <v>21</v>
      </c>
      <c r="F16" s="420" t="s">
        <v>2798</v>
      </c>
      <c r="G16" s="498" t="s">
        <v>2848</v>
      </c>
      <c r="H16" s="425" t="s">
        <v>2798</v>
      </c>
      <c r="I16" s="433" t="s">
        <v>19</v>
      </c>
      <c r="J16" s="130"/>
    </row>
    <row r="17" spans="1:10" s="10" customFormat="1" ht="13.5" customHeight="1" x14ac:dyDescent="0.35">
      <c r="A17" s="434" t="s">
        <v>22</v>
      </c>
      <c r="B17" s="435" t="s">
        <v>2755</v>
      </c>
      <c r="C17" s="446">
        <v>1</v>
      </c>
      <c r="D17" s="447">
        <v>45181</v>
      </c>
      <c r="E17" s="455" t="s">
        <v>23</v>
      </c>
      <c r="F17" s="456" t="s">
        <v>24</v>
      </c>
      <c r="G17" s="436" t="s">
        <v>23</v>
      </c>
      <c r="H17" s="437" t="s">
        <v>24</v>
      </c>
      <c r="I17" s="433"/>
      <c r="J17" s="130"/>
    </row>
    <row r="18" spans="1:10" s="10" customFormat="1" ht="13.5" customHeight="1" x14ac:dyDescent="0.35">
      <c r="A18" s="438" t="s">
        <v>25</v>
      </c>
      <c r="B18" s="439" t="s">
        <v>29</v>
      </c>
      <c r="C18" s="448" t="s">
        <v>30</v>
      </c>
      <c r="D18" s="447">
        <v>44733</v>
      </c>
      <c r="E18" s="455" t="s">
        <v>27</v>
      </c>
      <c r="F18" s="456" t="s">
        <v>28</v>
      </c>
      <c r="G18" s="440" t="s">
        <v>27</v>
      </c>
      <c r="H18" s="500" t="s">
        <v>2863</v>
      </c>
      <c r="I18" s="433" t="s">
        <v>19</v>
      </c>
      <c r="J18" s="130"/>
    </row>
    <row r="19" spans="1:10" s="10" customFormat="1" ht="13.5" customHeight="1" x14ac:dyDescent="0.35">
      <c r="A19" s="438" t="s">
        <v>2799</v>
      </c>
      <c r="B19" s="443" t="s">
        <v>32</v>
      </c>
      <c r="C19" s="448">
        <v>1</v>
      </c>
      <c r="D19" s="447">
        <v>42929</v>
      </c>
      <c r="E19" s="455" t="s">
        <v>33</v>
      </c>
      <c r="F19" s="456" t="s">
        <v>34</v>
      </c>
      <c r="G19" s="503" t="s">
        <v>2869</v>
      </c>
      <c r="H19" s="441" t="s">
        <v>34</v>
      </c>
      <c r="I19" s="433" t="s">
        <v>19</v>
      </c>
      <c r="J19" s="130"/>
    </row>
    <row r="20" spans="1:10" s="10" customFormat="1" ht="13.5" customHeight="1" x14ac:dyDescent="0.35">
      <c r="A20" s="438" t="s">
        <v>2800</v>
      </c>
      <c r="B20" s="443" t="s">
        <v>35</v>
      </c>
      <c r="C20" s="448" t="s">
        <v>30</v>
      </c>
      <c r="D20" s="447">
        <v>43480</v>
      </c>
      <c r="E20" s="455" t="s">
        <v>33</v>
      </c>
      <c r="F20" s="456" t="s">
        <v>34</v>
      </c>
      <c r="G20" s="503" t="s">
        <v>2869</v>
      </c>
      <c r="H20" s="441" t="s">
        <v>34</v>
      </c>
      <c r="I20" s="433" t="s">
        <v>19</v>
      </c>
      <c r="J20" s="130"/>
    </row>
    <row r="21" spans="1:10" s="10" customFormat="1" ht="13.5" customHeight="1" x14ac:dyDescent="0.35">
      <c r="A21" s="438" t="s">
        <v>2801</v>
      </c>
      <c r="B21" s="443" t="s">
        <v>36</v>
      </c>
      <c r="C21" s="448">
        <v>1.1000000000000001</v>
      </c>
      <c r="D21" s="447">
        <v>45181</v>
      </c>
      <c r="E21" s="455" t="s">
        <v>33</v>
      </c>
      <c r="F21" s="456" t="s">
        <v>34</v>
      </c>
      <c r="G21" s="503" t="s">
        <v>2869</v>
      </c>
      <c r="H21" s="441" t="s">
        <v>34</v>
      </c>
      <c r="I21" s="433" t="s">
        <v>19</v>
      </c>
      <c r="J21" s="130"/>
    </row>
    <row r="22" spans="1:10" s="131" customFormat="1" ht="13.5" customHeight="1" x14ac:dyDescent="0.35">
      <c r="A22" s="438" t="s">
        <v>2811</v>
      </c>
      <c r="B22" s="443" t="s">
        <v>37</v>
      </c>
      <c r="C22" s="448">
        <v>1</v>
      </c>
      <c r="D22" s="447">
        <v>42929</v>
      </c>
      <c r="E22" s="455" t="s">
        <v>2802</v>
      </c>
      <c r="F22" s="456" t="s">
        <v>38</v>
      </c>
      <c r="G22" s="440" t="s">
        <v>2802</v>
      </c>
      <c r="H22" s="442" t="s">
        <v>38</v>
      </c>
      <c r="I22" s="433"/>
      <c r="J22" s="130"/>
    </row>
    <row r="23" spans="1:10" s="131" customFormat="1" ht="13.5" customHeight="1" x14ac:dyDescent="0.35">
      <c r="A23" s="438" t="s">
        <v>2812</v>
      </c>
      <c r="B23" s="443" t="s">
        <v>39</v>
      </c>
      <c r="C23" s="448" t="s">
        <v>30</v>
      </c>
      <c r="D23" s="447">
        <v>43480</v>
      </c>
      <c r="E23" s="455" t="s">
        <v>2802</v>
      </c>
      <c r="F23" s="456" t="s">
        <v>38</v>
      </c>
      <c r="G23" s="440" t="s">
        <v>2802</v>
      </c>
      <c r="H23" s="441" t="s">
        <v>38</v>
      </c>
      <c r="I23" s="433"/>
      <c r="J23" s="130"/>
    </row>
    <row r="24" spans="1:10" s="131" customFormat="1" ht="13.5" customHeight="1" x14ac:dyDescent="0.35">
      <c r="A24" s="438" t="s">
        <v>2813</v>
      </c>
      <c r="B24" s="443" t="s">
        <v>40</v>
      </c>
      <c r="C24" s="448">
        <v>1.1000000000000001</v>
      </c>
      <c r="D24" s="447">
        <v>45181</v>
      </c>
      <c r="E24" s="455" t="s">
        <v>2802</v>
      </c>
      <c r="F24" s="456" t="s">
        <v>38</v>
      </c>
      <c r="G24" s="440" t="s">
        <v>2802</v>
      </c>
      <c r="H24" s="441" t="s">
        <v>38</v>
      </c>
      <c r="I24" s="433"/>
      <c r="J24" s="130"/>
    </row>
    <row r="25" spans="1:10" s="131" customFormat="1" ht="13.5" customHeight="1" x14ac:dyDescent="0.35">
      <c r="A25" s="434" t="s">
        <v>2810</v>
      </c>
      <c r="B25" s="435" t="s">
        <v>2809</v>
      </c>
      <c r="C25" s="448">
        <v>1</v>
      </c>
      <c r="D25" s="447">
        <v>45181</v>
      </c>
      <c r="E25" s="451" t="s">
        <v>41</v>
      </c>
      <c r="F25" s="452" t="s">
        <v>2808</v>
      </c>
      <c r="G25" s="498" t="s">
        <v>2855</v>
      </c>
      <c r="H25" s="493" t="s">
        <v>2808</v>
      </c>
      <c r="I25" s="433" t="s">
        <v>19</v>
      </c>
      <c r="J25" s="130"/>
    </row>
    <row r="26" spans="1:10" s="260" customFormat="1" ht="13.5" customHeight="1" thickBot="1" x14ac:dyDescent="0.4">
      <c r="A26" s="488" t="s">
        <v>2806</v>
      </c>
      <c r="B26" s="489" t="s">
        <v>2807</v>
      </c>
      <c r="C26" s="490" t="s">
        <v>30</v>
      </c>
      <c r="D26" s="491">
        <v>45566</v>
      </c>
      <c r="E26" s="492" t="s">
        <v>41</v>
      </c>
      <c r="F26" s="487" t="s">
        <v>2808</v>
      </c>
      <c r="G26" s="499" t="s">
        <v>2855</v>
      </c>
      <c r="H26" s="401" t="s">
        <v>2808</v>
      </c>
      <c r="I26" s="429" t="s">
        <v>19</v>
      </c>
      <c r="J26" s="259"/>
    </row>
    <row r="27" spans="1:10" ht="21.75" customHeight="1" x14ac:dyDescent="0.35">
      <c r="A27" s="118" t="s">
        <v>42</v>
      </c>
      <c r="C27" s="11"/>
    </row>
    <row r="28" spans="1:10" ht="12.6" customHeight="1" x14ac:dyDescent="0.35">
      <c r="B28" s="118"/>
      <c r="C28" s="11"/>
    </row>
    <row r="29" spans="1:10" s="33" customFormat="1" ht="24" customHeight="1" x14ac:dyDescent="0.35">
      <c r="A29" s="33" t="s">
        <v>2746</v>
      </c>
      <c r="B29" s="34"/>
      <c r="C29" s="35"/>
      <c r="D29" s="35"/>
      <c r="E29" s="36"/>
      <c r="F29" s="36"/>
      <c r="G29" s="36"/>
      <c r="H29" s="36"/>
      <c r="I29" s="37"/>
      <c r="J29" s="38"/>
    </row>
    <row r="30" spans="1:10" s="33" customFormat="1" ht="15" x14ac:dyDescent="0.35">
      <c r="B30" s="34"/>
      <c r="C30" s="35"/>
      <c r="D30" s="35"/>
      <c r="E30" s="36"/>
      <c r="F30" s="36"/>
      <c r="G30" s="36"/>
      <c r="H30" s="36"/>
      <c r="I30" s="37"/>
      <c r="J30" s="38"/>
    </row>
    <row r="31" spans="1:10" ht="24.75" customHeight="1" x14ac:dyDescent="0.35">
      <c r="A31" s="674" t="s">
        <v>2756</v>
      </c>
      <c r="B31" s="674"/>
      <c r="C31" s="674"/>
      <c r="D31" s="674"/>
      <c r="E31" s="674"/>
      <c r="F31" s="674"/>
      <c r="G31" s="674"/>
      <c r="H31" s="674"/>
      <c r="I31" s="303"/>
    </row>
    <row r="32" spans="1:10" ht="43.15" customHeight="1" x14ac:dyDescent="0.35">
      <c r="A32" s="675" t="s">
        <v>2757</v>
      </c>
      <c r="B32" s="676"/>
      <c r="C32" s="676"/>
      <c r="D32" s="676"/>
      <c r="E32" s="676"/>
      <c r="F32" s="676"/>
      <c r="G32" s="676"/>
      <c r="H32" s="676"/>
    </row>
    <row r="33" spans="1:10" x14ac:dyDescent="0.35">
      <c r="A33" s="683" t="s">
        <v>2750</v>
      </c>
      <c r="B33" s="683"/>
      <c r="C33" s="683"/>
      <c r="D33" s="683"/>
      <c r="E33" s="683"/>
      <c r="F33" s="683"/>
      <c r="G33" s="683"/>
      <c r="H33" s="683"/>
    </row>
    <row r="34" spans="1:10" ht="12.75" customHeight="1" x14ac:dyDescent="0.35">
      <c r="B34" s="12"/>
      <c r="C34" s="11"/>
    </row>
    <row r="35" spans="1:10" ht="12.75" customHeight="1" x14ac:dyDescent="0.35">
      <c r="A35" s="100"/>
      <c r="B35" s="118"/>
      <c r="C35" s="127"/>
      <c r="D35" s="127"/>
      <c r="E35" s="304"/>
      <c r="F35" s="304"/>
      <c r="G35" s="304"/>
      <c r="H35" s="304"/>
      <c r="I35" s="303"/>
    </row>
    <row r="36" spans="1:10" ht="12.75" customHeight="1" x14ac:dyDescent="0.4">
      <c r="A36" s="659" t="s">
        <v>43</v>
      </c>
      <c r="B36" s="659"/>
      <c r="C36" s="659"/>
      <c r="D36" s="659"/>
      <c r="E36" s="659"/>
      <c r="F36" s="659"/>
      <c r="G36" s="659"/>
      <c r="H36" s="659"/>
      <c r="I36" s="659"/>
    </row>
    <row r="37" spans="1:10" s="100" customFormat="1" ht="12.75" customHeight="1" x14ac:dyDescent="0.35">
      <c r="B37" s="118" t="s">
        <v>2814</v>
      </c>
      <c r="C37" s="127"/>
      <c r="D37" s="127"/>
      <c r="E37" s="127"/>
      <c r="F37" s="127"/>
      <c r="G37" s="127"/>
      <c r="H37" s="127"/>
      <c r="I37" s="127"/>
      <c r="J37" s="101"/>
    </row>
    <row r="38" spans="1:10" s="100" customFormat="1" ht="12.75" customHeight="1" x14ac:dyDescent="0.35">
      <c r="B38" s="118" t="s">
        <v>44</v>
      </c>
      <c r="C38" s="127"/>
      <c r="D38" s="127"/>
      <c r="E38" s="127"/>
      <c r="F38" s="127"/>
      <c r="G38" s="127"/>
      <c r="H38" s="127"/>
      <c r="I38" s="127"/>
      <c r="J38" s="101"/>
    </row>
    <row r="39" spans="1:10" s="100" customFormat="1" ht="12.75" customHeight="1" x14ac:dyDescent="0.35">
      <c r="B39" s="118" t="s">
        <v>45</v>
      </c>
      <c r="C39" s="127"/>
      <c r="D39" s="127"/>
      <c r="E39" s="127"/>
      <c r="F39" s="127"/>
      <c r="G39" s="127"/>
      <c r="H39" s="127"/>
      <c r="I39" s="127"/>
      <c r="J39" s="101"/>
    </row>
    <row r="40" spans="1:10" ht="12.75" customHeight="1" x14ac:dyDescent="0.35">
      <c r="A40" s="100"/>
      <c r="B40" s="118" t="s">
        <v>46</v>
      </c>
      <c r="C40" s="118"/>
      <c r="D40" s="127"/>
      <c r="E40" s="127"/>
      <c r="F40" s="127"/>
      <c r="G40" s="127"/>
      <c r="H40" s="127"/>
      <c r="I40" s="127"/>
      <c r="J40" s="13"/>
    </row>
    <row r="41" spans="1:10" s="100" customFormat="1" ht="12.75" customHeight="1" thickBot="1" x14ac:dyDescent="0.4">
      <c r="B41" s="118"/>
      <c r="C41" s="127"/>
      <c r="D41" s="127"/>
      <c r="E41" s="127"/>
      <c r="F41" s="127"/>
      <c r="G41" s="127"/>
      <c r="H41" s="127"/>
      <c r="I41" s="127"/>
      <c r="J41" s="101"/>
    </row>
    <row r="42" spans="1:10" ht="18" customHeight="1" thickBot="1" x14ac:dyDescent="0.45">
      <c r="A42" s="169" t="s">
        <v>47</v>
      </c>
      <c r="B42" s="170"/>
      <c r="C42" s="171"/>
      <c r="D42" s="171"/>
      <c r="E42" s="171"/>
      <c r="F42" s="295"/>
      <c r="G42" s="294"/>
      <c r="H42" s="32"/>
      <c r="I42" s="100"/>
      <c r="J42" s="13"/>
    </row>
    <row r="43" spans="1:10" ht="13.35" customHeight="1" x14ac:dyDescent="0.35">
      <c r="A43" s="271"/>
      <c r="B43" s="394" t="s">
        <v>2760</v>
      </c>
      <c r="C43" s="395"/>
      <c r="D43" s="395"/>
      <c r="E43" s="694"/>
      <c r="F43" s="694"/>
      <c r="G43" s="695"/>
      <c r="H43" s="32"/>
      <c r="I43" s="100"/>
      <c r="J43" s="13"/>
    </row>
    <row r="44" spans="1:10" ht="14.1" customHeight="1" x14ac:dyDescent="0.35">
      <c r="A44" s="58"/>
      <c r="B44" s="393" t="s">
        <v>48</v>
      </c>
      <c r="C44" s="396"/>
      <c r="D44" s="396"/>
      <c r="E44" s="696"/>
      <c r="F44" s="696"/>
      <c r="G44" s="697"/>
      <c r="H44" s="32"/>
      <c r="I44" s="100"/>
      <c r="J44" s="13"/>
    </row>
    <row r="45" spans="1:10" ht="24.75" customHeight="1" thickBot="1" x14ac:dyDescent="0.4">
      <c r="A45" s="272"/>
      <c r="B45" s="691" t="s">
        <v>2761</v>
      </c>
      <c r="C45" s="692"/>
      <c r="D45" s="692"/>
      <c r="E45" s="692"/>
      <c r="F45" s="692"/>
      <c r="G45" s="693"/>
      <c r="H45" s="32"/>
      <c r="I45" s="100"/>
      <c r="J45" s="13"/>
    </row>
    <row r="46" spans="1:10" ht="24" customHeight="1" thickBot="1" x14ac:dyDescent="0.4">
      <c r="B46" s="118"/>
      <c r="C46" s="11"/>
      <c r="E46" s="11"/>
      <c r="F46" s="11"/>
      <c r="G46" s="11"/>
      <c r="H46" s="11"/>
    </row>
    <row r="47" spans="1:10" ht="12.75" customHeight="1" x14ac:dyDescent="0.35">
      <c r="A47" s="684"/>
      <c r="B47" s="685"/>
      <c r="C47" s="685"/>
      <c r="D47" s="685"/>
      <c r="E47" s="685"/>
      <c r="F47" s="685"/>
      <c r="G47" s="686"/>
      <c r="I47"/>
      <c r="J47"/>
    </row>
    <row r="48" spans="1:10" x14ac:dyDescent="0.35">
      <c r="A48" s="689" t="s">
        <v>49</v>
      </c>
      <c r="B48" s="690"/>
      <c r="C48" s="690"/>
      <c r="D48" s="690"/>
      <c r="E48" s="690"/>
      <c r="F48" s="690"/>
      <c r="G48" s="42"/>
      <c r="I48"/>
      <c r="J48"/>
    </row>
    <row r="49" spans="1:10" ht="13.15" x14ac:dyDescent="0.4">
      <c r="A49" s="687" t="s">
        <v>2762</v>
      </c>
      <c r="B49" s="688"/>
      <c r="C49" s="402" t="s">
        <v>2747</v>
      </c>
      <c r="D49" s="40"/>
      <c r="E49" s="40"/>
      <c r="F49" s="40"/>
      <c r="G49" s="42"/>
      <c r="H49" s="399"/>
      <c r="I49"/>
      <c r="J49"/>
    </row>
    <row r="50" spans="1:10" x14ac:dyDescent="0.35">
      <c r="A50" s="687" t="s">
        <v>50</v>
      </c>
      <c r="B50" s="688"/>
      <c r="C50" s="48" t="s">
        <v>52</v>
      </c>
      <c r="D50" s="46"/>
      <c r="E50" s="46"/>
      <c r="F50" s="46"/>
      <c r="G50" s="47"/>
      <c r="I50"/>
      <c r="J50"/>
    </row>
    <row r="51" spans="1:10" x14ac:dyDescent="0.35">
      <c r="A51" s="687" t="s">
        <v>51</v>
      </c>
      <c r="B51" s="688"/>
      <c r="C51" s="45" t="s">
        <v>54</v>
      </c>
      <c r="D51" s="40"/>
      <c r="E51" s="40"/>
      <c r="F51" s="40"/>
      <c r="G51" s="42"/>
      <c r="I51"/>
      <c r="J51"/>
    </row>
    <row r="52" spans="1:10" x14ac:dyDescent="0.35">
      <c r="A52" s="687" t="s">
        <v>53</v>
      </c>
      <c r="B52" s="688"/>
      <c r="C52" s="45" t="s">
        <v>56</v>
      </c>
      <c r="D52" s="40"/>
      <c r="E52" s="40"/>
      <c r="F52" s="40"/>
      <c r="G52" s="41"/>
      <c r="I52"/>
      <c r="J52"/>
    </row>
    <row r="53" spans="1:10" x14ac:dyDescent="0.35">
      <c r="A53" s="293" t="s">
        <v>55</v>
      </c>
      <c r="B53" s="293"/>
      <c r="C53" s="40"/>
      <c r="D53" s="40"/>
      <c r="E53" s="40"/>
      <c r="F53" s="40"/>
      <c r="G53" s="41"/>
      <c r="I53"/>
      <c r="J53"/>
    </row>
    <row r="54" spans="1:10" ht="13.15" thickBot="1" x14ac:dyDescent="0.4">
      <c r="A54" s="49"/>
      <c r="B54" s="39"/>
      <c r="C54" s="39"/>
      <c r="D54" s="39"/>
      <c r="E54" s="39"/>
      <c r="F54" s="39"/>
      <c r="G54" s="50"/>
      <c r="I54"/>
      <c r="J54"/>
    </row>
    <row r="55" spans="1:10" ht="21" customHeight="1" x14ac:dyDescent="0.35">
      <c r="A55" s="677" t="s">
        <v>57</v>
      </c>
      <c r="B55" s="678"/>
      <c r="C55" s="678"/>
      <c r="D55" s="678"/>
      <c r="E55" s="678"/>
      <c r="F55" s="678"/>
      <c r="G55" s="679"/>
      <c r="I55"/>
      <c r="J55"/>
    </row>
    <row r="56" spans="1:10" ht="18.75" customHeight="1" x14ac:dyDescent="0.35">
      <c r="A56" s="51" t="s">
        <v>58</v>
      </c>
      <c r="B56" s="680" t="s">
        <v>59</v>
      </c>
      <c r="C56" s="681"/>
      <c r="D56" s="681"/>
      <c r="E56" s="681"/>
      <c r="F56" s="682"/>
      <c r="G56" s="403" t="s">
        <v>60</v>
      </c>
      <c r="I56"/>
      <c r="J56"/>
    </row>
    <row r="57" spans="1:10" ht="29.1" customHeight="1" x14ac:dyDescent="0.35">
      <c r="A57" s="52" t="s">
        <v>61</v>
      </c>
      <c r="B57" s="651" t="s">
        <v>2749</v>
      </c>
      <c r="C57" s="652"/>
      <c r="D57" s="652"/>
      <c r="E57" s="652"/>
      <c r="F57" s="653"/>
      <c r="G57" s="388" t="s">
        <v>62</v>
      </c>
      <c r="I57"/>
      <c r="J57"/>
    </row>
    <row r="58" spans="1:10" ht="15" customHeight="1" x14ac:dyDescent="0.35">
      <c r="A58" s="53"/>
      <c r="B58" s="651" t="s">
        <v>2764</v>
      </c>
      <c r="C58" s="652"/>
      <c r="D58" s="652"/>
      <c r="E58" s="652"/>
      <c r="F58" s="653"/>
      <c r="G58" s="388" t="s">
        <v>63</v>
      </c>
      <c r="I58"/>
      <c r="J58"/>
    </row>
    <row r="59" spans="1:10" ht="27.75" customHeight="1" x14ac:dyDescent="0.4">
      <c r="A59" s="54"/>
      <c r="B59" s="651" t="s">
        <v>3287</v>
      </c>
      <c r="C59" s="652"/>
      <c r="D59" s="652"/>
      <c r="E59" s="652"/>
      <c r="F59" s="653"/>
      <c r="G59" s="388" t="s">
        <v>2763</v>
      </c>
      <c r="H59" s="399"/>
      <c r="I59"/>
      <c r="J59"/>
    </row>
    <row r="60" spans="1:10" ht="27" customHeight="1" x14ac:dyDescent="0.35">
      <c r="A60" s="52" t="s">
        <v>64</v>
      </c>
      <c r="B60" s="651" t="s">
        <v>2749</v>
      </c>
      <c r="C60" s="652"/>
      <c r="D60" s="652"/>
      <c r="E60" s="652"/>
      <c r="F60" s="653"/>
      <c r="G60" s="388" t="s">
        <v>62</v>
      </c>
      <c r="I60"/>
      <c r="J60"/>
    </row>
    <row r="61" spans="1:10" ht="28.5" customHeight="1" x14ac:dyDescent="0.35">
      <c r="A61" s="53"/>
      <c r="B61" s="651" t="s">
        <v>65</v>
      </c>
      <c r="C61" s="652"/>
      <c r="D61" s="652"/>
      <c r="E61" s="652"/>
      <c r="F61" s="653"/>
      <c r="G61" s="388" t="s">
        <v>63</v>
      </c>
      <c r="I61"/>
      <c r="J61"/>
    </row>
    <row r="62" spans="1:10" ht="27" customHeight="1" x14ac:dyDescent="0.35">
      <c r="A62" s="54"/>
      <c r="B62" s="651" t="s">
        <v>2765</v>
      </c>
      <c r="C62" s="652"/>
      <c r="D62" s="652"/>
      <c r="E62" s="652"/>
      <c r="F62" s="653"/>
      <c r="G62" s="388" t="s">
        <v>2763</v>
      </c>
      <c r="I62"/>
      <c r="J62"/>
    </row>
    <row r="63" spans="1:10" ht="25.5" customHeight="1" x14ac:dyDescent="0.35">
      <c r="A63" s="649" t="s">
        <v>66</v>
      </c>
      <c r="B63" s="651" t="s">
        <v>2749</v>
      </c>
      <c r="C63" s="652"/>
      <c r="D63" s="652"/>
      <c r="E63" s="652"/>
      <c r="F63" s="653"/>
      <c r="G63" s="388" t="s">
        <v>62</v>
      </c>
      <c r="I63"/>
      <c r="J63"/>
    </row>
    <row r="64" spans="1:10" ht="17.25" customHeight="1" x14ac:dyDescent="0.35">
      <c r="A64" s="650"/>
      <c r="B64" s="654" t="s">
        <v>67</v>
      </c>
      <c r="C64" s="655"/>
      <c r="D64" s="655"/>
      <c r="E64" s="655"/>
      <c r="F64" s="656"/>
      <c r="G64" s="388" t="s">
        <v>63</v>
      </c>
      <c r="I64"/>
      <c r="J64"/>
    </row>
    <row r="65" spans="3:10" x14ac:dyDescent="0.35">
      <c r="I65"/>
      <c r="J65"/>
    </row>
    <row r="66" spans="3:10" x14ac:dyDescent="0.35">
      <c r="I66"/>
      <c r="J66"/>
    </row>
    <row r="67" spans="3:10" x14ac:dyDescent="0.35">
      <c r="I67"/>
      <c r="J67"/>
    </row>
    <row r="68" spans="3:10" x14ac:dyDescent="0.35">
      <c r="I68"/>
      <c r="J68"/>
    </row>
    <row r="69" spans="3:10" x14ac:dyDescent="0.35">
      <c r="I69"/>
      <c r="J69"/>
    </row>
    <row r="70" spans="3:10" x14ac:dyDescent="0.35">
      <c r="I70"/>
      <c r="J70"/>
    </row>
    <row r="71" spans="3:10" x14ac:dyDescent="0.35">
      <c r="I71"/>
      <c r="J71"/>
    </row>
    <row r="72" spans="3:10" x14ac:dyDescent="0.35">
      <c r="I72"/>
      <c r="J72"/>
    </row>
    <row r="73" spans="3:10" x14ac:dyDescent="0.35">
      <c r="C73"/>
      <c r="D73"/>
      <c r="E73"/>
      <c r="F73"/>
      <c r="G73"/>
      <c r="H73"/>
      <c r="I73"/>
      <c r="J73"/>
    </row>
    <row r="74" spans="3:10" x14ac:dyDescent="0.35">
      <c r="C74"/>
      <c r="D74"/>
      <c r="E74"/>
      <c r="F74"/>
      <c r="G74"/>
      <c r="H74"/>
      <c r="I74"/>
      <c r="J74"/>
    </row>
    <row r="75" spans="3:10" x14ac:dyDescent="0.35">
      <c r="C75"/>
      <c r="D75"/>
      <c r="E75"/>
      <c r="F75"/>
      <c r="G75"/>
      <c r="H75"/>
      <c r="I75"/>
      <c r="J75"/>
    </row>
    <row r="76" spans="3:10" x14ac:dyDescent="0.35">
      <c r="C76"/>
      <c r="D76"/>
      <c r="E76"/>
      <c r="F76"/>
      <c r="G76"/>
      <c r="H76"/>
      <c r="I76"/>
      <c r="J76"/>
    </row>
    <row r="77" spans="3:10" x14ac:dyDescent="0.35">
      <c r="C77"/>
      <c r="D77"/>
      <c r="E77"/>
      <c r="F77"/>
      <c r="G77"/>
      <c r="H77"/>
      <c r="I77"/>
      <c r="J77"/>
    </row>
    <row r="78" spans="3:10" x14ac:dyDescent="0.35">
      <c r="C78"/>
      <c r="D78"/>
      <c r="E78"/>
      <c r="F78"/>
      <c r="G78"/>
      <c r="H78"/>
      <c r="I78"/>
      <c r="J78"/>
    </row>
    <row r="79" spans="3:10" x14ac:dyDescent="0.35">
      <c r="C79"/>
      <c r="D79"/>
      <c r="E79"/>
      <c r="F79"/>
      <c r="G79"/>
      <c r="H79"/>
      <c r="I79"/>
      <c r="J79"/>
    </row>
    <row r="80" spans="3:10" x14ac:dyDescent="0.35">
      <c r="C80"/>
      <c r="D80"/>
      <c r="E80"/>
      <c r="F80"/>
      <c r="G80"/>
      <c r="H80"/>
      <c r="I80"/>
      <c r="J80"/>
    </row>
    <row r="81" customFormat="1" x14ac:dyDescent="0.35"/>
    <row r="82" customFormat="1" x14ac:dyDescent="0.35"/>
    <row r="83" customFormat="1" x14ac:dyDescent="0.35"/>
    <row r="84" customFormat="1" x14ac:dyDescent="0.35"/>
    <row r="85" customFormat="1" x14ac:dyDescent="0.35"/>
    <row r="86" customFormat="1" x14ac:dyDescent="0.35"/>
    <row r="87" customFormat="1" x14ac:dyDescent="0.35"/>
    <row r="88" customFormat="1" x14ac:dyDescent="0.35"/>
    <row r="89" customFormat="1" x14ac:dyDescent="0.35"/>
    <row r="90" customFormat="1" x14ac:dyDescent="0.35"/>
    <row r="91" customFormat="1" x14ac:dyDescent="0.35"/>
    <row r="92" customFormat="1" x14ac:dyDescent="0.35"/>
    <row r="93" customFormat="1" x14ac:dyDescent="0.35"/>
    <row r="94" customFormat="1" x14ac:dyDescent="0.35"/>
    <row r="95" customFormat="1" x14ac:dyDescent="0.35"/>
    <row r="96" customFormat="1" x14ac:dyDescent="0.35"/>
    <row r="97" customFormat="1" x14ac:dyDescent="0.35"/>
    <row r="98" customFormat="1" x14ac:dyDescent="0.35"/>
    <row r="99" customFormat="1" x14ac:dyDescent="0.35"/>
    <row r="100" customFormat="1" x14ac:dyDescent="0.35"/>
    <row r="101" customFormat="1" x14ac:dyDescent="0.35"/>
    <row r="102" customFormat="1" x14ac:dyDescent="0.35"/>
    <row r="103" customFormat="1" x14ac:dyDescent="0.35"/>
    <row r="104" customFormat="1" x14ac:dyDescent="0.35"/>
    <row r="105" customFormat="1" x14ac:dyDescent="0.35"/>
    <row r="106" customFormat="1" x14ac:dyDescent="0.35"/>
    <row r="107" customFormat="1" x14ac:dyDescent="0.35"/>
    <row r="108" customFormat="1" x14ac:dyDescent="0.35"/>
    <row r="109" customFormat="1" x14ac:dyDescent="0.35"/>
    <row r="110" customFormat="1" x14ac:dyDescent="0.35"/>
    <row r="111" customFormat="1" x14ac:dyDescent="0.35"/>
    <row r="112" customFormat="1" x14ac:dyDescent="0.35"/>
    <row r="113" customFormat="1" x14ac:dyDescent="0.35"/>
    <row r="114" customFormat="1" x14ac:dyDescent="0.35"/>
    <row r="115" customFormat="1" x14ac:dyDescent="0.35"/>
    <row r="116" customFormat="1" x14ac:dyDescent="0.35"/>
    <row r="117" customFormat="1" x14ac:dyDescent="0.35"/>
    <row r="118" customFormat="1" x14ac:dyDescent="0.35"/>
    <row r="119" customFormat="1" x14ac:dyDescent="0.35"/>
    <row r="120" customFormat="1" x14ac:dyDescent="0.35"/>
    <row r="121" customFormat="1" x14ac:dyDescent="0.35"/>
    <row r="122" customFormat="1" x14ac:dyDescent="0.35"/>
    <row r="123" customFormat="1" x14ac:dyDescent="0.35"/>
    <row r="124" customFormat="1" x14ac:dyDescent="0.35"/>
    <row r="125" customFormat="1" x14ac:dyDescent="0.35"/>
    <row r="126" customFormat="1" x14ac:dyDescent="0.35"/>
    <row r="127" customFormat="1" x14ac:dyDescent="0.35"/>
    <row r="128" customFormat="1" x14ac:dyDescent="0.35"/>
    <row r="129" customFormat="1" x14ac:dyDescent="0.35"/>
    <row r="130" customFormat="1" x14ac:dyDescent="0.35"/>
    <row r="131" customFormat="1" x14ac:dyDescent="0.35"/>
    <row r="132" customFormat="1" x14ac:dyDescent="0.35"/>
    <row r="133" customFormat="1" x14ac:dyDescent="0.35"/>
    <row r="134" customFormat="1" x14ac:dyDescent="0.35"/>
    <row r="135" customFormat="1" x14ac:dyDescent="0.35"/>
    <row r="136" customFormat="1" x14ac:dyDescent="0.35"/>
    <row r="137" customFormat="1" x14ac:dyDescent="0.35"/>
    <row r="138" customFormat="1" x14ac:dyDescent="0.35"/>
    <row r="139" customFormat="1" x14ac:dyDescent="0.35"/>
    <row r="140" customFormat="1" x14ac:dyDescent="0.35"/>
    <row r="141" customFormat="1" x14ac:dyDescent="0.35"/>
    <row r="142" customFormat="1" x14ac:dyDescent="0.35"/>
    <row r="143" customFormat="1" x14ac:dyDescent="0.35"/>
    <row r="144" customFormat="1" x14ac:dyDescent="0.35"/>
    <row r="145" customFormat="1" x14ac:dyDescent="0.35"/>
    <row r="146" customFormat="1" x14ac:dyDescent="0.35"/>
    <row r="147" customFormat="1" x14ac:dyDescent="0.35"/>
    <row r="148" customFormat="1" x14ac:dyDescent="0.35"/>
    <row r="149" customFormat="1" x14ac:dyDescent="0.35"/>
    <row r="150" customFormat="1" x14ac:dyDescent="0.35"/>
    <row r="151" customFormat="1" x14ac:dyDescent="0.35"/>
    <row r="221" spans="3:10" x14ac:dyDescent="0.35">
      <c r="J221"/>
    </row>
    <row r="222" spans="3:10" x14ac:dyDescent="0.35">
      <c r="C222"/>
      <c r="D222"/>
      <c r="E222"/>
      <c r="F222"/>
      <c r="G222"/>
      <c r="H222"/>
      <c r="I222"/>
      <c r="J222"/>
    </row>
    <row r="223" spans="3:10" x14ac:dyDescent="0.35">
      <c r="C223"/>
      <c r="D223"/>
      <c r="E223"/>
      <c r="F223"/>
      <c r="G223"/>
      <c r="H223"/>
      <c r="I223"/>
      <c r="J223"/>
    </row>
    <row r="224" spans="3:10" x14ac:dyDescent="0.35">
      <c r="C224"/>
      <c r="D224"/>
      <c r="E224"/>
      <c r="F224"/>
      <c r="G224"/>
      <c r="H224"/>
      <c r="I224"/>
      <c r="J224"/>
    </row>
    <row r="225" spans="3:10" x14ac:dyDescent="0.35">
      <c r="C225"/>
      <c r="D225"/>
      <c r="E225"/>
      <c r="F225"/>
      <c r="G225"/>
      <c r="H225"/>
      <c r="I225"/>
      <c r="J225"/>
    </row>
    <row r="226" spans="3:10" x14ac:dyDescent="0.35">
      <c r="C226"/>
      <c r="D226"/>
      <c r="E226"/>
      <c r="F226"/>
      <c r="G226"/>
      <c r="H226"/>
      <c r="I226"/>
      <c r="J226"/>
    </row>
    <row r="227" spans="3:10" x14ac:dyDescent="0.35">
      <c r="C227"/>
      <c r="D227"/>
      <c r="E227"/>
      <c r="F227"/>
      <c r="G227"/>
      <c r="H227"/>
      <c r="I227"/>
      <c r="J227"/>
    </row>
    <row r="228" spans="3:10" x14ac:dyDescent="0.35">
      <c r="C228"/>
      <c r="D228"/>
      <c r="E228"/>
      <c r="F228"/>
      <c r="G228"/>
      <c r="H228"/>
      <c r="I228"/>
    </row>
  </sheetData>
  <sortState xmlns:xlrd2="http://schemas.microsoft.com/office/spreadsheetml/2017/richdata2" ref="A6:K56">
    <sortCondition ref="A56"/>
  </sortState>
  <customSheetViews>
    <customSheetView guid="{68731C68-F374-4316-B8D9-90D7D9EA7629}" fitToPage="1" topLeftCell="D17">
      <selection activeCell="K25" sqref="K25"/>
      <pageMargins left="0" right="0" top="0" bottom="0" header="0" footer="0"/>
      <pageSetup paperSize="9" scale="51" fitToHeight="2" orientation="landscape"/>
      <headerFooter alignWithMargins="0">
        <oddHeader>&amp;CBluetooth Test Case Reference List</oddHeader>
        <oddFooter xml:space="preserve">&amp;LFile:    &amp;F
Table: &amp;A
Page: &amp;P of &amp;N
</oddFooter>
      </headerFooter>
    </customSheetView>
    <customSheetView guid="{052324F0-5C4E-4B48-A7D4-A2732DF57382}" scale="75" showPageBreaks="1" hiddenColumns="1" showRuler="0">
      <selection activeCell="P36" sqref="P36"/>
      <pageMargins left="0" right="0" top="0" bottom="0" header="0" footer="0"/>
      <pageSetup paperSize="9" scale="80" orientation="landscape"/>
      <headerFooter alignWithMargins="0">
        <oddHeader>&amp;CBluetooth Test Case Reference List</oddHeader>
        <oddFooter xml:space="preserve">&amp;LFile:    &amp;F
Table: &amp;A
Page: &amp;P of &amp;N
</oddFooter>
      </headerFooter>
    </customSheetView>
    <customSheetView guid="{4CBBD20A-FF67-4AF8-9E81-C02921C6B2B0}" showPageBreaks="1" fitToPage="1" topLeftCell="A9">
      <selection activeCell="H25" sqref="H25"/>
      <pageMargins left="0" right="0" top="0" bottom="0" header="0" footer="0"/>
      <pageSetup paperSize="9" scale="53" fitToHeight="2" orientation="landscape"/>
      <headerFooter alignWithMargins="0">
        <oddHeader>&amp;CBluetooth Test Case Reference List</oddHeader>
        <oddFooter xml:space="preserve">&amp;LFile:    &amp;F
Table: &amp;A
Page: &amp;P of &amp;N
</oddFooter>
      </headerFooter>
    </customSheetView>
    <customSheetView guid="{A33C1C9E-F5AA-4869-97C7-0397660B5D2A}" scale="85" fitToPage="1">
      <selection activeCell="B85" sqref="B85"/>
      <pageMargins left="0" right="0" top="0" bottom="0" header="0" footer="0"/>
      <pageSetup paperSize="9" scale="51" fitToHeight="2" orientation="landscape"/>
      <headerFooter alignWithMargins="0">
        <oddHeader>&amp;CBluetooth Test Case Reference List</oddHeader>
        <oddFooter xml:space="preserve">&amp;LFile:    &amp;F
Table: &amp;A
Page: &amp;P of &amp;N
</oddFooter>
      </headerFooter>
    </customSheetView>
  </customSheetViews>
  <mergeCells count="31">
    <mergeCell ref="A55:G55"/>
    <mergeCell ref="B56:F56"/>
    <mergeCell ref="A33:H33"/>
    <mergeCell ref="A47:G47"/>
    <mergeCell ref="A49:B49"/>
    <mergeCell ref="A50:B50"/>
    <mergeCell ref="A51:B51"/>
    <mergeCell ref="A52:B52"/>
    <mergeCell ref="A48:F48"/>
    <mergeCell ref="B45:G45"/>
    <mergeCell ref="E43:G43"/>
    <mergeCell ref="E44:G44"/>
    <mergeCell ref="A1:J1"/>
    <mergeCell ref="A2:J2"/>
    <mergeCell ref="A36:I36"/>
    <mergeCell ref="C4:D4"/>
    <mergeCell ref="A4:B4"/>
    <mergeCell ref="C3:D3"/>
    <mergeCell ref="G3:H4"/>
    <mergeCell ref="E3:F4"/>
    <mergeCell ref="A31:H31"/>
    <mergeCell ref="A32:H32"/>
    <mergeCell ref="A63:A64"/>
    <mergeCell ref="B63:F63"/>
    <mergeCell ref="B64:F64"/>
    <mergeCell ref="B57:F57"/>
    <mergeCell ref="B58:F58"/>
    <mergeCell ref="B59:F59"/>
    <mergeCell ref="B60:F60"/>
    <mergeCell ref="B61:F61"/>
    <mergeCell ref="B62:F62"/>
  </mergeCells>
  <phoneticPr fontId="0" type="noConversion"/>
  <hyperlinks>
    <hyperlink ref="A22" location="MMDL!A1" display="MMDL" xr:uid="{00000000-0004-0000-0000-000001000000}"/>
    <hyperlink ref="A20" location="MESH!A1" display="Mesh" xr:uid="{00000000-0004-0000-0000-000002000000}"/>
    <hyperlink ref="A23" location="MMDL!A1" display="MMDL" xr:uid="{00000000-0004-0000-0000-000003000000}"/>
    <hyperlink ref="A50" r:id="rId1" display="Test Requirements" xr:uid="{00000000-0004-0000-0000-00000B000000}"/>
    <hyperlink ref="A51" r:id="rId2" xr:uid="{00000000-0004-0000-0000-00000C000000}"/>
    <hyperlink ref="A52" r:id="rId3" xr:uid="{00000000-0004-0000-0000-00000D000000}"/>
    <hyperlink ref="C50" r:id="rId4" xr:uid="{00000000-0004-0000-0000-00000E000000}"/>
    <hyperlink ref="A50:B50" r:id="rId5" display="Specifications and Test Documents List" xr:uid="{00000000-0004-0000-0000-00000F000000}"/>
    <hyperlink ref="A52:B52" r:id="rId6" display="Bluetooth Brand Guide" xr:uid="{00000000-0004-0000-0000-000010000000}"/>
    <hyperlink ref="A53" r:id="rId7" xr:uid="{00000000-0004-0000-0000-000017000000}"/>
    <hyperlink ref="C51" r:id="rId8" xr:uid="{16DAE3FA-01E9-46E9-821F-6F5C93A65B5C}"/>
    <hyperlink ref="C52" r:id="rId9" xr:uid="{BEF3CDC6-179A-4BD0-B6EB-0085E1717CCE}"/>
    <hyperlink ref="A19" location="MESH!A1" display="Mesh" xr:uid="{DBC31782-75EA-4A16-AEBB-E801EAE2ED03}"/>
    <hyperlink ref="A6" location="ALSNLCP!A1" display="ALSNLCP" xr:uid="{6EA7EC40-943E-4E7C-B075-16711A5912D8}"/>
    <hyperlink ref="A8" location="BLCNLCP!A1" display="BLCNLCP" xr:uid="{17689F13-4BBB-4C52-9FF8-C02A267BCCD4}"/>
    <hyperlink ref="A10" location="BSSNLCP!A1" display="BSSNLCP" xr:uid="{D9087C09-57D6-46C0-B19A-A9C13ED026E7}"/>
    <hyperlink ref="A12" location="DFUM!A1" display="DFUM" xr:uid="{D256B8B2-F212-47F4-AB1D-8AA8DB78E9AB}"/>
    <hyperlink ref="A13" location="DICNLCP!A1" display="DICNLC" xr:uid="{C914D740-76C9-4D42-9E8C-0FEA2DB7C730}"/>
    <hyperlink ref="A15" location="ENMNLCP!A1" display="ENMNLCP" xr:uid="{EFF9C32E-881A-4FD2-8679-8584084C1832}"/>
    <hyperlink ref="A17" location="MBTM!A1" display="MBTM" xr:uid="{B13887F1-0D57-4D28-9FE1-76637E7DC403}"/>
    <hyperlink ref="A18" location="MCDB!A1" display="MCDB" xr:uid="{BC09F6FA-D041-4F9F-8439-AAB8D0D62743}"/>
    <hyperlink ref="A24" location="MMDL!A1" display="MMDL" xr:uid="{23A371DB-037C-470B-B0E6-DD2E9906F5FF}"/>
    <hyperlink ref="A21" location="MESH!A1" display="Mesh" xr:uid="{A286B9C1-0C78-457D-8759-4214A06EDB6A}"/>
    <hyperlink ref="A49" r:id="rId10" display="Program Reference Document (PRD)" xr:uid="{7B6C650A-03E4-4286-A497-FC1A46C92884}"/>
    <hyperlink ref="A49:B49" r:id="rId11" display="Qualification Program Reference Document (QPRD)" xr:uid="{1462E8FE-6B9B-4D12-802D-FE7AA5CBEDAC}"/>
    <hyperlink ref="C49" r:id="rId12" xr:uid="{01DC4F22-FB34-4E1D-ACCA-2D01D8CED123}"/>
    <hyperlink ref="G64" r:id="rId13" xr:uid="{39552D6C-CDE1-4974-81F2-093C66D971B1}"/>
    <hyperlink ref="G63" r:id="rId14" xr:uid="{0B973CED-17D1-4C69-A178-2B2EEB55957C}"/>
    <hyperlink ref="G58" r:id="rId15" xr:uid="{C4C116C2-13C2-411F-800B-EC62B2FAB022}"/>
    <hyperlink ref="G57" r:id="rId16" xr:uid="{CD306506-0075-4A3D-982B-5E85AFC4DE3F}"/>
    <hyperlink ref="G59" r:id="rId17" xr:uid="{20AACFBA-1873-48B2-9841-E6C97E376E4F}"/>
    <hyperlink ref="G60" r:id="rId18" xr:uid="{BE2036CA-8348-4C18-A92F-6887FAB74295}"/>
    <hyperlink ref="G61" r:id="rId19" xr:uid="{15FB3B95-B3DF-467B-A50E-29E40C965291}"/>
    <hyperlink ref="G62" r:id="rId20" xr:uid="{D5CE40F1-B284-49B5-8D83-4FEBC504E145}"/>
    <hyperlink ref="A7" location="ALSNLCP!A1" display="ALSNLCP 1.0.1" xr:uid="{4CB78932-4C91-4235-BC64-8AF98456AC4A}"/>
    <hyperlink ref="A9" location="BLCNLCP!A1" display="BLCNLCP 1.0.1" xr:uid="{002A082A-D654-48B7-8CB4-61E160CEC8D6}"/>
    <hyperlink ref="A11" location="BSSNLCP!A1" display="BSSNLCP 1.0.1" xr:uid="{7332F01B-D2FC-48AC-A057-0BD957B538B0}"/>
    <hyperlink ref="A14" location="DICNLCP!A1" display="DICNLC" xr:uid="{18936668-F1C1-4469-BA43-BC17685A0FA2}"/>
    <hyperlink ref="A16" location="ENMNLCP!A1" display="ENMNLCP" xr:uid="{FEFE33C2-27A2-4CCA-A778-C01917DB4B7C}"/>
    <hyperlink ref="A25" location="OCSNLCP!A1" display="OCSMP" xr:uid="{E9BD02C0-9918-4F4D-8227-D662D9D4B5E4}"/>
    <hyperlink ref="A26" location="OCSNLCP!A1" display="OCSMP" xr:uid="{B06A7D3D-B8B4-4100-B637-F3B027FEDA8D}"/>
  </hyperlinks>
  <pageMargins left="0.28000000000000003" right="0.49" top="0.42" bottom="0.72" header="0.3" footer="0.19685039370078741"/>
  <pageSetup paperSize="9" scale="41" fitToHeight="0" orientation="portrait" r:id="rId21"/>
  <headerFooter alignWithMargins="0">
    <oddHeader>&amp;CBluetooth Test Case Reference List</oddHeader>
    <oddFooter xml:space="preserve">&amp;LFile:    &amp;F
Table: &amp;A
Page: &amp;P of &amp;N
</oddFooter>
  </headerFooter>
  <ignoredErrors>
    <ignoredError sqref="C10 C6 C8" numberStoredAsText="1"/>
  </ignoredError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3EEAA3-C01C-440D-AA90-D4B233C457B7}">
  <sheetPr>
    <tabColor rgb="FFB1A0C7"/>
    <pageSetUpPr fitToPage="1"/>
  </sheetPr>
  <dimension ref="A1:L129"/>
  <sheetViews>
    <sheetView workbookViewId="0">
      <selection sqref="A1:I1"/>
    </sheetView>
  </sheetViews>
  <sheetFormatPr defaultColWidth="8.59765625" defaultRowHeight="12.75" x14ac:dyDescent="0.35"/>
  <cols>
    <col min="1" max="1" width="23.3984375" style="529" customWidth="1"/>
    <col min="2" max="2" width="44.59765625" style="529" customWidth="1"/>
    <col min="3" max="3" width="14.59765625" style="534" customWidth="1"/>
    <col min="4" max="5" width="16.59765625" style="536" customWidth="1"/>
    <col min="6" max="6" width="17.59765625" style="530" customWidth="1"/>
    <col min="7" max="7" width="19.3984375" style="530" customWidth="1"/>
    <col min="8" max="8" width="26.59765625" style="530" customWidth="1"/>
    <col min="9" max="9" width="19.3984375" style="531" customWidth="1" collapsed="1"/>
    <col min="10" max="10" width="54.59765625" style="529" customWidth="1"/>
    <col min="11" max="11" width="11.3984375" style="529" customWidth="1"/>
    <col min="12" max="12" width="13.59765625" style="641" customWidth="1"/>
    <col min="13" max="13" width="8.3984375" style="529" customWidth="1"/>
    <col min="14" max="16384" width="8.59765625" style="529"/>
  </cols>
  <sheetData>
    <row r="1" spans="1:9" ht="25.15" x14ac:dyDescent="0.35">
      <c r="A1" s="714" t="s">
        <v>2881</v>
      </c>
      <c r="B1" s="714"/>
      <c r="C1" s="714"/>
      <c r="D1" s="714"/>
      <c r="E1" s="714"/>
      <c r="F1" s="714"/>
      <c r="G1" s="714"/>
      <c r="H1" s="714"/>
      <c r="I1" s="714"/>
    </row>
    <row r="2" spans="1:9" ht="56.65" customHeight="1" thickBot="1" x14ac:dyDescent="0.4">
      <c r="A2" s="715" t="s">
        <v>2882</v>
      </c>
      <c r="B2" s="716"/>
      <c r="C2" s="716"/>
      <c r="D2" s="716"/>
      <c r="E2" s="716"/>
      <c r="F2" s="716"/>
      <c r="G2" s="716"/>
      <c r="H2" s="528"/>
      <c r="I2" s="528"/>
    </row>
    <row r="3" spans="1:9" ht="28.15" customHeight="1" x14ac:dyDescent="0.35">
      <c r="A3" s="684" t="s">
        <v>2883</v>
      </c>
      <c r="B3" s="685"/>
      <c r="C3" s="685"/>
      <c r="D3" s="685"/>
      <c r="E3" s="685"/>
      <c r="F3" s="685"/>
      <c r="G3" s="686"/>
    </row>
    <row r="4" spans="1:9" x14ac:dyDescent="0.35">
      <c r="A4" s="689" t="s">
        <v>2884</v>
      </c>
      <c r="B4" s="690"/>
      <c r="C4" s="690"/>
      <c r="D4" s="690"/>
      <c r="E4" s="690"/>
      <c r="F4" s="690"/>
      <c r="G4" s="717"/>
    </row>
    <row r="5" spans="1:9" x14ac:dyDescent="0.35">
      <c r="A5" s="699" t="s">
        <v>2885</v>
      </c>
      <c r="B5" s="700"/>
      <c r="C5" s="700"/>
      <c r="D5" s="700"/>
      <c r="E5" s="700"/>
      <c r="F5" s="700"/>
      <c r="G5" s="701"/>
    </row>
    <row r="6" spans="1:9" x14ac:dyDescent="0.35">
      <c r="A6" s="699" t="s">
        <v>2886</v>
      </c>
      <c r="B6" s="700"/>
      <c r="C6" s="700"/>
      <c r="D6" s="700"/>
      <c r="E6" s="700"/>
      <c r="F6" s="700"/>
      <c r="G6" s="701"/>
    </row>
    <row r="7" spans="1:9" x14ac:dyDescent="0.35">
      <c r="A7" s="699" t="s">
        <v>2887</v>
      </c>
      <c r="B7" s="700"/>
      <c r="C7" s="700"/>
      <c r="D7" s="700"/>
      <c r="E7" s="700"/>
      <c r="F7" s="700"/>
      <c r="G7" s="701"/>
    </row>
    <row r="8" spans="1:9" ht="13.15" thickBot="1" x14ac:dyDescent="0.4">
      <c r="A8" s="702" t="s">
        <v>2888</v>
      </c>
      <c r="B8" s="703"/>
      <c r="C8" s="703"/>
      <c r="D8" s="703"/>
      <c r="E8" s="703"/>
      <c r="F8" s="703"/>
      <c r="G8" s="704"/>
    </row>
    <row r="9" spans="1:9" ht="18" thickBot="1" x14ac:dyDescent="0.4">
      <c r="A9" s="532"/>
      <c r="B9" s="533"/>
      <c r="D9" s="535"/>
      <c r="E9" s="535"/>
      <c r="I9" s="536"/>
    </row>
    <row r="10" spans="1:9" ht="39" customHeight="1" thickBot="1" x14ac:dyDescent="0.4">
      <c r="A10" s="537" t="s">
        <v>2889</v>
      </c>
      <c r="B10" s="538">
        <v>45706</v>
      </c>
      <c r="C10" s="539"/>
      <c r="D10" s="539" t="s">
        <v>2890</v>
      </c>
      <c r="E10" s="539" t="s">
        <v>2891</v>
      </c>
      <c r="F10" s="705" t="s">
        <v>2892</v>
      </c>
      <c r="G10" s="706"/>
      <c r="H10" s="709" t="s">
        <v>2893</v>
      </c>
      <c r="I10" s="540"/>
    </row>
    <row r="11" spans="1:9" s="543" customFormat="1" ht="15.4" thickBot="1" x14ac:dyDescent="0.4">
      <c r="A11" s="711" t="s">
        <v>4</v>
      </c>
      <c r="B11" s="712"/>
      <c r="C11" s="541"/>
      <c r="D11" s="541"/>
      <c r="E11" s="541"/>
      <c r="F11" s="707"/>
      <c r="G11" s="708"/>
      <c r="H11" s="710"/>
      <c r="I11" s="542"/>
    </row>
    <row r="12" spans="1:9" ht="31.15" customHeight="1" thickBot="1" x14ac:dyDescent="0.4">
      <c r="A12" s="544" t="s">
        <v>5</v>
      </c>
      <c r="B12" s="545" t="s">
        <v>2894</v>
      </c>
      <c r="C12" s="546" t="s">
        <v>7</v>
      </c>
      <c r="D12" s="547" t="s">
        <v>2895</v>
      </c>
      <c r="E12" s="548" t="s">
        <v>2896</v>
      </c>
      <c r="F12" s="549" t="s">
        <v>9</v>
      </c>
      <c r="G12" s="550" t="s">
        <v>10</v>
      </c>
      <c r="H12" s="551"/>
      <c r="I12" s="551" t="s">
        <v>11</v>
      </c>
    </row>
    <row r="13" spans="1:9" x14ac:dyDescent="0.35">
      <c r="A13" s="552" t="s">
        <v>2897</v>
      </c>
      <c r="B13" s="553" t="s">
        <v>2898</v>
      </c>
      <c r="C13" s="554" t="s">
        <v>2899</v>
      </c>
      <c r="D13" s="555">
        <v>41956</v>
      </c>
      <c r="E13" s="556">
        <v>43493</v>
      </c>
      <c r="F13" s="557" t="s">
        <v>2900</v>
      </c>
      <c r="G13" s="558" t="s">
        <v>2900</v>
      </c>
      <c r="H13" s="559" t="s">
        <v>2901</v>
      </c>
      <c r="I13" s="559"/>
    </row>
    <row r="14" spans="1:9" x14ac:dyDescent="0.35">
      <c r="A14" s="560" t="s">
        <v>2902</v>
      </c>
      <c r="B14" s="553" t="s">
        <v>2903</v>
      </c>
      <c r="C14" s="554" t="s">
        <v>2904</v>
      </c>
      <c r="D14" s="556">
        <v>43493</v>
      </c>
      <c r="E14" s="556">
        <v>44013</v>
      </c>
      <c r="F14" s="561" t="s">
        <v>2900</v>
      </c>
      <c r="G14" s="562" t="s">
        <v>2900</v>
      </c>
      <c r="H14" s="559" t="s">
        <v>2905</v>
      </c>
      <c r="I14" s="559"/>
    </row>
    <row r="15" spans="1:9" x14ac:dyDescent="0.35">
      <c r="A15" s="560" t="s">
        <v>2906</v>
      </c>
      <c r="B15" s="553" t="s">
        <v>2907</v>
      </c>
      <c r="C15" s="554" t="s">
        <v>2908</v>
      </c>
      <c r="D15" s="556">
        <v>43493</v>
      </c>
      <c r="E15" s="556">
        <v>44013</v>
      </c>
      <c r="F15" s="561" t="s">
        <v>2900</v>
      </c>
      <c r="G15" s="562" t="s">
        <v>2900</v>
      </c>
      <c r="H15" s="559" t="s">
        <v>2905</v>
      </c>
      <c r="I15" s="559"/>
    </row>
    <row r="16" spans="1:9" x14ac:dyDescent="0.35">
      <c r="A16" s="560" t="s">
        <v>2909</v>
      </c>
      <c r="B16" s="553" t="s">
        <v>2910</v>
      </c>
      <c r="C16" s="554" t="s">
        <v>2909</v>
      </c>
      <c r="D16" s="556">
        <v>43493</v>
      </c>
      <c r="E16" s="556">
        <v>44593</v>
      </c>
      <c r="F16" s="561" t="s">
        <v>2900</v>
      </c>
      <c r="G16" s="562" t="s">
        <v>2900</v>
      </c>
      <c r="H16" s="559" t="s">
        <v>2905</v>
      </c>
      <c r="I16" s="559"/>
    </row>
    <row r="17" spans="1:9" x14ac:dyDescent="0.35">
      <c r="A17" s="560">
        <v>4.0999999999999996</v>
      </c>
      <c r="B17" s="553" t="s">
        <v>2911</v>
      </c>
      <c r="C17" s="554" t="s">
        <v>2912</v>
      </c>
      <c r="D17" s="556">
        <v>43493</v>
      </c>
      <c r="E17" s="556">
        <v>44958</v>
      </c>
      <c r="F17" s="561" t="s">
        <v>2900</v>
      </c>
      <c r="G17" s="562" t="s">
        <v>2900</v>
      </c>
      <c r="H17" s="559" t="s">
        <v>2905</v>
      </c>
      <c r="I17" s="559"/>
    </row>
    <row r="18" spans="1:9" x14ac:dyDescent="0.35">
      <c r="A18" s="560">
        <v>4.2</v>
      </c>
      <c r="B18" s="553" t="s">
        <v>2913</v>
      </c>
      <c r="C18" s="554" t="s">
        <v>2914</v>
      </c>
      <c r="D18" s="556">
        <v>46054</v>
      </c>
      <c r="E18" s="556">
        <v>47880</v>
      </c>
      <c r="F18" s="561" t="s">
        <v>2915</v>
      </c>
      <c r="G18" s="562" t="s">
        <v>2915</v>
      </c>
      <c r="H18" s="559" t="s">
        <v>2915</v>
      </c>
      <c r="I18" s="559"/>
    </row>
    <row r="19" spans="1:9" x14ac:dyDescent="0.35">
      <c r="A19" s="563">
        <v>5</v>
      </c>
      <c r="B19" s="553" t="s">
        <v>2916</v>
      </c>
      <c r="C19" s="554" t="s">
        <v>2917</v>
      </c>
      <c r="D19" s="556">
        <v>46419</v>
      </c>
      <c r="E19" s="556">
        <v>48245</v>
      </c>
      <c r="F19" s="561" t="s">
        <v>2915</v>
      </c>
      <c r="G19" s="562" t="s">
        <v>2915</v>
      </c>
      <c r="H19" s="559" t="s">
        <v>2915</v>
      </c>
      <c r="I19" s="559"/>
    </row>
    <row r="20" spans="1:9" x14ac:dyDescent="0.35">
      <c r="A20" s="560">
        <v>5.0999999999999996</v>
      </c>
      <c r="B20" s="553" t="s">
        <v>2918</v>
      </c>
      <c r="C20" s="554" t="s">
        <v>2919</v>
      </c>
      <c r="D20" s="556">
        <v>47150</v>
      </c>
      <c r="E20" s="556">
        <v>48976</v>
      </c>
      <c r="F20" s="561" t="s">
        <v>2915</v>
      </c>
      <c r="G20" s="562" t="s">
        <v>2915</v>
      </c>
      <c r="H20" s="559" t="s">
        <v>2915</v>
      </c>
      <c r="I20" s="559"/>
    </row>
    <row r="21" spans="1:9" x14ac:dyDescent="0.35">
      <c r="A21" s="563">
        <v>5.2</v>
      </c>
      <c r="B21" s="553" t="s">
        <v>2920</v>
      </c>
      <c r="C21" s="554" t="s">
        <v>2921</v>
      </c>
      <c r="D21" s="556">
        <v>47515</v>
      </c>
      <c r="E21" s="556">
        <v>49341</v>
      </c>
      <c r="F21" s="561" t="s">
        <v>2915</v>
      </c>
      <c r="G21" s="562" t="s">
        <v>2915</v>
      </c>
      <c r="H21" s="559" t="s">
        <v>2915</v>
      </c>
      <c r="I21" s="559"/>
    </row>
    <row r="22" spans="1:9" x14ac:dyDescent="0.35">
      <c r="A22" s="563">
        <v>5.3</v>
      </c>
      <c r="B22" s="553" t="s">
        <v>2922</v>
      </c>
      <c r="C22" s="554" t="s">
        <v>2923</v>
      </c>
      <c r="D22" s="556">
        <v>48030</v>
      </c>
      <c r="E22" s="556">
        <v>49857</v>
      </c>
      <c r="F22" s="561" t="s">
        <v>2915</v>
      </c>
      <c r="G22" s="562" t="s">
        <v>2915</v>
      </c>
      <c r="H22" s="559" t="s">
        <v>2915</v>
      </c>
      <c r="I22" s="559"/>
    </row>
    <row r="23" spans="1:9" x14ac:dyDescent="0.35">
      <c r="A23" s="560" t="s">
        <v>2924</v>
      </c>
      <c r="B23" s="553" t="s">
        <v>2925</v>
      </c>
      <c r="C23" s="554" t="s">
        <v>12</v>
      </c>
      <c r="D23" s="556">
        <v>41751</v>
      </c>
      <c r="E23" s="556">
        <v>44593</v>
      </c>
      <c r="F23" s="564" t="s">
        <v>2926</v>
      </c>
      <c r="G23" s="565" t="s">
        <v>2927</v>
      </c>
      <c r="H23" s="559" t="s">
        <v>2928</v>
      </c>
      <c r="I23" s="559"/>
    </row>
    <row r="24" spans="1:9" x14ac:dyDescent="0.35">
      <c r="A24" s="560" t="s">
        <v>2929</v>
      </c>
      <c r="B24" s="553" t="s">
        <v>2930</v>
      </c>
      <c r="C24" s="554" t="s">
        <v>30</v>
      </c>
      <c r="D24" s="556">
        <v>44228</v>
      </c>
      <c r="E24" s="556">
        <v>44593</v>
      </c>
      <c r="F24" s="561" t="s">
        <v>2931</v>
      </c>
      <c r="G24" s="562" t="s">
        <v>2932</v>
      </c>
      <c r="H24" s="559" t="s">
        <v>2933</v>
      </c>
      <c r="I24" s="559"/>
    </row>
    <row r="25" spans="1:9" x14ac:dyDescent="0.35">
      <c r="A25" s="560" t="s">
        <v>2934</v>
      </c>
      <c r="B25" s="553" t="s">
        <v>2935</v>
      </c>
      <c r="C25" s="554" t="s">
        <v>2936</v>
      </c>
      <c r="D25" s="556">
        <v>44228</v>
      </c>
      <c r="E25" s="556">
        <v>44593</v>
      </c>
      <c r="F25" s="561" t="s">
        <v>2931</v>
      </c>
      <c r="G25" s="562" t="s">
        <v>2932</v>
      </c>
      <c r="H25" s="559" t="s">
        <v>2933</v>
      </c>
      <c r="I25" s="559"/>
    </row>
    <row r="26" spans="1:9" x14ac:dyDescent="0.35">
      <c r="A26" s="560" t="s">
        <v>2937</v>
      </c>
      <c r="B26" s="553" t="s">
        <v>2938</v>
      </c>
      <c r="C26" s="554" t="s">
        <v>12</v>
      </c>
      <c r="D26" s="556">
        <v>44593</v>
      </c>
      <c r="E26" s="556">
        <v>44958</v>
      </c>
      <c r="F26" s="561" t="s">
        <v>2939</v>
      </c>
      <c r="G26" s="562" t="s">
        <v>2940</v>
      </c>
      <c r="H26" s="566" t="s">
        <v>2941</v>
      </c>
      <c r="I26" s="566"/>
    </row>
    <row r="27" spans="1:9" x14ac:dyDescent="0.35">
      <c r="A27" s="567" t="s">
        <v>2942</v>
      </c>
      <c r="B27" s="568" t="s">
        <v>2943</v>
      </c>
      <c r="C27" s="569" t="s">
        <v>2944</v>
      </c>
      <c r="D27" s="570">
        <v>46784</v>
      </c>
      <c r="E27" s="570">
        <v>47515</v>
      </c>
      <c r="F27" s="571" t="s">
        <v>2915</v>
      </c>
      <c r="G27" s="572" t="s">
        <v>2915</v>
      </c>
      <c r="H27" s="573" t="s">
        <v>2915</v>
      </c>
      <c r="I27" s="574"/>
    </row>
    <row r="28" spans="1:9" x14ac:dyDescent="0.35">
      <c r="A28" s="560" t="s">
        <v>2945</v>
      </c>
      <c r="B28" s="553" t="s">
        <v>2946</v>
      </c>
      <c r="C28" s="554" t="s">
        <v>2947</v>
      </c>
      <c r="D28" s="556">
        <v>44228</v>
      </c>
      <c r="E28" s="556">
        <v>45323</v>
      </c>
      <c r="F28" s="561" t="s">
        <v>2948</v>
      </c>
      <c r="G28" s="562" t="s">
        <v>2949</v>
      </c>
      <c r="H28" s="559" t="s">
        <v>2933</v>
      </c>
      <c r="I28" s="559"/>
    </row>
    <row r="29" spans="1:9" x14ac:dyDescent="0.35">
      <c r="A29" s="560" t="s">
        <v>2950</v>
      </c>
      <c r="B29" s="553" t="s">
        <v>2951</v>
      </c>
      <c r="C29" s="554" t="s">
        <v>2952</v>
      </c>
      <c r="D29" s="556">
        <v>44228</v>
      </c>
      <c r="E29" s="556">
        <v>45323</v>
      </c>
      <c r="F29" s="561" t="s">
        <v>2948</v>
      </c>
      <c r="G29" s="562" t="s">
        <v>2949</v>
      </c>
      <c r="H29" s="559" t="s">
        <v>2933</v>
      </c>
      <c r="I29" s="559"/>
    </row>
    <row r="30" spans="1:9" x14ac:dyDescent="0.35">
      <c r="A30" s="560" t="s">
        <v>2953</v>
      </c>
      <c r="B30" s="553" t="s">
        <v>2954</v>
      </c>
      <c r="C30" s="554" t="s">
        <v>12</v>
      </c>
      <c r="D30" s="556">
        <v>44593</v>
      </c>
      <c r="E30" s="556">
        <v>44958</v>
      </c>
      <c r="F30" s="561" t="s">
        <v>2955</v>
      </c>
      <c r="G30" s="562" t="s">
        <v>2956</v>
      </c>
      <c r="H30" s="566" t="s">
        <v>2941</v>
      </c>
      <c r="I30" s="566"/>
    </row>
    <row r="31" spans="1:9" x14ac:dyDescent="0.35">
      <c r="A31" s="560" t="s">
        <v>2957</v>
      </c>
      <c r="B31" s="553" t="s">
        <v>2958</v>
      </c>
      <c r="C31" s="554" t="s">
        <v>2944</v>
      </c>
      <c r="D31" s="556">
        <v>44593</v>
      </c>
      <c r="E31" s="556">
        <v>44958</v>
      </c>
      <c r="F31" s="561" t="s">
        <v>2955</v>
      </c>
      <c r="G31" s="562" t="s">
        <v>2956</v>
      </c>
      <c r="H31" s="566" t="s">
        <v>2941</v>
      </c>
      <c r="I31" s="566"/>
    </row>
    <row r="32" spans="1:9" x14ac:dyDescent="0.35">
      <c r="A32" s="560" t="s">
        <v>2959</v>
      </c>
      <c r="B32" s="553" t="s">
        <v>2960</v>
      </c>
      <c r="C32" s="554">
        <v>1.3</v>
      </c>
      <c r="D32" s="556">
        <v>41479</v>
      </c>
      <c r="E32" s="556">
        <v>44958</v>
      </c>
      <c r="F32" s="564" t="s">
        <v>2961</v>
      </c>
      <c r="G32" s="565" t="s">
        <v>2962</v>
      </c>
      <c r="H32" s="559" t="s">
        <v>2928</v>
      </c>
      <c r="I32" s="566"/>
    </row>
    <row r="33" spans="1:9" x14ac:dyDescent="0.35">
      <c r="A33" s="560" t="s">
        <v>2963</v>
      </c>
      <c r="B33" s="553" t="s">
        <v>2964</v>
      </c>
      <c r="C33" s="554" t="s">
        <v>12</v>
      </c>
      <c r="D33" s="556">
        <v>44593</v>
      </c>
      <c r="E33" s="556">
        <v>44958</v>
      </c>
      <c r="F33" s="561" t="s">
        <v>2965</v>
      </c>
      <c r="G33" s="562" t="s">
        <v>2966</v>
      </c>
      <c r="H33" s="566" t="s">
        <v>2941</v>
      </c>
      <c r="I33" s="566"/>
    </row>
    <row r="34" spans="1:9" x14ac:dyDescent="0.35">
      <c r="A34" s="560" t="s">
        <v>2967</v>
      </c>
      <c r="B34" s="553" t="s">
        <v>2968</v>
      </c>
      <c r="C34" s="554" t="s">
        <v>2944</v>
      </c>
      <c r="D34" s="556">
        <v>44958</v>
      </c>
      <c r="E34" s="556">
        <v>45323</v>
      </c>
      <c r="F34" s="561" t="s">
        <v>2965</v>
      </c>
      <c r="G34" s="562" t="s">
        <v>2966</v>
      </c>
      <c r="H34" s="566" t="s">
        <v>2969</v>
      </c>
      <c r="I34" s="566"/>
    </row>
    <row r="35" spans="1:9" x14ac:dyDescent="0.35">
      <c r="A35" s="560" t="s">
        <v>2970</v>
      </c>
      <c r="B35" s="553" t="s">
        <v>2971</v>
      </c>
      <c r="C35" s="554" t="s">
        <v>12</v>
      </c>
      <c r="D35" s="556">
        <v>44593</v>
      </c>
      <c r="E35" s="556">
        <v>44958</v>
      </c>
      <c r="F35" s="561" t="s">
        <v>2972</v>
      </c>
      <c r="G35" s="562" t="s">
        <v>2973</v>
      </c>
      <c r="H35" s="566" t="s">
        <v>2941</v>
      </c>
      <c r="I35" s="566"/>
    </row>
    <row r="36" spans="1:9" x14ac:dyDescent="0.35">
      <c r="A36" s="560" t="s">
        <v>2974</v>
      </c>
      <c r="B36" s="553" t="s">
        <v>2975</v>
      </c>
      <c r="C36" s="554" t="s">
        <v>2947</v>
      </c>
      <c r="D36" s="556">
        <v>44958</v>
      </c>
      <c r="E36" s="556">
        <v>46419</v>
      </c>
      <c r="F36" s="561" t="s">
        <v>2972</v>
      </c>
      <c r="G36" s="562" t="s">
        <v>2973</v>
      </c>
      <c r="H36" s="566" t="s">
        <v>2969</v>
      </c>
      <c r="I36" s="566"/>
    </row>
    <row r="37" spans="1:9" ht="13.15" customHeight="1" x14ac:dyDescent="0.35">
      <c r="A37" s="560" t="s">
        <v>2976</v>
      </c>
      <c r="B37" s="553" t="s">
        <v>2977</v>
      </c>
      <c r="C37" s="554">
        <v>1.4</v>
      </c>
      <c r="D37" s="556">
        <v>41479</v>
      </c>
      <c r="E37" s="556">
        <v>44958</v>
      </c>
      <c r="F37" s="564" t="s">
        <v>2978</v>
      </c>
      <c r="G37" s="565" t="s">
        <v>2979</v>
      </c>
      <c r="H37" s="559" t="s">
        <v>2928</v>
      </c>
      <c r="I37" s="566"/>
    </row>
    <row r="38" spans="1:9" ht="13.15" customHeight="1" x14ac:dyDescent="0.35">
      <c r="A38" s="560" t="s">
        <v>2980</v>
      </c>
      <c r="B38" s="553" t="s">
        <v>2981</v>
      </c>
      <c r="C38" s="554" t="s">
        <v>2982</v>
      </c>
      <c r="D38" s="556">
        <v>44228</v>
      </c>
      <c r="E38" s="556">
        <v>45323</v>
      </c>
      <c r="F38" s="564" t="s">
        <v>2972</v>
      </c>
      <c r="G38" s="565" t="s">
        <v>2973</v>
      </c>
      <c r="H38" s="559" t="s">
        <v>2933</v>
      </c>
      <c r="I38" s="559"/>
    </row>
    <row r="39" spans="1:9" ht="13.15" customHeight="1" x14ac:dyDescent="0.35">
      <c r="A39" s="560" t="s">
        <v>2983</v>
      </c>
      <c r="B39" s="553" t="s">
        <v>2984</v>
      </c>
      <c r="C39" s="554" t="s">
        <v>2985</v>
      </c>
      <c r="D39" s="556">
        <v>44228</v>
      </c>
      <c r="E39" s="556">
        <v>45323</v>
      </c>
      <c r="F39" s="564" t="s">
        <v>2972</v>
      </c>
      <c r="G39" s="565" t="s">
        <v>2973</v>
      </c>
      <c r="H39" s="559" t="s">
        <v>2933</v>
      </c>
      <c r="I39" s="559"/>
    </row>
    <row r="40" spans="1:9" ht="13.15" customHeight="1" x14ac:dyDescent="0.35">
      <c r="A40" s="575" t="s">
        <v>2986</v>
      </c>
      <c r="B40" s="576" t="s">
        <v>2987</v>
      </c>
      <c r="C40" s="577" t="s">
        <v>12</v>
      </c>
      <c r="D40" s="578">
        <v>45689</v>
      </c>
      <c r="E40" s="578">
        <v>46419</v>
      </c>
      <c r="F40" s="579" t="s">
        <v>2988</v>
      </c>
      <c r="G40" s="580" t="s">
        <v>2989</v>
      </c>
      <c r="H40" s="573" t="s">
        <v>2990</v>
      </c>
      <c r="I40" s="559"/>
    </row>
    <row r="41" spans="1:9" ht="13.15" customHeight="1" x14ac:dyDescent="0.35">
      <c r="A41" s="560" t="s">
        <v>2991</v>
      </c>
      <c r="B41" s="553" t="s">
        <v>2992</v>
      </c>
      <c r="C41" s="554" t="s">
        <v>12</v>
      </c>
      <c r="D41" s="556">
        <v>44228</v>
      </c>
      <c r="E41" s="556">
        <v>44958</v>
      </c>
      <c r="F41" s="564" t="s">
        <v>2993</v>
      </c>
      <c r="G41" s="565" t="s">
        <v>2994</v>
      </c>
      <c r="H41" s="559" t="s">
        <v>2933</v>
      </c>
      <c r="I41" s="559"/>
    </row>
    <row r="42" spans="1:9" ht="13.15" customHeight="1" x14ac:dyDescent="0.35">
      <c r="A42" s="560" t="s">
        <v>2995</v>
      </c>
      <c r="B42" s="553" t="s">
        <v>2996</v>
      </c>
      <c r="C42" s="554" t="s">
        <v>30</v>
      </c>
      <c r="D42" s="556">
        <v>44958</v>
      </c>
      <c r="E42" s="556">
        <v>45689</v>
      </c>
      <c r="F42" s="561" t="s">
        <v>2997</v>
      </c>
      <c r="G42" s="562" t="s">
        <v>2998</v>
      </c>
      <c r="H42" s="566" t="s">
        <v>2969</v>
      </c>
      <c r="I42" s="559"/>
    </row>
    <row r="43" spans="1:9" x14ac:dyDescent="0.35">
      <c r="A43" s="560" t="s">
        <v>2999</v>
      </c>
      <c r="B43" s="553" t="s">
        <v>3000</v>
      </c>
      <c r="C43" s="554">
        <v>1.1000000000000001</v>
      </c>
      <c r="D43" s="556">
        <v>41479</v>
      </c>
      <c r="E43" s="556">
        <v>44958</v>
      </c>
      <c r="F43" s="564" t="s">
        <v>3001</v>
      </c>
      <c r="G43" s="581" t="s">
        <v>3002</v>
      </c>
      <c r="H43" s="559" t="s">
        <v>2928</v>
      </c>
      <c r="I43" s="566"/>
    </row>
    <row r="44" spans="1:9" x14ac:dyDescent="0.35">
      <c r="A44" s="560" t="s">
        <v>3003</v>
      </c>
      <c r="B44" s="553" t="s">
        <v>3004</v>
      </c>
      <c r="C44" s="554" t="s">
        <v>2944</v>
      </c>
      <c r="D44" s="556">
        <v>44228</v>
      </c>
      <c r="E44" s="556">
        <v>44958</v>
      </c>
      <c r="F44" s="564" t="s">
        <v>2993</v>
      </c>
      <c r="G44" s="565" t="s">
        <v>2994</v>
      </c>
      <c r="H44" s="559" t="s">
        <v>2933</v>
      </c>
      <c r="I44" s="559"/>
    </row>
    <row r="45" spans="1:9" x14ac:dyDescent="0.35">
      <c r="A45" s="560" t="s">
        <v>3005</v>
      </c>
      <c r="B45" s="553" t="s">
        <v>3006</v>
      </c>
      <c r="C45" s="554" t="s">
        <v>12</v>
      </c>
      <c r="D45" s="556">
        <v>44958</v>
      </c>
      <c r="E45" s="556">
        <v>45323</v>
      </c>
      <c r="F45" s="561" t="s">
        <v>3007</v>
      </c>
      <c r="G45" s="562" t="s">
        <v>3008</v>
      </c>
      <c r="H45" s="559" t="s">
        <v>3009</v>
      </c>
      <c r="I45" s="559"/>
    </row>
    <row r="46" spans="1:9" x14ac:dyDescent="0.35">
      <c r="A46" s="567" t="s">
        <v>3010</v>
      </c>
      <c r="B46" s="568" t="s">
        <v>3011</v>
      </c>
      <c r="C46" s="569" t="s">
        <v>30</v>
      </c>
      <c r="D46" s="570">
        <v>46784</v>
      </c>
      <c r="E46" s="570">
        <v>47515</v>
      </c>
      <c r="F46" s="571" t="s">
        <v>2915</v>
      </c>
      <c r="G46" s="572" t="s">
        <v>2915</v>
      </c>
      <c r="H46" s="573" t="s">
        <v>2915</v>
      </c>
      <c r="I46" s="574"/>
    </row>
    <row r="47" spans="1:9" x14ac:dyDescent="0.35">
      <c r="A47" s="560" t="s">
        <v>3012</v>
      </c>
      <c r="B47" s="553" t="s">
        <v>3013</v>
      </c>
      <c r="C47" s="554" t="s">
        <v>3014</v>
      </c>
      <c r="D47" s="556">
        <v>44958</v>
      </c>
      <c r="E47" s="556">
        <v>45689</v>
      </c>
      <c r="F47" s="561" t="s">
        <v>3007</v>
      </c>
      <c r="G47" s="562" t="s">
        <v>3008</v>
      </c>
      <c r="H47" s="559" t="s">
        <v>3009</v>
      </c>
      <c r="I47" s="559"/>
    </row>
    <row r="48" spans="1:9" x14ac:dyDescent="0.35">
      <c r="A48" s="560" t="s">
        <v>3015</v>
      </c>
      <c r="B48" s="553" t="s">
        <v>3016</v>
      </c>
      <c r="C48" s="554" t="s">
        <v>12</v>
      </c>
      <c r="D48" s="556">
        <v>44958</v>
      </c>
      <c r="E48" s="556">
        <v>45323</v>
      </c>
      <c r="F48" s="561" t="s">
        <v>3017</v>
      </c>
      <c r="G48" s="562" t="s">
        <v>3018</v>
      </c>
      <c r="H48" s="559" t="s">
        <v>3009</v>
      </c>
      <c r="I48" s="559"/>
    </row>
    <row r="49" spans="1:9" x14ac:dyDescent="0.35">
      <c r="A49" s="560" t="s">
        <v>3019</v>
      </c>
      <c r="B49" s="553" t="s">
        <v>3020</v>
      </c>
      <c r="C49" s="554" t="s">
        <v>3014</v>
      </c>
      <c r="D49" s="556">
        <v>44958</v>
      </c>
      <c r="E49" s="556">
        <v>45689</v>
      </c>
      <c r="F49" s="561" t="s">
        <v>3017</v>
      </c>
      <c r="G49" s="562" t="s">
        <v>3018</v>
      </c>
      <c r="H49" s="559" t="s">
        <v>3009</v>
      </c>
      <c r="I49" s="559"/>
    </row>
    <row r="50" spans="1:9" x14ac:dyDescent="0.35">
      <c r="A50" s="560" t="s">
        <v>3021</v>
      </c>
      <c r="B50" s="582" t="s">
        <v>3022</v>
      </c>
      <c r="C50" s="554" t="s">
        <v>12</v>
      </c>
      <c r="D50" s="556">
        <v>44958</v>
      </c>
      <c r="E50" s="556">
        <v>45689</v>
      </c>
      <c r="F50" s="561" t="s">
        <v>3023</v>
      </c>
      <c r="G50" s="562" t="s">
        <v>3024</v>
      </c>
      <c r="H50" s="559" t="s">
        <v>3009</v>
      </c>
      <c r="I50" s="559"/>
    </row>
    <row r="51" spans="1:9" x14ac:dyDescent="0.35">
      <c r="A51" s="560" t="s">
        <v>3025</v>
      </c>
      <c r="B51" s="553" t="s">
        <v>3026</v>
      </c>
      <c r="C51" s="554" t="s">
        <v>12</v>
      </c>
      <c r="D51" s="556">
        <v>44958</v>
      </c>
      <c r="E51" s="556">
        <v>45689</v>
      </c>
      <c r="F51" s="561" t="s">
        <v>3027</v>
      </c>
      <c r="G51" s="562" t="s">
        <v>3028</v>
      </c>
      <c r="H51" s="566" t="s">
        <v>2969</v>
      </c>
      <c r="I51" s="559"/>
    </row>
    <row r="52" spans="1:9" x14ac:dyDescent="0.35">
      <c r="A52" s="560" t="s">
        <v>3029</v>
      </c>
      <c r="B52" s="553" t="s">
        <v>3030</v>
      </c>
      <c r="C52" s="554" t="s">
        <v>12</v>
      </c>
      <c r="D52" s="556">
        <v>44228</v>
      </c>
      <c r="E52" s="556">
        <v>44593</v>
      </c>
      <c r="F52" s="564" t="s">
        <v>3031</v>
      </c>
      <c r="G52" s="565" t="s">
        <v>3032</v>
      </c>
      <c r="H52" s="559" t="s">
        <v>3033</v>
      </c>
      <c r="I52" s="559"/>
    </row>
    <row r="53" spans="1:9" x14ac:dyDescent="0.35">
      <c r="A53" s="560" t="s">
        <v>3034</v>
      </c>
      <c r="B53" s="553" t="s">
        <v>3035</v>
      </c>
      <c r="C53" s="554" t="s">
        <v>30</v>
      </c>
      <c r="D53" s="556">
        <v>44958</v>
      </c>
      <c r="E53" s="556">
        <v>45689</v>
      </c>
      <c r="F53" s="561" t="s">
        <v>3036</v>
      </c>
      <c r="G53" s="562" t="s">
        <v>3037</v>
      </c>
      <c r="H53" s="559" t="s">
        <v>3009</v>
      </c>
      <c r="I53" s="559"/>
    </row>
    <row r="54" spans="1:9" x14ac:dyDescent="0.35">
      <c r="A54" s="560" t="s">
        <v>3038</v>
      </c>
      <c r="B54" s="553" t="s">
        <v>3039</v>
      </c>
      <c r="C54" s="554" t="s">
        <v>12</v>
      </c>
      <c r="D54" s="556">
        <v>44228</v>
      </c>
      <c r="E54" s="556">
        <v>44593</v>
      </c>
      <c r="F54" s="564" t="s">
        <v>3040</v>
      </c>
      <c r="G54" s="565" t="s">
        <v>3041</v>
      </c>
      <c r="H54" s="559" t="s">
        <v>3033</v>
      </c>
      <c r="I54" s="559"/>
    </row>
    <row r="55" spans="1:9" x14ac:dyDescent="0.35">
      <c r="A55" s="560" t="s">
        <v>3042</v>
      </c>
      <c r="B55" s="553" t="s">
        <v>3043</v>
      </c>
      <c r="C55" s="554" t="s">
        <v>30</v>
      </c>
      <c r="D55" s="556">
        <v>44958</v>
      </c>
      <c r="E55" s="556">
        <v>45689</v>
      </c>
      <c r="F55" s="561" t="s">
        <v>3044</v>
      </c>
      <c r="G55" s="562" t="s">
        <v>3045</v>
      </c>
      <c r="H55" s="559" t="s">
        <v>3009</v>
      </c>
      <c r="I55" s="559"/>
    </row>
    <row r="56" spans="1:9" x14ac:dyDescent="0.35">
      <c r="A56" s="560" t="s">
        <v>3046</v>
      </c>
      <c r="B56" s="553" t="s">
        <v>3047</v>
      </c>
      <c r="C56" s="554" t="s">
        <v>12</v>
      </c>
      <c r="D56" s="556">
        <v>44593</v>
      </c>
      <c r="E56" s="556">
        <v>44958</v>
      </c>
      <c r="F56" s="561" t="s">
        <v>3048</v>
      </c>
      <c r="G56" s="562" t="s">
        <v>3049</v>
      </c>
      <c r="H56" s="566" t="s">
        <v>3050</v>
      </c>
      <c r="I56" s="559"/>
    </row>
    <row r="57" spans="1:9" x14ac:dyDescent="0.35">
      <c r="A57" s="560" t="s">
        <v>3051</v>
      </c>
      <c r="B57" s="553" t="s">
        <v>3052</v>
      </c>
      <c r="C57" s="554" t="s">
        <v>12</v>
      </c>
      <c r="D57" s="556">
        <v>44593</v>
      </c>
      <c r="E57" s="556">
        <v>44958</v>
      </c>
      <c r="F57" s="561" t="s">
        <v>3053</v>
      </c>
      <c r="G57" s="562" t="s">
        <v>3054</v>
      </c>
      <c r="H57" s="566" t="s">
        <v>3050</v>
      </c>
      <c r="I57" s="559"/>
    </row>
    <row r="58" spans="1:9" ht="25.5" x14ac:dyDescent="0.35">
      <c r="A58" s="575" t="s">
        <v>3055</v>
      </c>
      <c r="B58" s="576" t="s">
        <v>3056</v>
      </c>
      <c r="C58" s="577" t="s">
        <v>12</v>
      </c>
      <c r="D58" s="578">
        <v>45689</v>
      </c>
      <c r="E58" s="578">
        <v>46419</v>
      </c>
      <c r="F58" s="583" t="s">
        <v>3057</v>
      </c>
      <c r="G58" s="584" t="s">
        <v>3058</v>
      </c>
      <c r="H58" s="573" t="s">
        <v>2990</v>
      </c>
      <c r="I58" s="559"/>
    </row>
    <row r="59" spans="1:9" ht="25.5" x14ac:dyDescent="0.35">
      <c r="A59" s="575" t="s">
        <v>3059</v>
      </c>
      <c r="B59" s="576" t="s">
        <v>3060</v>
      </c>
      <c r="C59" s="577" t="s">
        <v>12</v>
      </c>
      <c r="D59" s="578">
        <v>45689</v>
      </c>
      <c r="E59" s="578">
        <v>46419</v>
      </c>
      <c r="F59" s="583" t="s">
        <v>3061</v>
      </c>
      <c r="G59" s="584" t="s">
        <v>3062</v>
      </c>
      <c r="H59" s="573" t="s">
        <v>2990</v>
      </c>
      <c r="I59" s="559"/>
    </row>
    <row r="60" spans="1:9" x14ac:dyDescent="0.35">
      <c r="A60" s="567" t="s">
        <v>3063</v>
      </c>
      <c r="B60" s="568" t="s">
        <v>3064</v>
      </c>
      <c r="C60" s="569" t="s">
        <v>12</v>
      </c>
      <c r="D60" s="570">
        <v>46784</v>
      </c>
      <c r="E60" s="570">
        <v>47515</v>
      </c>
      <c r="F60" s="571" t="s">
        <v>2915</v>
      </c>
      <c r="G60" s="572" t="s">
        <v>2915</v>
      </c>
      <c r="H60" s="573" t="s">
        <v>2915</v>
      </c>
      <c r="I60" s="574"/>
    </row>
    <row r="61" spans="1:9" x14ac:dyDescent="0.35">
      <c r="A61" s="560" t="s">
        <v>3065</v>
      </c>
      <c r="B61" s="553" t="s">
        <v>3066</v>
      </c>
      <c r="C61" s="554" t="s">
        <v>12</v>
      </c>
      <c r="D61" s="556">
        <v>44593</v>
      </c>
      <c r="E61" s="556">
        <v>44958</v>
      </c>
      <c r="F61" s="561" t="s">
        <v>3067</v>
      </c>
      <c r="G61" s="562" t="s">
        <v>3068</v>
      </c>
      <c r="H61" s="566" t="s">
        <v>3050</v>
      </c>
      <c r="I61" s="559"/>
    </row>
    <row r="62" spans="1:9" x14ac:dyDescent="0.35">
      <c r="A62" s="567" t="s">
        <v>3069</v>
      </c>
      <c r="B62" s="568" t="s">
        <v>3070</v>
      </c>
      <c r="C62" s="569">
        <v>1.2</v>
      </c>
      <c r="D62" s="570">
        <v>46784</v>
      </c>
      <c r="E62" s="570">
        <v>47515</v>
      </c>
      <c r="F62" s="571" t="s">
        <v>2915</v>
      </c>
      <c r="G62" s="572" t="s">
        <v>2915</v>
      </c>
      <c r="H62" s="573" t="s">
        <v>2915</v>
      </c>
      <c r="I62" s="574"/>
    </row>
    <row r="63" spans="1:9" x14ac:dyDescent="0.35">
      <c r="A63" s="560" t="s">
        <v>3071</v>
      </c>
      <c r="B63" s="553" t="s">
        <v>3072</v>
      </c>
      <c r="C63" s="554" t="s">
        <v>12</v>
      </c>
      <c r="D63" s="556">
        <v>40876</v>
      </c>
      <c r="E63" s="556">
        <v>44958</v>
      </c>
      <c r="F63" s="561" t="s">
        <v>3073</v>
      </c>
      <c r="G63" s="562" t="s">
        <v>3074</v>
      </c>
      <c r="H63" s="559" t="s">
        <v>3075</v>
      </c>
      <c r="I63" s="559"/>
    </row>
    <row r="64" spans="1:9" x14ac:dyDescent="0.35">
      <c r="A64" s="560" t="s">
        <v>3076</v>
      </c>
      <c r="B64" s="553" t="s">
        <v>3077</v>
      </c>
      <c r="C64" s="554" t="s">
        <v>3014</v>
      </c>
      <c r="D64" s="556">
        <v>44593</v>
      </c>
      <c r="E64" s="556">
        <v>44958</v>
      </c>
      <c r="F64" s="561" t="s">
        <v>3078</v>
      </c>
      <c r="G64" s="562" t="s">
        <v>3079</v>
      </c>
      <c r="H64" s="566" t="s">
        <v>2941</v>
      </c>
      <c r="I64" s="559"/>
    </row>
    <row r="65" spans="1:9" x14ac:dyDescent="0.35">
      <c r="A65" s="560" t="s">
        <v>3080</v>
      </c>
      <c r="B65" s="553" t="s">
        <v>3081</v>
      </c>
      <c r="C65" s="554">
        <v>1.2</v>
      </c>
      <c r="D65" s="556">
        <v>41479</v>
      </c>
      <c r="E65" s="556">
        <v>44593</v>
      </c>
      <c r="F65" s="585" t="s">
        <v>3082</v>
      </c>
      <c r="G65" s="586" t="s">
        <v>3083</v>
      </c>
      <c r="H65" s="559" t="s">
        <v>2928</v>
      </c>
      <c r="I65" s="566"/>
    </row>
    <row r="66" spans="1:9" x14ac:dyDescent="0.35">
      <c r="A66" s="560" t="s">
        <v>3084</v>
      </c>
      <c r="B66" s="553" t="s">
        <v>3085</v>
      </c>
      <c r="C66" s="554" t="s">
        <v>2947</v>
      </c>
      <c r="D66" s="556">
        <v>44228</v>
      </c>
      <c r="E66" s="556">
        <v>44593</v>
      </c>
      <c r="F66" s="561" t="s">
        <v>3078</v>
      </c>
      <c r="G66" s="562" t="s">
        <v>3086</v>
      </c>
      <c r="H66" s="559" t="s">
        <v>2933</v>
      </c>
      <c r="I66" s="566"/>
    </row>
    <row r="67" spans="1:9" x14ac:dyDescent="0.35">
      <c r="A67" s="560" t="s">
        <v>3087</v>
      </c>
      <c r="B67" s="587" t="s">
        <v>3088</v>
      </c>
      <c r="C67" s="554" t="s">
        <v>12</v>
      </c>
      <c r="D67" s="556">
        <v>44593</v>
      </c>
      <c r="E67" s="556">
        <v>44958</v>
      </c>
      <c r="F67" s="561" t="s">
        <v>3089</v>
      </c>
      <c r="G67" s="562" t="s">
        <v>3090</v>
      </c>
      <c r="H67" s="566" t="s">
        <v>2941</v>
      </c>
      <c r="I67" s="566"/>
    </row>
    <row r="68" spans="1:9" x14ac:dyDescent="0.35">
      <c r="A68" s="560" t="s">
        <v>3091</v>
      </c>
      <c r="B68" s="587" t="s">
        <v>3092</v>
      </c>
      <c r="C68" s="554" t="s">
        <v>2944</v>
      </c>
      <c r="D68" s="556">
        <v>44593</v>
      </c>
      <c r="E68" s="556">
        <v>46419</v>
      </c>
      <c r="F68" s="561" t="s">
        <v>3089</v>
      </c>
      <c r="G68" s="562" t="s">
        <v>3090</v>
      </c>
      <c r="H68" s="566" t="s">
        <v>2941</v>
      </c>
      <c r="I68" s="566"/>
    </row>
    <row r="69" spans="1:9" x14ac:dyDescent="0.35">
      <c r="A69" s="560" t="s">
        <v>3093</v>
      </c>
      <c r="B69" s="582" t="s">
        <v>3094</v>
      </c>
      <c r="C69" s="554" t="s">
        <v>12</v>
      </c>
      <c r="D69" s="556">
        <v>44958</v>
      </c>
      <c r="E69" s="556">
        <v>45689</v>
      </c>
      <c r="F69" s="561" t="s">
        <v>3095</v>
      </c>
      <c r="G69" s="562" t="s">
        <v>3096</v>
      </c>
      <c r="H69" s="559" t="s">
        <v>3009</v>
      </c>
      <c r="I69" s="566"/>
    </row>
    <row r="70" spans="1:9" x14ac:dyDescent="0.35">
      <c r="A70" s="560" t="s">
        <v>3097</v>
      </c>
      <c r="B70" s="582" t="s">
        <v>3098</v>
      </c>
      <c r="C70" s="554" t="s">
        <v>12</v>
      </c>
      <c r="D70" s="556">
        <v>44958</v>
      </c>
      <c r="E70" s="556">
        <v>45689</v>
      </c>
      <c r="F70" s="561" t="s">
        <v>3099</v>
      </c>
      <c r="G70" s="562" t="s">
        <v>3100</v>
      </c>
      <c r="H70" s="559" t="s">
        <v>3009</v>
      </c>
      <c r="I70" s="566"/>
    </row>
    <row r="71" spans="1:9" x14ac:dyDescent="0.35">
      <c r="A71" s="560" t="s">
        <v>3101</v>
      </c>
      <c r="B71" s="587" t="s">
        <v>3102</v>
      </c>
      <c r="C71" s="554" t="s">
        <v>2899</v>
      </c>
      <c r="D71" s="556">
        <v>41479</v>
      </c>
      <c r="E71" s="588" t="s">
        <v>3103</v>
      </c>
      <c r="F71" s="564" t="s">
        <v>3104</v>
      </c>
      <c r="G71" s="589" t="s">
        <v>3105</v>
      </c>
      <c r="H71" s="559" t="s">
        <v>2928</v>
      </c>
      <c r="I71" s="566"/>
    </row>
    <row r="72" spans="1:9" x14ac:dyDescent="0.35">
      <c r="A72" s="560" t="s">
        <v>3106</v>
      </c>
      <c r="B72" s="587" t="s">
        <v>3107</v>
      </c>
      <c r="C72" s="554" t="s">
        <v>2904</v>
      </c>
      <c r="D72" s="556">
        <v>44228</v>
      </c>
      <c r="E72" s="556">
        <v>44593</v>
      </c>
      <c r="F72" s="564" t="s">
        <v>3108</v>
      </c>
      <c r="G72" s="589" t="s">
        <v>3105</v>
      </c>
      <c r="H72" s="559" t="s">
        <v>2933</v>
      </c>
      <c r="I72" s="566"/>
    </row>
    <row r="73" spans="1:9" x14ac:dyDescent="0.35">
      <c r="A73" s="560" t="s">
        <v>3109</v>
      </c>
      <c r="B73" s="587" t="s">
        <v>3110</v>
      </c>
      <c r="C73" s="554" t="s">
        <v>12</v>
      </c>
      <c r="D73" s="556">
        <v>44228</v>
      </c>
      <c r="E73" s="556">
        <v>44593</v>
      </c>
      <c r="F73" s="564" t="s">
        <v>3111</v>
      </c>
      <c r="G73" s="589" t="s">
        <v>3105</v>
      </c>
      <c r="H73" s="559" t="s">
        <v>2933</v>
      </c>
      <c r="I73" s="566"/>
    </row>
    <row r="74" spans="1:9" x14ac:dyDescent="0.35">
      <c r="A74" s="560" t="s">
        <v>3112</v>
      </c>
      <c r="B74" s="553" t="s">
        <v>3113</v>
      </c>
      <c r="C74" s="554" t="s">
        <v>12</v>
      </c>
      <c r="D74" s="556">
        <v>41479</v>
      </c>
      <c r="E74" s="556">
        <v>45689</v>
      </c>
      <c r="F74" s="564" t="s">
        <v>3114</v>
      </c>
      <c r="G74" s="589" t="s">
        <v>3115</v>
      </c>
      <c r="H74" s="559" t="s">
        <v>2928</v>
      </c>
      <c r="I74" s="566"/>
    </row>
    <row r="75" spans="1:9" x14ac:dyDescent="0.35">
      <c r="A75" s="560" t="s">
        <v>3116</v>
      </c>
      <c r="B75" s="587" t="s">
        <v>3117</v>
      </c>
      <c r="C75" s="554" t="s">
        <v>3118</v>
      </c>
      <c r="D75" s="556">
        <v>44228</v>
      </c>
      <c r="E75" s="556">
        <v>44958</v>
      </c>
      <c r="F75" s="564" t="s">
        <v>3119</v>
      </c>
      <c r="G75" s="589" t="s">
        <v>3120</v>
      </c>
      <c r="H75" s="559" t="s">
        <v>2933</v>
      </c>
      <c r="I75" s="566"/>
    </row>
    <row r="76" spans="1:9" x14ac:dyDescent="0.35">
      <c r="A76" s="560" t="s">
        <v>3121</v>
      </c>
      <c r="B76" s="587" t="s">
        <v>3122</v>
      </c>
      <c r="C76" s="554" t="s">
        <v>3123</v>
      </c>
      <c r="D76" s="556">
        <v>44593</v>
      </c>
      <c r="E76" s="556">
        <v>44958</v>
      </c>
      <c r="F76" s="561" t="s">
        <v>3124</v>
      </c>
      <c r="G76" s="562" t="s">
        <v>3120</v>
      </c>
      <c r="H76" s="566" t="s">
        <v>2941</v>
      </c>
      <c r="I76" s="566"/>
    </row>
    <row r="77" spans="1:9" x14ac:dyDescent="0.35">
      <c r="A77" s="560" t="s">
        <v>3125</v>
      </c>
      <c r="B77" s="587" t="s">
        <v>3126</v>
      </c>
      <c r="C77" s="554" t="s">
        <v>2982</v>
      </c>
      <c r="D77" s="556">
        <v>44228</v>
      </c>
      <c r="E77" s="556">
        <v>44958</v>
      </c>
      <c r="F77" s="564" t="s">
        <v>3119</v>
      </c>
      <c r="G77" s="589" t="s">
        <v>3120</v>
      </c>
      <c r="H77" s="559" t="s">
        <v>2933</v>
      </c>
      <c r="I77" s="566"/>
    </row>
    <row r="78" spans="1:9" x14ac:dyDescent="0.35">
      <c r="A78" s="560" t="s">
        <v>3127</v>
      </c>
      <c r="B78" s="587" t="s">
        <v>3128</v>
      </c>
      <c r="C78" s="554" t="s">
        <v>2985</v>
      </c>
      <c r="D78" s="556">
        <v>44593</v>
      </c>
      <c r="E78" s="556">
        <v>45323</v>
      </c>
      <c r="F78" s="561" t="s">
        <v>3124</v>
      </c>
      <c r="G78" s="562" t="s">
        <v>3120</v>
      </c>
      <c r="H78" s="566" t="s">
        <v>2941</v>
      </c>
      <c r="I78" s="566"/>
    </row>
    <row r="79" spans="1:9" x14ac:dyDescent="0.35">
      <c r="A79" s="560" t="s">
        <v>3129</v>
      </c>
      <c r="B79" s="587" t="s">
        <v>3130</v>
      </c>
      <c r="C79" s="554" t="s">
        <v>3131</v>
      </c>
      <c r="D79" s="556">
        <v>44228</v>
      </c>
      <c r="E79" s="556">
        <v>45323</v>
      </c>
      <c r="F79" s="564" t="s">
        <v>3119</v>
      </c>
      <c r="G79" s="589" t="s">
        <v>3120</v>
      </c>
      <c r="H79" s="559" t="s">
        <v>2933</v>
      </c>
      <c r="I79" s="566"/>
    </row>
    <row r="80" spans="1:9" x14ac:dyDescent="0.35">
      <c r="A80" s="560" t="s">
        <v>3132</v>
      </c>
      <c r="B80" s="587" t="s">
        <v>3133</v>
      </c>
      <c r="C80" s="554" t="s">
        <v>3134</v>
      </c>
      <c r="D80" s="556">
        <v>44228</v>
      </c>
      <c r="E80" s="556">
        <v>45323</v>
      </c>
      <c r="F80" s="564" t="s">
        <v>3119</v>
      </c>
      <c r="G80" s="589" t="s">
        <v>3120</v>
      </c>
      <c r="H80" s="559" t="s">
        <v>2933</v>
      </c>
      <c r="I80" s="566"/>
    </row>
    <row r="81" spans="1:9" x14ac:dyDescent="0.35">
      <c r="A81" s="567" t="s">
        <v>3135</v>
      </c>
      <c r="B81" s="590" t="s">
        <v>3136</v>
      </c>
      <c r="C81" s="569">
        <v>1.1000000000000001</v>
      </c>
      <c r="D81" s="570">
        <v>46784</v>
      </c>
      <c r="E81" s="570">
        <v>47515</v>
      </c>
      <c r="F81" s="571" t="s">
        <v>2915</v>
      </c>
      <c r="G81" s="572" t="s">
        <v>2915</v>
      </c>
      <c r="H81" s="573" t="s">
        <v>2915</v>
      </c>
      <c r="I81" s="574"/>
    </row>
    <row r="82" spans="1:9" x14ac:dyDescent="0.35">
      <c r="A82" s="560" t="s">
        <v>3137</v>
      </c>
      <c r="B82" s="587" t="s">
        <v>3138</v>
      </c>
      <c r="C82" s="554" t="s">
        <v>3014</v>
      </c>
      <c r="D82" s="556">
        <v>44228</v>
      </c>
      <c r="E82" s="556">
        <v>45323</v>
      </c>
      <c r="F82" s="564" t="s">
        <v>3139</v>
      </c>
      <c r="G82" s="589" t="s">
        <v>3140</v>
      </c>
      <c r="H82" s="559" t="s">
        <v>2933</v>
      </c>
      <c r="I82" s="566"/>
    </row>
    <row r="83" spans="1:9" x14ac:dyDescent="0.35">
      <c r="A83" s="567" t="s">
        <v>3141</v>
      </c>
      <c r="B83" s="590" t="s">
        <v>3142</v>
      </c>
      <c r="C83" s="569">
        <v>1.1000000000000001</v>
      </c>
      <c r="D83" s="570">
        <v>45689</v>
      </c>
      <c r="E83" s="570">
        <v>46419</v>
      </c>
      <c r="F83" s="571" t="s">
        <v>3143</v>
      </c>
      <c r="G83" s="591" t="s">
        <v>3144</v>
      </c>
      <c r="H83" s="573" t="s">
        <v>3145</v>
      </c>
      <c r="I83" s="566"/>
    </row>
    <row r="84" spans="1:9" x14ac:dyDescent="0.35">
      <c r="A84" s="560" t="s">
        <v>3146</v>
      </c>
      <c r="B84" s="582" t="s">
        <v>3147</v>
      </c>
      <c r="C84" s="554" t="s">
        <v>12</v>
      </c>
      <c r="D84" s="556">
        <v>44958</v>
      </c>
      <c r="E84" s="556">
        <v>45689</v>
      </c>
      <c r="F84" s="561" t="s">
        <v>3148</v>
      </c>
      <c r="G84" s="562" t="s">
        <v>3149</v>
      </c>
      <c r="H84" s="559" t="s">
        <v>3009</v>
      </c>
      <c r="I84" s="566"/>
    </row>
    <row r="85" spans="1:9" x14ac:dyDescent="0.35">
      <c r="A85" s="567" t="s">
        <v>3150</v>
      </c>
      <c r="B85" s="592" t="s">
        <v>3151</v>
      </c>
      <c r="C85" s="569" t="s">
        <v>30</v>
      </c>
      <c r="D85" s="570">
        <v>46784</v>
      </c>
      <c r="E85" s="570">
        <v>47515</v>
      </c>
      <c r="F85" s="571" t="s">
        <v>2915</v>
      </c>
      <c r="G85" s="572" t="s">
        <v>2915</v>
      </c>
      <c r="H85" s="573" t="s">
        <v>2915</v>
      </c>
      <c r="I85" s="574"/>
    </row>
    <row r="86" spans="1:9" x14ac:dyDescent="0.35">
      <c r="A86" s="560" t="s">
        <v>3152</v>
      </c>
      <c r="B86" s="582" t="s">
        <v>3153</v>
      </c>
      <c r="C86" s="554" t="s">
        <v>12</v>
      </c>
      <c r="D86" s="556">
        <v>44958</v>
      </c>
      <c r="E86" s="556">
        <v>45689</v>
      </c>
      <c r="F86" s="561" t="s">
        <v>3154</v>
      </c>
      <c r="G86" s="562" t="s">
        <v>3155</v>
      </c>
      <c r="H86" s="559" t="s">
        <v>3009</v>
      </c>
      <c r="I86" s="566"/>
    </row>
    <row r="87" spans="1:9" x14ac:dyDescent="0.35">
      <c r="A87" s="567" t="s">
        <v>3156</v>
      </c>
      <c r="B87" s="592" t="s">
        <v>3157</v>
      </c>
      <c r="C87" s="569" t="s">
        <v>30</v>
      </c>
      <c r="D87" s="570">
        <v>46784</v>
      </c>
      <c r="E87" s="570">
        <v>47515</v>
      </c>
      <c r="F87" s="571" t="s">
        <v>2915</v>
      </c>
      <c r="G87" s="572" t="s">
        <v>2915</v>
      </c>
      <c r="H87" s="573" t="s">
        <v>2915</v>
      </c>
      <c r="I87" s="574"/>
    </row>
    <row r="88" spans="1:9" x14ac:dyDescent="0.35">
      <c r="A88" s="567" t="s">
        <v>3158</v>
      </c>
      <c r="B88" s="593" t="s">
        <v>3159</v>
      </c>
      <c r="C88" s="594" t="s">
        <v>12</v>
      </c>
      <c r="D88" s="570">
        <v>46784</v>
      </c>
      <c r="E88" s="570">
        <v>47515</v>
      </c>
      <c r="F88" s="571" t="s">
        <v>2915</v>
      </c>
      <c r="G88" s="572" t="s">
        <v>2915</v>
      </c>
      <c r="H88" s="573" t="s">
        <v>2915</v>
      </c>
      <c r="I88" s="574"/>
    </row>
    <row r="89" spans="1:9" x14ac:dyDescent="0.35">
      <c r="A89" s="560" t="s">
        <v>3160</v>
      </c>
      <c r="B89" s="587" t="s">
        <v>3161</v>
      </c>
      <c r="C89" s="554" t="s">
        <v>12</v>
      </c>
      <c r="D89" s="556">
        <v>42201</v>
      </c>
      <c r="E89" s="556">
        <v>44958</v>
      </c>
      <c r="F89" s="564" t="s">
        <v>3162</v>
      </c>
      <c r="G89" s="565" t="s">
        <v>3163</v>
      </c>
      <c r="H89" s="559" t="s">
        <v>2928</v>
      </c>
      <c r="I89" s="566"/>
    </row>
    <row r="90" spans="1:9" x14ac:dyDescent="0.35">
      <c r="A90" s="560" t="s">
        <v>3164</v>
      </c>
      <c r="B90" s="587" t="s">
        <v>3165</v>
      </c>
      <c r="C90" s="554" t="s">
        <v>3014</v>
      </c>
      <c r="D90" s="556">
        <v>44958</v>
      </c>
      <c r="E90" s="556">
        <v>45323</v>
      </c>
      <c r="F90" s="561" t="s">
        <v>3166</v>
      </c>
      <c r="G90" s="562" t="s">
        <v>3167</v>
      </c>
      <c r="H90" s="566" t="s">
        <v>2969</v>
      </c>
      <c r="I90" s="566"/>
    </row>
    <row r="91" spans="1:9" x14ac:dyDescent="0.35">
      <c r="A91" s="560" t="s">
        <v>3168</v>
      </c>
      <c r="B91" s="587" t="s">
        <v>3169</v>
      </c>
      <c r="C91" s="554" t="s">
        <v>2944</v>
      </c>
      <c r="D91" s="556">
        <v>44228</v>
      </c>
      <c r="E91" s="556">
        <v>45323</v>
      </c>
      <c r="F91" s="564" t="s">
        <v>3170</v>
      </c>
      <c r="G91" s="565" t="s">
        <v>3171</v>
      </c>
      <c r="H91" s="559" t="s">
        <v>2933</v>
      </c>
      <c r="I91" s="566"/>
    </row>
    <row r="92" spans="1:9" x14ac:dyDescent="0.35">
      <c r="A92" s="560" t="s">
        <v>3172</v>
      </c>
      <c r="B92" s="587" t="s">
        <v>3173</v>
      </c>
      <c r="C92" s="554" t="s">
        <v>3174</v>
      </c>
      <c r="D92" s="556">
        <v>44228</v>
      </c>
      <c r="E92" s="556">
        <v>45323</v>
      </c>
      <c r="F92" s="564" t="s">
        <v>3170</v>
      </c>
      <c r="G92" s="565" t="s">
        <v>3171</v>
      </c>
      <c r="H92" s="559" t="s">
        <v>2933</v>
      </c>
      <c r="I92" s="566"/>
    </row>
    <row r="93" spans="1:9" x14ac:dyDescent="0.35">
      <c r="A93" s="560" t="s">
        <v>3175</v>
      </c>
      <c r="B93" s="587" t="s">
        <v>3176</v>
      </c>
      <c r="C93" s="554" t="s">
        <v>3177</v>
      </c>
      <c r="D93" s="556">
        <v>44958</v>
      </c>
      <c r="E93" s="556">
        <v>45323</v>
      </c>
      <c r="F93" s="561" t="s">
        <v>3166</v>
      </c>
      <c r="G93" s="562" t="s">
        <v>3167</v>
      </c>
      <c r="H93" s="566" t="s">
        <v>2969</v>
      </c>
      <c r="I93" s="566"/>
    </row>
    <row r="94" spans="1:9" x14ac:dyDescent="0.35">
      <c r="A94" s="560" t="s">
        <v>3178</v>
      </c>
      <c r="B94" s="587" t="s">
        <v>3179</v>
      </c>
      <c r="C94" s="554" t="s">
        <v>2947</v>
      </c>
      <c r="D94" s="556">
        <v>44228</v>
      </c>
      <c r="E94" s="556">
        <v>45323</v>
      </c>
      <c r="F94" s="564" t="s">
        <v>3170</v>
      </c>
      <c r="G94" s="565" t="s">
        <v>3171</v>
      </c>
      <c r="H94" s="559" t="s">
        <v>2933</v>
      </c>
      <c r="I94" s="566"/>
    </row>
    <row r="95" spans="1:9" x14ac:dyDescent="0.35">
      <c r="A95" s="567" t="s">
        <v>3180</v>
      </c>
      <c r="B95" s="590" t="s">
        <v>3181</v>
      </c>
      <c r="C95" s="569" t="s">
        <v>2952</v>
      </c>
      <c r="D95" s="570">
        <v>46784</v>
      </c>
      <c r="E95" s="570">
        <v>47515</v>
      </c>
      <c r="F95" s="571" t="s">
        <v>2915</v>
      </c>
      <c r="G95" s="572" t="s">
        <v>2915</v>
      </c>
      <c r="H95" s="573" t="s">
        <v>2915</v>
      </c>
      <c r="I95" s="574"/>
    </row>
    <row r="96" spans="1:9" x14ac:dyDescent="0.35">
      <c r="A96" s="560" t="s">
        <v>3182</v>
      </c>
      <c r="B96" s="587" t="s">
        <v>3183</v>
      </c>
      <c r="C96" s="554" t="s">
        <v>3184</v>
      </c>
      <c r="D96" s="556">
        <v>44228</v>
      </c>
      <c r="E96" s="556">
        <v>45323</v>
      </c>
      <c r="F96" s="564" t="s">
        <v>3170</v>
      </c>
      <c r="G96" s="565" t="s">
        <v>3171</v>
      </c>
      <c r="H96" s="559" t="s">
        <v>2933</v>
      </c>
      <c r="I96" s="566"/>
    </row>
    <row r="97" spans="1:9" x14ac:dyDescent="0.35">
      <c r="A97" s="560" t="s">
        <v>3185</v>
      </c>
      <c r="B97" s="587" t="s">
        <v>3186</v>
      </c>
      <c r="C97" s="554" t="s">
        <v>3187</v>
      </c>
      <c r="D97" s="556">
        <v>43789</v>
      </c>
      <c r="E97" s="556">
        <v>45323</v>
      </c>
      <c r="F97" s="564" t="s">
        <v>3188</v>
      </c>
      <c r="G97" s="565" t="s">
        <v>3189</v>
      </c>
      <c r="H97" s="566" t="s">
        <v>3190</v>
      </c>
      <c r="I97" s="566"/>
    </row>
    <row r="98" spans="1:9" x14ac:dyDescent="0.35">
      <c r="A98" s="567" t="s">
        <v>3191</v>
      </c>
      <c r="B98" s="590" t="s">
        <v>3192</v>
      </c>
      <c r="C98" s="569" t="s">
        <v>12</v>
      </c>
      <c r="D98" s="570">
        <v>46784</v>
      </c>
      <c r="E98" s="570">
        <v>47515</v>
      </c>
      <c r="F98" s="571" t="s">
        <v>2915</v>
      </c>
      <c r="G98" s="572" t="s">
        <v>2915</v>
      </c>
      <c r="H98" s="573" t="s">
        <v>2915</v>
      </c>
      <c r="I98" s="574"/>
    </row>
    <row r="99" spans="1:9" x14ac:dyDescent="0.35">
      <c r="A99" s="575" t="s">
        <v>3193</v>
      </c>
      <c r="B99" s="595" t="s">
        <v>26</v>
      </c>
      <c r="C99" s="596" t="s">
        <v>12</v>
      </c>
      <c r="D99" s="578">
        <v>45689</v>
      </c>
      <c r="E99" s="578">
        <v>47515</v>
      </c>
      <c r="F99" s="597" t="s">
        <v>27</v>
      </c>
      <c r="G99" s="598" t="s">
        <v>28</v>
      </c>
      <c r="H99" s="573" t="s">
        <v>3194</v>
      </c>
      <c r="I99" s="574"/>
    </row>
    <row r="100" spans="1:9" x14ac:dyDescent="0.35">
      <c r="A100" s="560" t="s">
        <v>3195</v>
      </c>
      <c r="B100" s="587" t="s">
        <v>3196</v>
      </c>
      <c r="C100" s="554" t="s">
        <v>2944</v>
      </c>
      <c r="D100" s="556">
        <v>44228</v>
      </c>
      <c r="E100" s="556">
        <v>45323</v>
      </c>
      <c r="F100" s="564" t="s">
        <v>3197</v>
      </c>
      <c r="G100" s="565" t="s">
        <v>3198</v>
      </c>
      <c r="H100" s="559" t="s">
        <v>2933</v>
      </c>
      <c r="I100" s="566"/>
    </row>
    <row r="101" spans="1:9" ht="25.5" x14ac:dyDescent="0.35">
      <c r="A101" s="575" t="s">
        <v>3199</v>
      </c>
      <c r="B101" s="595" t="s">
        <v>3200</v>
      </c>
      <c r="C101" s="596" t="s">
        <v>12</v>
      </c>
      <c r="D101" s="578">
        <v>45689</v>
      </c>
      <c r="E101" s="578">
        <v>46419</v>
      </c>
      <c r="F101" s="599" t="s">
        <v>3201</v>
      </c>
      <c r="G101" s="600" t="s">
        <v>3202</v>
      </c>
      <c r="H101" s="573" t="s">
        <v>2990</v>
      </c>
      <c r="I101" s="566"/>
    </row>
    <row r="102" spans="1:9" x14ac:dyDescent="0.35">
      <c r="A102" s="560" t="s">
        <v>3203</v>
      </c>
      <c r="B102" s="553" t="s">
        <v>3204</v>
      </c>
      <c r="C102" s="601" t="s">
        <v>12</v>
      </c>
      <c r="D102" s="556">
        <v>42327</v>
      </c>
      <c r="E102" s="556">
        <v>44958</v>
      </c>
      <c r="F102" s="564" t="s">
        <v>3205</v>
      </c>
      <c r="G102" s="565" t="s">
        <v>3206</v>
      </c>
      <c r="H102" s="559" t="s">
        <v>2928</v>
      </c>
      <c r="I102" s="566"/>
    </row>
    <row r="103" spans="1:9" x14ac:dyDescent="0.35">
      <c r="A103" s="560" t="s">
        <v>3207</v>
      </c>
      <c r="B103" s="553" t="s">
        <v>3208</v>
      </c>
      <c r="C103" s="601">
        <v>1.1000000000000001</v>
      </c>
      <c r="D103" s="556">
        <v>42327</v>
      </c>
      <c r="E103" s="556">
        <v>44958</v>
      </c>
      <c r="F103" s="564" t="s">
        <v>3205</v>
      </c>
      <c r="G103" s="565" t="s">
        <v>3206</v>
      </c>
      <c r="H103" s="559" t="s">
        <v>2928</v>
      </c>
      <c r="I103" s="566"/>
    </row>
    <row r="104" spans="1:9" x14ac:dyDescent="0.35">
      <c r="A104" s="567" t="s">
        <v>3209</v>
      </c>
      <c r="B104" s="568" t="s">
        <v>3210</v>
      </c>
      <c r="C104" s="594" t="s">
        <v>3211</v>
      </c>
      <c r="D104" s="570">
        <v>46784</v>
      </c>
      <c r="E104" s="570">
        <v>47515</v>
      </c>
      <c r="F104" s="571" t="s">
        <v>2915</v>
      </c>
      <c r="G104" s="572" t="s">
        <v>2915</v>
      </c>
      <c r="H104" s="573" t="s">
        <v>2915</v>
      </c>
      <c r="I104" s="574"/>
    </row>
    <row r="105" spans="1:9" x14ac:dyDescent="0.35">
      <c r="A105" s="560" t="s">
        <v>3212</v>
      </c>
      <c r="B105" s="553" t="s">
        <v>3213</v>
      </c>
      <c r="C105" s="554" t="s">
        <v>2944</v>
      </c>
      <c r="D105" s="556">
        <v>44228</v>
      </c>
      <c r="E105" s="556">
        <v>45323</v>
      </c>
      <c r="F105" s="564" t="s">
        <v>3214</v>
      </c>
      <c r="G105" s="565" t="s">
        <v>3215</v>
      </c>
      <c r="H105" s="559" t="s">
        <v>2933</v>
      </c>
      <c r="I105" s="566"/>
    </row>
    <row r="106" spans="1:9" x14ac:dyDescent="0.35">
      <c r="A106" s="560" t="s">
        <v>3216</v>
      </c>
      <c r="B106" s="553" t="s">
        <v>3217</v>
      </c>
      <c r="C106" s="554" t="s">
        <v>3174</v>
      </c>
      <c r="D106" s="556">
        <v>44228</v>
      </c>
      <c r="E106" s="556">
        <v>45323</v>
      </c>
      <c r="F106" s="564" t="s">
        <v>3214</v>
      </c>
      <c r="G106" s="565" t="s">
        <v>3215</v>
      </c>
      <c r="H106" s="559" t="s">
        <v>2933</v>
      </c>
      <c r="I106" s="566"/>
    </row>
    <row r="107" spans="1:9" x14ac:dyDescent="0.35">
      <c r="A107" s="560" t="s">
        <v>3218</v>
      </c>
      <c r="B107" s="582" t="s">
        <v>3219</v>
      </c>
      <c r="C107" s="554" t="s">
        <v>12</v>
      </c>
      <c r="D107" s="556">
        <v>44958</v>
      </c>
      <c r="E107" s="556">
        <v>45689</v>
      </c>
      <c r="F107" s="561" t="s">
        <v>3220</v>
      </c>
      <c r="G107" s="562" t="s">
        <v>3221</v>
      </c>
      <c r="H107" s="559" t="s">
        <v>3009</v>
      </c>
      <c r="I107" s="566"/>
    </row>
    <row r="108" spans="1:9" x14ac:dyDescent="0.35">
      <c r="A108" s="560" t="s">
        <v>3222</v>
      </c>
      <c r="B108" s="582" t="s">
        <v>3223</v>
      </c>
      <c r="C108" s="554" t="s">
        <v>12</v>
      </c>
      <c r="D108" s="556">
        <v>44958</v>
      </c>
      <c r="E108" s="556">
        <v>45689</v>
      </c>
      <c r="F108" s="561" t="s">
        <v>3224</v>
      </c>
      <c r="G108" s="562" t="s">
        <v>3225</v>
      </c>
      <c r="H108" s="559" t="s">
        <v>3009</v>
      </c>
      <c r="I108" s="566"/>
    </row>
    <row r="109" spans="1:9" x14ac:dyDescent="0.35">
      <c r="A109" s="560" t="s">
        <v>3226</v>
      </c>
      <c r="B109" s="587" t="s">
        <v>3227</v>
      </c>
      <c r="C109" s="601" t="s">
        <v>12</v>
      </c>
      <c r="D109" s="556">
        <v>44228</v>
      </c>
      <c r="E109" s="556">
        <v>44593</v>
      </c>
      <c r="F109" s="564" t="s">
        <v>3228</v>
      </c>
      <c r="G109" s="565" t="s">
        <v>3229</v>
      </c>
      <c r="H109" s="559" t="s">
        <v>3033</v>
      </c>
      <c r="I109" s="566"/>
    </row>
    <row r="110" spans="1:9" x14ac:dyDescent="0.35">
      <c r="A110" s="560" t="s">
        <v>3230</v>
      </c>
      <c r="B110" s="582" t="s">
        <v>3231</v>
      </c>
      <c r="C110" s="554" t="s">
        <v>12</v>
      </c>
      <c r="D110" s="556">
        <v>44958</v>
      </c>
      <c r="E110" s="556">
        <v>45689</v>
      </c>
      <c r="F110" s="561" t="s">
        <v>3232</v>
      </c>
      <c r="G110" s="562" t="s">
        <v>3233</v>
      </c>
      <c r="H110" s="559" t="s">
        <v>3009</v>
      </c>
      <c r="I110" s="566"/>
    </row>
    <row r="111" spans="1:9" x14ac:dyDescent="0.35">
      <c r="A111" s="560" t="s">
        <v>3234</v>
      </c>
      <c r="B111" s="582" t="s">
        <v>3235</v>
      </c>
      <c r="C111" s="554" t="s">
        <v>12</v>
      </c>
      <c r="D111" s="556">
        <v>44958</v>
      </c>
      <c r="E111" s="556">
        <v>45689</v>
      </c>
      <c r="F111" s="561" t="s">
        <v>3236</v>
      </c>
      <c r="G111" s="562" t="s">
        <v>3237</v>
      </c>
      <c r="H111" s="559" t="s">
        <v>3009</v>
      </c>
      <c r="I111" s="566"/>
    </row>
    <row r="112" spans="1:9" x14ac:dyDescent="0.35">
      <c r="A112" s="560" t="s">
        <v>3238</v>
      </c>
      <c r="B112" s="587" t="s">
        <v>3239</v>
      </c>
      <c r="C112" s="601" t="s">
        <v>12</v>
      </c>
      <c r="D112" s="556">
        <v>44228</v>
      </c>
      <c r="E112" s="556">
        <v>44958</v>
      </c>
      <c r="F112" s="564" t="s">
        <v>3240</v>
      </c>
      <c r="G112" s="565" t="s">
        <v>3241</v>
      </c>
      <c r="H112" s="559" t="s">
        <v>2933</v>
      </c>
      <c r="I112" s="566"/>
    </row>
    <row r="113" spans="1:9" x14ac:dyDescent="0.35">
      <c r="A113" s="560" t="s">
        <v>3242</v>
      </c>
      <c r="B113" s="587" t="s">
        <v>3243</v>
      </c>
      <c r="C113" s="602" t="s">
        <v>3014</v>
      </c>
      <c r="D113" s="556">
        <v>44228</v>
      </c>
      <c r="E113" s="556">
        <v>44593</v>
      </c>
      <c r="F113" s="564" t="s">
        <v>3240</v>
      </c>
      <c r="G113" s="565" t="s">
        <v>3241</v>
      </c>
      <c r="H113" s="559" t="s">
        <v>2933</v>
      </c>
      <c r="I113" s="566"/>
    </row>
    <row r="114" spans="1:9" x14ac:dyDescent="0.35">
      <c r="A114" s="560" t="s">
        <v>3244</v>
      </c>
      <c r="B114" s="587" t="s">
        <v>3245</v>
      </c>
      <c r="C114" s="603">
        <v>1.1000000000000001</v>
      </c>
      <c r="D114" s="556">
        <v>41886</v>
      </c>
      <c r="E114" s="588" t="s">
        <v>3103</v>
      </c>
      <c r="F114" s="604" t="s">
        <v>3246</v>
      </c>
      <c r="G114" s="589" t="s">
        <v>3247</v>
      </c>
      <c r="H114" s="559" t="s">
        <v>2928</v>
      </c>
      <c r="I114" s="566"/>
    </row>
    <row r="115" spans="1:9" x14ac:dyDescent="0.35">
      <c r="A115" s="560" t="s">
        <v>3248</v>
      </c>
      <c r="B115" s="587" t="s">
        <v>3249</v>
      </c>
      <c r="C115" s="603">
        <v>1.2</v>
      </c>
      <c r="D115" s="556">
        <v>41886</v>
      </c>
      <c r="E115" s="588" t="s">
        <v>3103</v>
      </c>
      <c r="F115" s="604" t="s">
        <v>3246</v>
      </c>
      <c r="G115" s="589" t="s">
        <v>3247</v>
      </c>
      <c r="H115" s="559" t="s">
        <v>2928</v>
      </c>
      <c r="I115" s="566"/>
    </row>
    <row r="116" spans="1:9" x14ac:dyDescent="0.35">
      <c r="A116" s="560" t="s">
        <v>3250</v>
      </c>
      <c r="B116" s="553" t="s">
        <v>3251</v>
      </c>
      <c r="C116" s="554">
        <v>1.1000000000000001</v>
      </c>
      <c r="D116" s="556">
        <v>41479</v>
      </c>
      <c r="E116" s="588" t="s">
        <v>3103</v>
      </c>
      <c r="F116" s="564" t="s">
        <v>3252</v>
      </c>
      <c r="G116" s="589" t="s">
        <v>3253</v>
      </c>
      <c r="H116" s="559" t="s">
        <v>2928</v>
      </c>
      <c r="I116" s="566"/>
    </row>
    <row r="117" spans="1:9" x14ac:dyDescent="0.35">
      <c r="A117" s="560" t="s">
        <v>3254</v>
      </c>
      <c r="B117" s="553" t="s">
        <v>3255</v>
      </c>
      <c r="C117" s="554">
        <v>1.1000000000000001</v>
      </c>
      <c r="D117" s="605">
        <v>41479</v>
      </c>
      <c r="E117" s="556">
        <v>44593</v>
      </c>
      <c r="F117" s="606" t="s">
        <v>3256</v>
      </c>
      <c r="G117" s="607" t="s">
        <v>3257</v>
      </c>
      <c r="H117" s="559" t="s">
        <v>2928</v>
      </c>
      <c r="I117" s="608"/>
    </row>
    <row r="118" spans="1:9" x14ac:dyDescent="0.35">
      <c r="A118" s="609" t="s">
        <v>3258</v>
      </c>
      <c r="B118" s="553" t="s">
        <v>3259</v>
      </c>
      <c r="C118" s="554" t="s">
        <v>2944</v>
      </c>
      <c r="D118" s="556">
        <v>44228</v>
      </c>
      <c r="E118" s="556">
        <v>44593</v>
      </c>
      <c r="F118" s="606" t="s">
        <v>3260</v>
      </c>
      <c r="G118" s="607" t="s">
        <v>3261</v>
      </c>
      <c r="H118" s="610" t="s">
        <v>2933</v>
      </c>
      <c r="I118" s="608"/>
    </row>
    <row r="119" spans="1:9" x14ac:dyDescent="0.35">
      <c r="A119" s="611" t="s">
        <v>3262</v>
      </c>
      <c r="B119" s="612" t="s">
        <v>3263</v>
      </c>
      <c r="C119" s="613" t="s">
        <v>12</v>
      </c>
      <c r="D119" s="614">
        <v>46784</v>
      </c>
      <c r="E119" s="614">
        <v>47515</v>
      </c>
      <c r="F119" s="615" t="s">
        <v>2915</v>
      </c>
      <c r="G119" s="616" t="s">
        <v>2915</v>
      </c>
      <c r="H119" s="617" t="s">
        <v>2915</v>
      </c>
      <c r="I119" s="574"/>
    </row>
    <row r="120" spans="1:9" x14ac:dyDescent="0.35">
      <c r="A120" s="609" t="s">
        <v>3264</v>
      </c>
      <c r="B120" s="618" t="s">
        <v>3265</v>
      </c>
      <c r="C120" s="619" t="s">
        <v>12</v>
      </c>
      <c r="D120" s="620">
        <v>44958</v>
      </c>
      <c r="E120" s="621">
        <v>45323</v>
      </c>
      <c r="F120" s="564" t="s">
        <v>3266</v>
      </c>
      <c r="G120" s="565" t="s">
        <v>3267</v>
      </c>
      <c r="H120" s="622" t="s">
        <v>3009</v>
      </c>
      <c r="I120" s="623"/>
    </row>
    <row r="121" spans="1:9" ht="13.15" thickBot="1" x14ac:dyDescent="0.4">
      <c r="A121" s="624" t="s">
        <v>3268</v>
      </c>
      <c r="B121" s="625" t="s">
        <v>3269</v>
      </c>
      <c r="C121" s="626" t="s">
        <v>12</v>
      </c>
      <c r="D121" s="627">
        <v>45689</v>
      </c>
      <c r="E121" s="628">
        <v>46419</v>
      </c>
      <c r="F121" s="629" t="s">
        <v>3270</v>
      </c>
      <c r="G121" s="630" t="s">
        <v>3271</v>
      </c>
      <c r="H121" s="631" t="s">
        <v>3145</v>
      </c>
      <c r="I121" s="632"/>
    </row>
    <row r="122" spans="1:9" x14ac:dyDescent="0.35">
      <c r="B122" s="533"/>
      <c r="C122" s="633"/>
      <c r="I122" s="530"/>
    </row>
    <row r="123" spans="1:9" ht="15" x14ac:dyDescent="0.35">
      <c r="A123" s="634" t="s">
        <v>3272</v>
      </c>
      <c r="B123" s="635"/>
      <c r="C123" s="636"/>
      <c r="D123" s="637"/>
      <c r="E123" s="637"/>
      <c r="F123" s="638"/>
      <c r="G123" s="638"/>
      <c r="H123" s="638"/>
    </row>
    <row r="124" spans="1:9" s="634" customFormat="1" ht="15" x14ac:dyDescent="0.35">
      <c r="A124" s="529"/>
      <c r="B124" s="533"/>
      <c r="C124" s="633"/>
      <c r="D124" s="536"/>
      <c r="E124" s="536"/>
      <c r="F124" s="530"/>
      <c r="G124" s="530"/>
      <c r="H124" s="530"/>
      <c r="I124" s="639"/>
    </row>
    <row r="125" spans="1:9" ht="13.15" x14ac:dyDescent="0.35">
      <c r="A125" s="713" t="s">
        <v>43</v>
      </c>
      <c r="B125" s="713"/>
      <c r="C125" s="713"/>
      <c r="D125" s="713"/>
      <c r="E125" s="713"/>
      <c r="F125" s="713"/>
      <c r="G125" s="713"/>
      <c r="H125" s="713"/>
    </row>
    <row r="126" spans="1:9" x14ac:dyDescent="0.35">
      <c r="B126" s="698" t="s">
        <v>3273</v>
      </c>
      <c r="C126" s="698"/>
      <c r="D126" s="698"/>
      <c r="E126" s="698"/>
      <c r="F126" s="698"/>
      <c r="G126" s="698"/>
      <c r="H126" s="640"/>
    </row>
    <row r="127" spans="1:9" x14ac:dyDescent="0.35">
      <c r="B127" s="698" t="s">
        <v>3274</v>
      </c>
      <c r="C127" s="698"/>
      <c r="D127" s="698"/>
      <c r="E127" s="698"/>
      <c r="F127" s="698"/>
      <c r="G127" s="698"/>
      <c r="H127" s="640"/>
    </row>
    <row r="128" spans="1:9" x14ac:dyDescent="0.35">
      <c r="B128" s="698" t="s">
        <v>3275</v>
      </c>
      <c r="C128" s="698"/>
      <c r="D128" s="698"/>
      <c r="E128" s="698"/>
      <c r="F128" s="698"/>
      <c r="G128" s="698"/>
      <c r="H128" s="640"/>
    </row>
    <row r="129" spans="2:8" x14ac:dyDescent="0.35">
      <c r="B129" s="533" t="s">
        <v>3276</v>
      </c>
      <c r="C129" s="633"/>
      <c r="F129" s="536"/>
      <c r="G129" s="536"/>
      <c r="H129" s="536"/>
    </row>
  </sheetData>
  <mergeCells count="15">
    <mergeCell ref="H10:H11"/>
    <mergeCell ref="A11:B11"/>
    <mergeCell ref="A125:H125"/>
    <mergeCell ref="A1:I1"/>
    <mergeCell ref="A2:G2"/>
    <mergeCell ref="A3:G3"/>
    <mergeCell ref="A4:G4"/>
    <mergeCell ref="A5:G5"/>
    <mergeCell ref="A6:G6"/>
    <mergeCell ref="B126:G126"/>
    <mergeCell ref="B127:G127"/>
    <mergeCell ref="B128:G128"/>
    <mergeCell ref="A7:G7"/>
    <mergeCell ref="A8:G8"/>
    <mergeCell ref="F10:G11"/>
  </mergeCells>
  <hyperlinks>
    <hyperlink ref="G152" r:id="rId1" display="http://www.bluetooth.org/ticketing/ticket.cfm?cat=40" xr:uid="{5700E8E2-57AD-4D53-8203-759E57D73BE0}"/>
    <hyperlink ref="G153" r:id="rId2" display="http://www.bluetooth.org/ticketing/ticket.cfm?cat=14" xr:uid="{3328E73B-7B8F-4557-A5D5-2EBB14BCF720}"/>
    <hyperlink ref="G150" r:id="rId3" display="http://www.bluetooth.org/tse/" xr:uid="{CE73F8DA-D91C-4621-AD74-81EEDF2ACD8A}"/>
    <hyperlink ref="G151" r:id="rId4" display="http://www.bluetooth.org/ticketing/ticket.cfm?cat=17" xr:uid="{F14F7608-66A1-449A-BA14-99897050C363}"/>
    <hyperlink ref="G149" r:id="rId5" display="https://www.bluetooth.org/DocMan/handlers/DownloadDoc.ashx?doc_id=42633" xr:uid="{50212017-A99D-4A37-BC8B-F917F247CC8F}"/>
    <hyperlink ref="G148" r:id="rId6" display="https://www.bluetooth.org/docman/handlers/downloaddoc.ashx?doc_id=221874 " xr:uid="{A5DDFA05-E1E2-45CA-8F3B-5CB0715055AF}"/>
    <hyperlink ref="G147" r:id="rId7" display="https://www.bluetooth.org/pts/issues" xr:uid="{6631F489-2508-4707-B144-4152F94AE6C5}"/>
    <hyperlink ref="G146" r:id="rId8" display="https://www.bluetooth.org/docman/handlers/DownloadDoc.ashx?doc_id=228307" xr:uid="{408483D6-4ACC-436D-8A28-2C944E445527}"/>
    <hyperlink ref="A5" r:id="rId9" display="Program Reference Document (PRD)" xr:uid="{C8AD5BCD-5BF1-4D2B-AB7B-6FC7DCD0E337}"/>
    <hyperlink ref="A7" r:id="rId10" display="Launch Studio" xr:uid="{DC7DCA71-86BE-47B4-B1EF-7F3D5D4D1CAB}"/>
    <hyperlink ref="A5:B5" r:id="rId11" display="Specifications List" xr:uid="{A3DBB4F3-E095-48AB-AB98-2D2FBC28AF5F}"/>
    <hyperlink ref="A8" r:id="rId12" display="Launch Studio" xr:uid="{27603CFC-5DF7-4531-B5A0-2A3B1F8FDE99}"/>
    <hyperlink ref="A6" r:id="rId13" xr:uid="{B2A02258-2CC4-4FF2-8CEB-96F8F118E171}"/>
    <hyperlink ref="A7:G7" r:id="rId14" display="KBA - How Do Specification Deprecation or Withdrawal Impact Members Existing Qualified Products?" xr:uid="{D47EF180-E021-4506-AEAD-4617C408D34F}"/>
    <hyperlink ref="A8:G8" r:id="rId15" display="KBA - Deprecation and Withdrawal (D&amp;W)" xr:uid="{0E3CB813-CFF0-47BF-A060-5564C770A57B}"/>
  </hyperlinks>
  <pageMargins left="0.28000000000000003" right="0.49" top="0.42" bottom="0.72" header="0.3" footer="0.19685039370078741"/>
  <pageSetup paperSize="9" scale="46" fitToHeight="0" orientation="portrait" r:id="rId16"/>
  <headerFooter alignWithMargins="0">
    <oddHeader>&amp;CBluetooth Test Case Reference List</oddHeader>
    <oddFooter xml:space="preserve">&amp;LFile:    &amp;F
Table: &amp;A
Page: &amp;P of &amp;N
</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dimension ref="A1:G28"/>
  <sheetViews>
    <sheetView workbookViewId="0"/>
  </sheetViews>
  <sheetFormatPr defaultColWidth="9.1328125" defaultRowHeight="14.25" x14ac:dyDescent="0.45"/>
  <cols>
    <col min="1" max="1" width="21.3984375" style="203" customWidth="1"/>
    <col min="2" max="2" width="30.3984375" style="203" customWidth="1"/>
    <col min="3" max="3" width="70" style="203" customWidth="1"/>
    <col min="4" max="16384" width="9.1328125" style="203"/>
  </cols>
  <sheetData>
    <row r="1" spans="1:7" ht="25.9" thickBot="1" x14ac:dyDescent="0.8">
      <c r="A1" s="200" t="s">
        <v>68</v>
      </c>
      <c r="B1" s="201"/>
      <c r="C1" s="202"/>
    </row>
    <row r="2" spans="1:7" ht="30.75" customHeight="1" x14ac:dyDescent="0.45">
      <c r="A2" s="718" t="s">
        <v>69</v>
      </c>
      <c r="B2" s="719"/>
      <c r="C2" s="720"/>
    </row>
    <row r="3" spans="1:7" ht="33" customHeight="1" thickBot="1" x14ac:dyDescent="0.5">
      <c r="A3" s="721" t="s">
        <v>2753</v>
      </c>
      <c r="B3" s="722"/>
      <c r="C3" s="723"/>
    </row>
    <row r="4" spans="1:7" ht="14.65" thickBot="1" x14ac:dyDescent="0.5"/>
    <row r="5" spans="1:7" ht="19.5" customHeight="1" thickBot="1" x14ac:dyDescent="0.5">
      <c r="A5" s="204" t="s">
        <v>70</v>
      </c>
      <c r="B5" s="205" t="s">
        <v>71</v>
      </c>
      <c r="C5" s="204" t="s">
        <v>72</v>
      </c>
    </row>
    <row r="6" spans="1:7" x14ac:dyDescent="0.45">
      <c r="A6" s="301">
        <v>16350</v>
      </c>
      <c r="B6" s="296">
        <v>44334</v>
      </c>
      <c r="C6" s="297" t="s">
        <v>73</v>
      </c>
    </row>
    <row r="7" spans="1:7" ht="14.65" thickBot="1" x14ac:dyDescent="0.5">
      <c r="A7" s="302">
        <v>10395</v>
      </c>
      <c r="B7" s="298">
        <v>43297</v>
      </c>
      <c r="C7" s="299" t="s">
        <v>74</v>
      </c>
      <c r="G7" s="206"/>
    </row>
    <row r="8" spans="1:7" ht="14.65" thickBot="1" x14ac:dyDescent="0.5"/>
    <row r="9" spans="1:7" ht="18" x14ac:dyDescent="0.55000000000000004">
      <c r="A9" s="207" t="s">
        <v>75</v>
      </c>
      <c r="B9" s="201"/>
      <c r="C9" s="202"/>
    </row>
    <row r="10" spans="1:7" ht="32.25" customHeight="1" thickBot="1" x14ac:dyDescent="0.5">
      <c r="A10" s="724" t="s">
        <v>76</v>
      </c>
      <c r="B10" s="725"/>
      <c r="C10" s="726"/>
    </row>
    <row r="11" spans="1:7" ht="18.399999999999999" thickBot="1" x14ac:dyDescent="0.6">
      <c r="A11" s="208" t="s">
        <v>31</v>
      </c>
      <c r="B11" s="208"/>
      <c r="C11" s="209"/>
    </row>
    <row r="12" spans="1:7" ht="14.65" thickBot="1" x14ac:dyDescent="0.5">
      <c r="A12" s="210" t="s">
        <v>77</v>
      </c>
      <c r="B12" s="211" t="s">
        <v>78</v>
      </c>
      <c r="C12" s="212" t="s">
        <v>72</v>
      </c>
    </row>
    <row r="13" spans="1:7" x14ac:dyDescent="0.45">
      <c r="A13" s="213" t="s">
        <v>79</v>
      </c>
      <c r="B13" s="214" t="s">
        <v>80</v>
      </c>
      <c r="C13" s="214" t="s">
        <v>81</v>
      </c>
    </row>
    <row r="14" spans="1:7" x14ac:dyDescent="0.45">
      <c r="A14" s="213" t="s">
        <v>79</v>
      </c>
      <c r="B14" s="215" t="s">
        <v>82</v>
      </c>
      <c r="C14" s="216" t="s">
        <v>81</v>
      </c>
    </row>
    <row r="15" spans="1:7" x14ac:dyDescent="0.45">
      <c r="A15" s="213" t="s">
        <v>83</v>
      </c>
      <c r="B15" s="215" t="s">
        <v>84</v>
      </c>
      <c r="C15" s="213" t="s">
        <v>85</v>
      </c>
    </row>
    <row r="16" spans="1:7" x14ac:dyDescent="0.45">
      <c r="A16" s="213" t="s">
        <v>83</v>
      </c>
      <c r="B16" s="215" t="s">
        <v>86</v>
      </c>
      <c r="C16" s="213" t="s">
        <v>85</v>
      </c>
    </row>
    <row r="17" spans="1:3" x14ac:dyDescent="0.45">
      <c r="A17" s="217" t="s">
        <v>87</v>
      </c>
      <c r="B17" s="218" t="s">
        <v>78</v>
      </c>
      <c r="C17" s="210" t="s">
        <v>72</v>
      </c>
    </row>
    <row r="18" spans="1:3" x14ac:dyDescent="0.45">
      <c r="A18" s="219" t="s">
        <v>88</v>
      </c>
      <c r="B18" s="400" t="s">
        <v>2751</v>
      </c>
      <c r="C18" s="220" t="s">
        <v>89</v>
      </c>
    </row>
    <row r="19" spans="1:3" ht="14.65" thickBot="1" x14ac:dyDescent="0.5"/>
    <row r="20" spans="1:3" ht="18" x14ac:dyDescent="0.55000000000000004">
      <c r="A20" s="207" t="s">
        <v>90</v>
      </c>
      <c r="B20" s="201"/>
      <c r="C20" s="202"/>
    </row>
    <row r="21" spans="1:3" ht="32.25" customHeight="1" thickBot="1" x14ac:dyDescent="0.5">
      <c r="A21" s="724" t="s">
        <v>91</v>
      </c>
      <c r="B21" s="725"/>
      <c r="C21" s="726"/>
    </row>
    <row r="22" spans="1:3" ht="18.399999999999999" thickBot="1" x14ac:dyDescent="0.6">
      <c r="A22" s="208" t="s">
        <v>31</v>
      </c>
      <c r="B22" s="208"/>
      <c r="C22" s="209"/>
    </row>
    <row r="23" spans="1:3" ht="14.65" thickBot="1" x14ac:dyDescent="0.5">
      <c r="A23" s="210" t="s">
        <v>77</v>
      </c>
      <c r="B23" s="211" t="s">
        <v>78</v>
      </c>
      <c r="C23" s="212" t="s">
        <v>72</v>
      </c>
    </row>
    <row r="24" spans="1:3" x14ac:dyDescent="0.45">
      <c r="A24" s="216" t="s">
        <v>83</v>
      </c>
      <c r="B24" s="214" t="s">
        <v>92</v>
      </c>
      <c r="C24" s="221" t="s">
        <v>93</v>
      </c>
    </row>
    <row r="25" spans="1:3" x14ac:dyDescent="0.45">
      <c r="A25" s="216" t="s">
        <v>83</v>
      </c>
      <c r="B25" s="216" t="s">
        <v>80</v>
      </c>
      <c r="C25" s="216" t="s">
        <v>81</v>
      </c>
    </row>
    <row r="26" spans="1:3" x14ac:dyDescent="0.45">
      <c r="A26" s="216" t="s">
        <v>83</v>
      </c>
      <c r="B26" s="216" t="s">
        <v>82</v>
      </c>
      <c r="C26" s="216" t="s">
        <v>81</v>
      </c>
    </row>
    <row r="27" spans="1:3" x14ac:dyDescent="0.45">
      <c r="A27" s="210" t="s">
        <v>87</v>
      </c>
      <c r="B27" s="211" t="s">
        <v>78</v>
      </c>
      <c r="C27" s="222" t="s">
        <v>72</v>
      </c>
    </row>
    <row r="28" spans="1:3" x14ac:dyDescent="0.45">
      <c r="A28" s="219" t="s">
        <v>88</v>
      </c>
      <c r="B28" s="400" t="s">
        <v>2752</v>
      </c>
      <c r="C28" s="223" t="s">
        <v>94</v>
      </c>
    </row>
  </sheetData>
  <mergeCells count="4">
    <mergeCell ref="A2:C2"/>
    <mergeCell ref="A3:C3"/>
    <mergeCell ref="A10:C10"/>
    <mergeCell ref="A21:C21"/>
  </mergeCells>
  <hyperlinks>
    <hyperlink ref="A6" r:id="rId1" display="https://bluetooth.atlassian.net/browse/ES-16350" xr:uid="{00000000-0004-0000-0100-000001000000}"/>
    <hyperlink ref="A7" r:id="rId2" display="https://bluetooth.atlassian.net/browse/ES-10395" xr:uid="{A6C2DB70-3156-446D-8E9B-C744AABEAE3C}"/>
  </hyperlinks>
  <pageMargins left="0.70866141732283472" right="0.27559055118110237" top="0.74803149606299213" bottom="0.74803149606299213" header="0.31496062992125984" footer="0.31496062992125984"/>
  <pageSetup paperSize="9" orientation="landscape"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23">
    <tabColor theme="1" tint="0.499984740745262"/>
  </sheetPr>
  <dimension ref="A1:A3"/>
  <sheetViews>
    <sheetView workbookViewId="0"/>
  </sheetViews>
  <sheetFormatPr defaultColWidth="8.59765625" defaultRowHeight="12.75" x14ac:dyDescent="0.35"/>
  <cols>
    <col min="1" max="1" width="137" customWidth="1"/>
  </cols>
  <sheetData>
    <row r="1" spans="1:1" ht="15" x14ac:dyDescent="0.35">
      <c r="A1" s="273" t="s">
        <v>95</v>
      </c>
    </row>
    <row r="2" spans="1:1" s="5" customFormat="1" ht="205.5" customHeight="1" x14ac:dyDescent="0.35">
      <c r="A2" s="117" t="s">
        <v>3288</v>
      </c>
    </row>
    <row r="3" spans="1:1" s="5" customFormat="1" ht="27" customHeight="1" x14ac:dyDescent="0.35">
      <c r="A3" s="116" t="s">
        <v>2880</v>
      </c>
    </row>
  </sheetData>
  <customSheetViews>
    <customSheetView guid="{68731C68-F374-4316-B8D9-90D7D9EA7629}">
      <pageMargins left="0" right="0" top="0" bottom="0" header="0" footer="0"/>
      <pageSetup paperSize="9" orientation="portrait"/>
      <headerFooter alignWithMargins="0">
        <oddHeader>&amp;CBluetooth Test Case Reference List</oddHeader>
      </headerFooter>
    </customSheetView>
    <customSheetView guid="{4CBBD20A-FF67-4AF8-9E81-C02921C6B2B0}" showPageBreaks="1">
      <selection activeCell="A9" sqref="A9"/>
      <pageMargins left="0" right="0" top="0" bottom="0" header="0" footer="0"/>
      <pageSetup paperSize="9" orientation="portrait"/>
      <headerFooter alignWithMargins="0">
        <oddHeader>&amp;CBluetooth Test Case Reference List</oddHeader>
      </headerFooter>
    </customSheetView>
    <customSheetView guid="{A33C1C9E-F5AA-4869-97C7-0397660B5D2A}" scale="70">
      <selection activeCell="A4" sqref="A4"/>
      <pageMargins left="0" right="0" top="0" bottom="0" header="0" footer="0"/>
      <pageSetup paperSize="9" orientation="portrait"/>
      <headerFooter alignWithMargins="0">
        <oddHeader>&amp;CBluetooth Test Case Reference List</oddHeader>
      </headerFooter>
    </customSheetView>
  </customSheetViews>
  <phoneticPr fontId="0" type="noConversion"/>
  <pageMargins left="0.75" right="0.75" top="1" bottom="1" header="0.5" footer="0.5"/>
  <pageSetup paperSize="9" orientation="portrait" r:id="rId1"/>
  <headerFooter alignWithMargins="0">
    <oddHeader>&amp;CBluetooth Test Case Reference List</oddHead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4">
    <tabColor rgb="FFB1A0C7"/>
  </sheetPr>
  <dimension ref="A1:E23"/>
  <sheetViews>
    <sheetView workbookViewId="0"/>
  </sheetViews>
  <sheetFormatPr defaultColWidth="8.59765625" defaultRowHeight="12.75" x14ac:dyDescent="0.35"/>
  <cols>
    <col min="1" max="1" width="8.59765625" style="102" customWidth="1"/>
    <col min="2" max="2" width="9.59765625" style="102" customWidth="1"/>
    <col min="3" max="3" width="12.3984375" style="102" customWidth="1"/>
    <col min="4" max="4" width="16" style="102" customWidth="1"/>
    <col min="5" max="5" width="100.59765625" style="102" customWidth="1"/>
    <col min="6" max="9" width="8.59765625" style="102"/>
    <col min="10" max="10" width="75.59765625" style="102" customWidth="1"/>
    <col min="11" max="16384" width="8.59765625" style="102"/>
  </cols>
  <sheetData>
    <row r="1" spans="1:5" customFormat="1" ht="25.15" x14ac:dyDescent="0.7">
      <c r="A1" s="163" t="s">
        <v>2817</v>
      </c>
      <c r="E1" s="3"/>
    </row>
    <row r="2" spans="1:5" s="3" customFormat="1" ht="39" customHeight="1" x14ac:dyDescent="0.35">
      <c r="A2" s="727" t="s">
        <v>2816</v>
      </c>
      <c r="B2" s="727"/>
      <c r="C2" s="727"/>
      <c r="D2" s="727"/>
      <c r="E2" s="727"/>
    </row>
    <row r="3" spans="1:5" ht="13.15" thickBot="1" x14ac:dyDescent="0.4">
      <c r="A3" s="127"/>
      <c r="B3" s="127"/>
      <c r="C3" s="127"/>
      <c r="D3" s="127"/>
      <c r="E3" s="127"/>
    </row>
    <row r="4" spans="1:5" ht="13.5" thickBot="1" x14ac:dyDescent="0.45">
      <c r="A4" s="382" t="s">
        <v>112</v>
      </c>
      <c r="B4" s="383" t="s">
        <v>113</v>
      </c>
      <c r="C4" s="383" t="s">
        <v>114</v>
      </c>
      <c r="D4" s="384" t="s">
        <v>2815</v>
      </c>
      <c r="E4" s="168" t="s">
        <v>115</v>
      </c>
    </row>
    <row r="5" spans="1:5" ht="25.5" x14ac:dyDescent="0.35">
      <c r="A5" s="746">
        <v>25287</v>
      </c>
      <c r="B5" s="274" t="s">
        <v>2819</v>
      </c>
      <c r="C5" s="274" t="s">
        <v>9</v>
      </c>
      <c r="D5" s="274">
        <v>1</v>
      </c>
      <c r="E5" s="275" t="s">
        <v>2820</v>
      </c>
    </row>
    <row r="6" spans="1:5" ht="25.5" x14ac:dyDescent="0.35">
      <c r="A6" s="747">
        <v>25288</v>
      </c>
      <c r="B6" s="324" t="s">
        <v>2828</v>
      </c>
      <c r="C6" s="324" t="s">
        <v>9</v>
      </c>
      <c r="D6" s="324">
        <v>1</v>
      </c>
      <c r="E6" s="325" t="s">
        <v>2829</v>
      </c>
    </row>
    <row r="7" spans="1:5" ht="25.5" x14ac:dyDescent="0.35">
      <c r="A7" s="747">
        <v>25289</v>
      </c>
      <c r="B7" s="324" t="s">
        <v>2831</v>
      </c>
      <c r="C7" s="324" t="s">
        <v>9</v>
      </c>
      <c r="D7" s="324">
        <v>1</v>
      </c>
      <c r="E7" s="325" t="s">
        <v>2832</v>
      </c>
    </row>
    <row r="8" spans="1:5" ht="25.5" x14ac:dyDescent="0.35">
      <c r="A8" s="748">
        <v>25290</v>
      </c>
      <c r="B8" s="324" t="s">
        <v>2841</v>
      </c>
      <c r="C8" s="324" t="s">
        <v>9</v>
      </c>
      <c r="D8" s="324">
        <v>1</v>
      </c>
      <c r="E8" s="325" t="s">
        <v>2842</v>
      </c>
    </row>
    <row r="9" spans="1:5" ht="25.5" x14ac:dyDescent="0.35">
      <c r="A9" s="748">
        <v>25291</v>
      </c>
      <c r="B9" s="324" t="s">
        <v>2849</v>
      </c>
      <c r="C9" s="324" t="s">
        <v>9</v>
      </c>
      <c r="D9" s="324">
        <v>1</v>
      </c>
      <c r="E9" s="325" t="s">
        <v>2850</v>
      </c>
    </row>
    <row r="10" spans="1:5" ht="25.5" x14ac:dyDescent="0.35">
      <c r="A10" s="748">
        <v>26379</v>
      </c>
      <c r="B10" s="324" t="s">
        <v>25</v>
      </c>
      <c r="C10" s="324" t="s">
        <v>10</v>
      </c>
      <c r="D10" s="324">
        <v>1</v>
      </c>
      <c r="E10" s="325" t="s">
        <v>2862</v>
      </c>
    </row>
    <row r="11" spans="1:5" x14ac:dyDescent="0.35">
      <c r="A11" s="748">
        <v>25544</v>
      </c>
      <c r="B11" s="324" t="s">
        <v>31</v>
      </c>
      <c r="C11" s="324" t="s">
        <v>2873</v>
      </c>
      <c r="D11" s="324">
        <v>1</v>
      </c>
      <c r="E11" s="325" t="s">
        <v>2866</v>
      </c>
    </row>
    <row r="12" spans="1:5" x14ac:dyDescent="0.35">
      <c r="A12" s="748">
        <v>25831</v>
      </c>
      <c r="B12" s="324" t="s">
        <v>31</v>
      </c>
      <c r="C12" s="324" t="s">
        <v>9</v>
      </c>
      <c r="D12" s="324">
        <v>1</v>
      </c>
      <c r="E12" s="325" t="s">
        <v>2868</v>
      </c>
    </row>
    <row r="13" spans="1:5" x14ac:dyDescent="0.35">
      <c r="A13" s="748">
        <v>25619</v>
      </c>
      <c r="B13" s="324" t="s">
        <v>31</v>
      </c>
      <c r="C13" s="324" t="s">
        <v>107</v>
      </c>
      <c r="D13" s="324">
        <v>2</v>
      </c>
      <c r="E13" s="325" t="s">
        <v>2867</v>
      </c>
    </row>
    <row r="14" spans="1:5" x14ac:dyDescent="0.35">
      <c r="A14" s="748">
        <v>27128</v>
      </c>
      <c r="B14" s="324" t="s">
        <v>31</v>
      </c>
      <c r="C14" s="324" t="s">
        <v>3277</v>
      </c>
      <c r="D14" s="324">
        <v>2</v>
      </c>
      <c r="E14" s="325" t="s">
        <v>3284</v>
      </c>
    </row>
    <row r="15" spans="1:5" x14ac:dyDescent="0.35">
      <c r="A15" s="748">
        <v>24667</v>
      </c>
      <c r="B15" s="324" t="s">
        <v>31</v>
      </c>
      <c r="C15" s="324" t="s">
        <v>2873</v>
      </c>
      <c r="D15" s="324">
        <v>4</v>
      </c>
      <c r="E15" s="325" t="s">
        <v>2878</v>
      </c>
    </row>
    <row r="16" spans="1:5" ht="25.9" thickBot="1" x14ac:dyDescent="0.4">
      <c r="A16" s="749">
        <v>25292</v>
      </c>
      <c r="B16" s="525" t="s">
        <v>2856</v>
      </c>
      <c r="C16" s="525" t="s">
        <v>9</v>
      </c>
      <c r="D16" s="525">
        <v>1</v>
      </c>
      <c r="E16" s="526" t="s">
        <v>2857</v>
      </c>
    </row>
    <row r="17" spans="1:5" x14ac:dyDescent="0.35">
      <c r="A17" s="232"/>
      <c r="B17" s="232"/>
      <c r="C17" s="232"/>
      <c r="D17" s="233"/>
      <c r="E17" s="234"/>
    </row>
    <row r="18" spans="1:5" x14ac:dyDescent="0.35">
      <c r="A18" s="232"/>
      <c r="B18" s="232"/>
      <c r="C18" s="232"/>
      <c r="D18" s="233"/>
      <c r="E18" s="234"/>
    </row>
    <row r="19" spans="1:5" x14ac:dyDescent="0.35">
      <c r="A19" s="232"/>
      <c r="B19" s="232"/>
      <c r="C19" s="232"/>
      <c r="D19" s="233"/>
      <c r="E19" s="234"/>
    </row>
    <row r="20" spans="1:5" x14ac:dyDescent="0.35">
      <c r="A20" s="232"/>
      <c r="B20" s="232"/>
      <c r="C20" s="232"/>
      <c r="D20" s="233"/>
      <c r="E20" s="234"/>
    </row>
    <row r="21" spans="1:5" s="103" customFormat="1" x14ac:dyDescent="0.35">
      <c r="A21" s="102"/>
      <c r="B21" s="190"/>
      <c r="C21" s="190"/>
      <c r="D21" s="190"/>
      <c r="E21" s="191"/>
    </row>
    <row r="22" spans="1:5" x14ac:dyDescent="0.35">
      <c r="A22" s="191"/>
      <c r="B22" s="191"/>
      <c r="C22" s="191"/>
      <c r="D22" s="191"/>
      <c r="E22" s="191"/>
    </row>
    <row r="23" spans="1:5" x14ac:dyDescent="0.35">
      <c r="A23" s="190"/>
      <c r="B23" s="190"/>
      <c r="C23" s="190"/>
      <c r="D23" s="190"/>
      <c r="E23" s="190"/>
    </row>
  </sheetData>
  <autoFilter ref="A4:E16" xr:uid="{00000000-0001-0000-0400-000000000000}">
    <sortState xmlns:xlrd2="http://schemas.microsoft.com/office/spreadsheetml/2017/richdata2" ref="A5:E16">
      <sortCondition ref="B5:B16"/>
      <sortCondition ref="D5:D16"/>
      <sortCondition ref="A5:A16"/>
    </sortState>
  </autoFilter>
  <sortState xmlns:xlrd2="http://schemas.microsoft.com/office/spreadsheetml/2017/richdata2" ref="A5:E16">
    <sortCondition ref="B5:B16"/>
    <sortCondition ref="D5:D16"/>
    <sortCondition ref="A5:A16"/>
  </sortState>
  <mergeCells count="1">
    <mergeCell ref="A2:E2"/>
  </mergeCells>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ED89772-DAF1-4BCA-B75F-88FBEFB2DE0D}">
  <sheetPr>
    <tabColor theme="7" tint="0.39997558519241921"/>
    <pageSetUpPr fitToPage="1"/>
  </sheetPr>
  <dimension ref="A1:M37"/>
  <sheetViews>
    <sheetView workbookViewId="0">
      <selection sqref="A1:D1"/>
    </sheetView>
  </sheetViews>
  <sheetFormatPr defaultColWidth="11.3984375" defaultRowHeight="12.75" x14ac:dyDescent="0.35"/>
  <cols>
    <col min="1" max="1" width="35.3984375" style="66" customWidth="1"/>
    <col min="2" max="2" width="56" style="66" customWidth="1"/>
    <col min="3" max="3" width="17.3984375" style="66" customWidth="1"/>
    <col min="4" max="4" width="16.3984375" style="65" customWidth="1"/>
    <col min="5" max="6" width="15.3984375" style="63" customWidth="1"/>
    <col min="7" max="7" width="15.3984375" style="62" customWidth="1"/>
    <col min="8" max="8" width="13.3984375" style="64" customWidth="1"/>
    <col min="9" max="9" width="22.59765625" style="63" customWidth="1"/>
    <col min="10" max="10" width="18.1328125" style="63" customWidth="1"/>
    <col min="11" max="11" width="21.3984375" style="62" customWidth="1"/>
    <col min="12" max="12" width="25.3984375" style="62" customWidth="1"/>
    <col min="13" max="16384" width="11.3984375" style="62"/>
  </cols>
  <sheetData>
    <row r="1" spans="1:13" ht="21" customHeight="1" thickBot="1" x14ac:dyDescent="0.45">
      <c r="A1" s="728" t="s">
        <v>96</v>
      </c>
      <c r="B1" s="728"/>
      <c r="C1" s="728"/>
      <c r="D1" s="728"/>
      <c r="E1" s="729"/>
      <c r="F1" s="729"/>
      <c r="G1" s="729"/>
      <c r="H1" s="729"/>
    </row>
    <row r="2" spans="1:13" ht="21" customHeight="1" thickBot="1" x14ac:dyDescent="0.4">
      <c r="A2" s="327" t="str">
        <f>Top!B6&amp;", "&amp;Top!C7</f>
        <v>Ambient Light Sensor NLC Profile 1.0, 1.0.1</v>
      </c>
      <c r="B2" s="328"/>
      <c r="C2" s="328"/>
      <c r="D2" s="135" t="s">
        <v>97</v>
      </c>
      <c r="E2" s="132" t="str">
        <f>Top!E6</f>
        <v>ALSNLCP.TS.p0</v>
      </c>
      <c r="F2" s="132"/>
      <c r="G2" s="133"/>
      <c r="H2" s="329" t="s">
        <v>9</v>
      </c>
      <c r="I2" s="330" t="str">
        <f>Top!G6</f>
        <v>ALSNLCP.TS.p1</v>
      </c>
      <c r="J2" s="329" t="s">
        <v>116</v>
      </c>
      <c r="K2" s="496">
        <f>rel_date</f>
        <v>45706</v>
      </c>
      <c r="M2" s="97"/>
    </row>
    <row r="3" spans="1:13" ht="18" customHeight="1" thickBot="1" x14ac:dyDescent="0.4">
      <c r="A3" s="134" t="s">
        <v>117</v>
      </c>
      <c r="B3" s="134">
        <f>rel_date</f>
        <v>45706</v>
      </c>
      <c r="C3" s="134"/>
      <c r="D3" s="135" t="s">
        <v>98</v>
      </c>
      <c r="E3" s="132" t="str">
        <f>Top!F6</f>
        <v>ALSNLCP.ICS.p1</v>
      </c>
      <c r="F3" s="132"/>
      <c r="G3" s="133"/>
      <c r="H3" s="135" t="s">
        <v>10</v>
      </c>
      <c r="I3" s="133" t="str">
        <f>Top!H6</f>
        <v>ALSNLCP.ICS.p1</v>
      </c>
      <c r="J3" s="135" t="s">
        <v>116</v>
      </c>
      <c r="K3" s="390">
        <v>45573</v>
      </c>
    </row>
    <row r="4" spans="1:13" ht="14.25" customHeight="1" thickBot="1" x14ac:dyDescent="0.45">
      <c r="A4" s="331" t="s">
        <v>99</v>
      </c>
      <c r="B4" s="332"/>
      <c r="C4" s="332"/>
      <c r="D4" s="730" t="s">
        <v>100</v>
      </c>
      <c r="E4" s="731"/>
      <c r="F4" s="731"/>
      <c r="G4" s="732"/>
      <c r="H4" s="730" t="s">
        <v>118</v>
      </c>
      <c r="I4" s="731"/>
      <c r="J4" s="731"/>
      <c r="K4" s="732"/>
    </row>
    <row r="5" spans="1:13" ht="39.75" thickBot="1" x14ac:dyDescent="0.45">
      <c r="A5" s="155" t="s">
        <v>101</v>
      </c>
      <c r="B5" s="156" t="s">
        <v>72</v>
      </c>
      <c r="C5" s="413" t="s">
        <v>2766</v>
      </c>
      <c r="D5" s="94" t="s">
        <v>102</v>
      </c>
      <c r="E5" s="94" t="s">
        <v>103</v>
      </c>
      <c r="F5" s="414" t="s">
        <v>2767</v>
      </c>
      <c r="G5" s="93" t="s">
        <v>105</v>
      </c>
      <c r="H5" s="95" t="s">
        <v>102</v>
      </c>
      <c r="I5" s="94" t="s">
        <v>103</v>
      </c>
      <c r="J5" s="414" t="s">
        <v>2767</v>
      </c>
      <c r="K5" s="93" t="s">
        <v>106</v>
      </c>
    </row>
    <row r="6" spans="1:13" s="80" customFormat="1" x14ac:dyDescent="0.35">
      <c r="A6" s="261" t="s">
        <v>107</v>
      </c>
      <c r="B6" s="352" t="s">
        <v>108</v>
      </c>
      <c r="C6" s="263"/>
      <c r="D6" s="180" t="s">
        <v>119</v>
      </c>
      <c r="E6" s="166">
        <v>45188</v>
      </c>
      <c r="F6" s="78"/>
      <c r="G6" s="145"/>
      <c r="H6" s="333" t="s">
        <v>119</v>
      </c>
      <c r="I6" s="523">
        <f>$B$3+90</f>
        <v>45796</v>
      </c>
      <c r="J6" s="323"/>
      <c r="K6" s="148"/>
    </row>
    <row r="7" spans="1:13" s="80" customFormat="1" x14ac:dyDescent="0.35">
      <c r="A7" s="264" t="s">
        <v>10</v>
      </c>
      <c r="B7" s="353" t="s">
        <v>109</v>
      </c>
      <c r="C7" s="266" t="s">
        <v>2768</v>
      </c>
      <c r="D7" s="181"/>
      <c r="E7" s="167">
        <v>45663</v>
      </c>
      <c r="F7" s="77"/>
      <c r="G7" s="150" t="s">
        <v>2769</v>
      </c>
      <c r="H7" s="336"/>
      <c r="I7" s="509">
        <v>45663</v>
      </c>
      <c r="J7" s="337"/>
      <c r="K7" s="182"/>
    </row>
    <row r="8" spans="1:13" s="80" customFormat="1" x14ac:dyDescent="0.35">
      <c r="A8" s="264" t="s">
        <v>2821</v>
      </c>
      <c r="B8" s="353" t="s">
        <v>120</v>
      </c>
      <c r="C8" s="335"/>
      <c r="D8" s="180" t="s">
        <v>111</v>
      </c>
      <c r="E8" s="167">
        <v>45188</v>
      </c>
      <c r="F8" s="78" t="s">
        <v>121</v>
      </c>
      <c r="G8" s="76"/>
      <c r="H8" s="416" t="s">
        <v>111</v>
      </c>
      <c r="I8" s="522">
        <f>$B$3+90</f>
        <v>45796</v>
      </c>
      <c r="J8" s="75" t="s">
        <v>121</v>
      </c>
      <c r="K8" s="105"/>
    </row>
    <row r="9" spans="1:13" s="80" customFormat="1" x14ac:dyDescent="0.35">
      <c r="A9" s="264" t="s">
        <v>2822</v>
      </c>
      <c r="B9" s="353" t="s">
        <v>122</v>
      </c>
      <c r="C9" s="335"/>
      <c r="D9" s="181" t="s">
        <v>111</v>
      </c>
      <c r="E9" s="167">
        <v>45188</v>
      </c>
      <c r="F9" s="77" t="s">
        <v>121</v>
      </c>
      <c r="G9" s="76"/>
      <c r="H9" s="417" t="s">
        <v>111</v>
      </c>
      <c r="I9" s="522">
        <f t="shared" ref="I9:I14" si="0">$B$3+90</f>
        <v>45796</v>
      </c>
      <c r="J9" s="151" t="s">
        <v>121</v>
      </c>
      <c r="K9" s="105"/>
    </row>
    <row r="10" spans="1:13" s="80" customFormat="1" x14ac:dyDescent="0.35">
      <c r="A10" s="264" t="s">
        <v>2823</v>
      </c>
      <c r="B10" s="353" t="s">
        <v>123</v>
      </c>
      <c r="C10" s="335"/>
      <c r="D10" s="181" t="s">
        <v>111</v>
      </c>
      <c r="E10" s="167">
        <v>45188</v>
      </c>
      <c r="F10" s="77" t="s">
        <v>121</v>
      </c>
      <c r="G10" s="76"/>
      <c r="H10" s="417" t="s">
        <v>111</v>
      </c>
      <c r="I10" s="522">
        <f t="shared" si="0"/>
        <v>45796</v>
      </c>
      <c r="J10" s="151" t="s">
        <v>121</v>
      </c>
      <c r="K10" s="105"/>
    </row>
    <row r="11" spans="1:13" s="80" customFormat="1" x14ac:dyDescent="0.35">
      <c r="A11" s="264" t="s">
        <v>2824</v>
      </c>
      <c r="B11" s="353" t="s">
        <v>124</v>
      </c>
      <c r="C11" s="335"/>
      <c r="D11" s="181" t="s">
        <v>111</v>
      </c>
      <c r="E11" s="167">
        <v>45188</v>
      </c>
      <c r="F11" s="77" t="s">
        <v>121</v>
      </c>
      <c r="G11" s="76"/>
      <c r="H11" s="417" t="s">
        <v>111</v>
      </c>
      <c r="I11" s="522">
        <f t="shared" si="0"/>
        <v>45796</v>
      </c>
      <c r="J11" s="151" t="s">
        <v>121</v>
      </c>
      <c r="K11" s="105"/>
    </row>
    <row r="12" spans="1:13" s="80" customFormat="1" x14ac:dyDescent="0.35">
      <c r="A12" s="264" t="s">
        <v>2825</v>
      </c>
      <c r="B12" s="353" t="s">
        <v>125</v>
      </c>
      <c r="C12" s="335"/>
      <c r="D12" s="181" t="s">
        <v>111</v>
      </c>
      <c r="E12" s="167">
        <v>45188</v>
      </c>
      <c r="F12" s="77" t="s">
        <v>121</v>
      </c>
      <c r="G12" s="76"/>
      <c r="H12" s="417" t="s">
        <v>111</v>
      </c>
      <c r="I12" s="522">
        <f t="shared" si="0"/>
        <v>45796</v>
      </c>
      <c r="J12" s="151" t="s">
        <v>121</v>
      </c>
      <c r="K12" s="105"/>
    </row>
    <row r="13" spans="1:13" s="80" customFormat="1" x14ac:dyDescent="0.35">
      <c r="A13" s="264" t="s">
        <v>2826</v>
      </c>
      <c r="B13" s="353" t="s">
        <v>126</v>
      </c>
      <c r="C13" s="335"/>
      <c r="D13" s="181" t="s">
        <v>111</v>
      </c>
      <c r="E13" s="167">
        <v>45188</v>
      </c>
      <c r="F13" s="77" t="s">
        <v>121</v>
      </c>
      <c r="G13" s="76"/>
      <c r="H13" s="417" t="s">
        <v>111</v>
      </c>
      <c r="I13" s="522">
        <f t="shared" si="0"/>
        <v>45796</v>
      </c>
      <c r="J13" s="151" t="s">
        <v>121</v>
      </c>
      <c r="K13" s="105"/>
    </row>
    <row r="14" spans="1:13" s="80" customFormat="1" ht="13.15" thickBot="1" x14ac:dyDescent="0.4">
      <c r="A14" s="354" t="s">
        <v>2827</v>
      </c>
      <c r="B14" s="355" t="s">
        <v>127</v>
      </c>
      <c r="C14" s="343"/>
      <c r="D14" s="344" t="s">
        <v>111</v>
      </c>
      <c r="E14" s="176">
        <v>45188</v>
      </c>
      <c r="F14" s="71" t="s">
        <v>121</v>
      </c>
      <c r="G14" s="70"/>
      <c r="H14" s="418" t="s">
        <v>111</v>
      </c>
      <c r="I14" s="524">
        <f t="shared" si="0"/>
        <v>45796</v>
      </c>
      <c r="J14" s="68" t="s">
        <v>121</v>
      </c>
      <c r="K14" s="348"/>
    </row>
    <row r="15" spans="1:13" ht="14.25" customHeight="1" x14ac:dyDescent="0.35">
      <c r="E15" s="338"/>
      <c r="F15" s="338"/>
      <c r="G15" s="339"/>
      <c r="H15" s="340"/>
      <c r="I15" s="338"/>
      <c r="J15" s="338"/>
      <c r="K15" s="339"/>
      <c r="L15" s="339"/>
    </row>
    <row r="16" spans="1:13" s="102" customFormat="1" x14ac:dyDescent="0.35">
      <c r="A16" s="733" t="s">
        <v>110</v>
      </c>
      <c r="B16" s="733"/>
      <c r="C16" s="733"/>
      <c r="D16" s="733"/>
      <c r="E16" s="733"/>
      <c r="F16" s="733"/>
      <c r="G16" s="733"/>
      <c r="H16" s="733"/>
      <c r="I16" s="733"/>
      <c r="J16" s="733"/>
      <c r="K16" s="733"/>
      <c r="L16" s="733"/>
    </row>
    <row r="17" spans="1:12" x14ac:dyDescent="0.35">
      <c r="A17" s="102" t="s">
        <v>128</v>
      </c>
      <c r="E17" s="338"/>
      <c r="F17" s="338"/>
      <c r="G17" s="339"/>
      <c r="H17" s="340"/>
      <c r="I17" s="338"/>
      <c r="J17" s="338"/>
      <c r="K17" s="339"/>
      <c r="L17" s="339"/>
    </row>
    <row r="18" spans="1:12" ht="14.25" customHeight="1" x14ac:dyDescent="0.35">
      <c r="E18" s="338"/>
      <c r="F18" s="338"/>
      <c r="G18" s="339"/>
      <c r="H18" s="340"/>
      <c r="I18" s="338"/>
      <c r="J18" s="338"/>
      <c r="K18" s="339"/>
      <c r="L18" s="339"/>
    </row>
    <row r="19" spans="1:12" ht="14.25" customHeight="1" x14ac:dyDescent="0.35">
      <c r="E19" s="338"/>
      <c r="F19" s="338"/>
      <c r="G19" s="339"/>
      <c r="H19" s="340"/>
      <c r="I19" s="338"/>
      <c r="J19" s="338"/>
      <c r="K19" s="339"/>
      <c r="L19" s="339"/>
    </row>
    <row r="20" spans="1:12" ht="14.25" customHeight="1" x14ac:dyDescent="0.35">
      <c r="E20" s="338"/>
      <c r="F20" s="338"/>
      <c r="G20" s="340"/>
      <c r="H20" s="338"/>
      <c r="I20" s="338"/>
      <c r="J20" s="339"/>
      <c r="K20" s="339"/>
    </row>
    <row r="21" spans="1:12" ht="14.25" customHeight="1" x14ac:dyDescent="0.35">
      <c r="E21" s="338"/>
      <c r="F21" s="338"/>
      <c r="G21" s="339"/>
      <c r="H21" s="340"/>
      <c r="I21" s="338"/>
      <c r="J21" s="338"/>
      <c r="K21" s="339"/>
      <c r="L21" s="339"/>
    </row>
    <row r="22" spans="1:12" ht="14.25" customHeight="1" x14ac:dyDescent="0.35">
      <c r="E22" s="338"/>
      <c r="F22" s="338"/>
      <c r="G22" s="339"/>
      <c r="H22" s="340"/>
      <c r="I22" s="338"/>
      <c r="J22" s="338"/>
      <c r="K22" s="339"/>
      <c r="L22" s="339"/>
    </row>
    <row r="23" spans="1:12" ht="14.25" customHeight="1" x14ac:dyDescent="0.35">
      <c r="E23" s="338"/>
      <c r="F23" s="338"/>
      <c r="G23" s="339"/>
      <c r="H23" s="340"/>
      <c r="I23" s="338"/>
      <c r="J23" s="338"/>
      <c r="K23" s="339"/>
      <c r="L23" s="339"/>
    </row>
    <row r="24" spans="1:12" ht="14.25" customHeight="1" x14ac:dyDescent="0.35">
      <c r="E24" s="338"/>
      <c r="F24" s="338"/>
      <c r="G24" s="339"/>
      <c r="H24" s="340"/>
      <c r="I24" s="338"/>
      <c r="J24" s="338"/>
      <c r="K24" s="339"/>
      <c r="L24" s="339"/>
    </row>
    <row r="25" spans="1:12" ht="14.25" customHeight="1" x14ac:dyDescent="0.35">
      <c r="E25" s="338"/>
      <c r="F25" s="338"/>
      <c r="G25" s="339"/>
      <c r="H25" s="340"/>
      <c r="I25" s="338"/>
      <c r="J25" s="338"/>
      <c r="K25" s="339"/>
      <c r="L25" s="339"/>
    </row>
    <row r="26" spans="1:12" ht="14.25" customHeight="1" x14ac:dyDescent="0.35">
      <c r="E26" s="338"/>
      <c r="F26" s="338"/>
      <c r="G26" s="339"/>
      <c r="H26" s="340"/>
      <c r="I26" s="99"/>
      <c r="J26" s="338"/>
      <c r="K26" s="339"/>
      <c r="L26" s="339"/>
    </row>
    <row r="27" spans="1:12" ht="14.25" customHeight="1" x14ac:dyDescent="0.35">
      <c r="E27" s="338"/>
      <c r="F27" s="338"/>
      <c r="G27" s="339"/>
      <c r="H27" s="340"/>
      <c r="I27" s="338"/>
      <c r="J27" s="338"/>
      <c r="K27" s="339"/>
      <c r="L27" s="339"/>
    </row>
    <row r="28" spans="1:12" ht="14.25" customHeight="1" x14ac:dyDescent="0.35">
      <c r="E28" s="338"/>
      <c r="F28" s="338"/>
      <c r="G28" s="339"/>
      <c r="H28" s="340"/>
      <c r="I28" s="338"/>
      <c r="J28" s="338"/>
      <c r="K28" s="339"/>
      <c r="L28" s="339"/>
    </row>
    <row r="29" spans="1:12" ht="14.25" customHeight="1" x14ac:dyDescent="0.35">
      <c r="E29" s="338"/>
      <c r="F29" s="338"/>
      <c r="G29" s="339"/>
      <c r="H29" s="340"/>
      <c r="I29" s="338"/>
      <c r="J29" s="338"/>
      <c r="K29" s="339"/>
      <c r="L29" s="339"/>
    </row>
    <row r="30" spans="1:12" ht="14.25" customHeight="1" x14ac:dyDescent="0.35">
      <c r="E30" s="338"/>
      <c r="F30" s="338"/>
      <c r="G30" s="339"/>
      <c r="H30" s="340"/>
      <c r="I30" s="338"/>
      <c r="J30" s="338"/>
      <c r="K30" s="339"/>
      <c r="L30" s="339"/>
    </row>
    <row r="31" spans="1:12" ht="14.25" customHeight="1" x14ac:dyDescent="0.35">
      <c r="E31" s="338"/>
      <c r="F31" s="338"/>
      <c r="G31" s="339"/>
      <c r="H31" s="340"/>
      <c r="I31" s="338"/>
      <c r="J31" s="338"/>
      <c r="K31" s="339"/>
      <c r="L31" s="339"/>
    </row>
    <row r="32" spans="1:12" ht="14.25" customHeight="1" x14ac:dyDescent="0.35">
      <c r="E32" s="338"/>
      <c r="F32" s="338"/>
      <c r="G32" s="339"/>
      <c r="H32" s="340"/>
      <c r="I32" s="338"/>
      <c r="J32" s="338"/>
      <c r="K32" s="339"/>
      <c r="L32" s="339"/>
    </row>
    <row r="33" spans="5:12" ht="14.25" customHeight="1" x14ac:dyDescent="0.35">
      <c r="E33" s="338"/>
      <c r="F33" s="338"/>
      <c r="G33" s="339"/>
      <c r="H33" s="340"/>
      <c r="I33" s="338"/>
      <c r="J33" s="338"/>
      <c r="K33" s="339"/>
      <c r="L33" s="339"/>
    </row>
    <row r="34" spans="5:12" ht="14.25" customHeight="1" x14ac:dyDescent="0.35">
      <c r="E34" s="338"/>
      <c r="F34" s="338"/>
      <c r="G34" s="339"/>
      <c r="H34" s="340"/>
      <c r="I34" s="338"/>
      <c r="J34" s="338"/>
      <c r="K34" s="339"/>
      <c r="L34" s="339"/>
    </row>
    <row r="35" spans="5:12" ht="14.25" customHeight="1" x14ac:dyDescent="0.35">
      <c r="E35" s="338"/>
      <c r="F35" s="338"/>
      <c r="G35" s="339"/>
      <c r="H35" s="340"/>
      <c r="I35" s="338"/>
      <c r="J35" s="338"/>
      <c r="K35" s="339"/>
      <c r="L35" s="339"/>
    </row>
    <row r="36" spans="5:12" ht="14.25" customHeight="1" x14ac:dyDescent="0.35">
      <c r="E36" s="338"/>
      <c r="F36" s="338"/>
      <c r="G36" s="339"/>
      <c r="H36" s="340"/>
      <c r="I36" s="338"/>
      <c r="J36" s="338"/>
      <c r="K36" s="339"/>
      <c r="L36" s="339"/>
    </row>
    <row r="37" spans="5:12" ht="14.25" customHeight="1" x14ac:dyDescent="0.35">
      <c r="E37" s="338"/>
      <c r="F37" s="338"/>
      <c r="G37" s="339"/>
      <c r="H37" s="340"/>
      <c r="I37" s="338"/>
      <c r="J37" s="338"/>
      <c r="K37" s="339"/>
      <c r="L37" s="339"/>
    </row>
  </sheetData>
  <mergeCells count="5">
    <mergeCell ref="A1:D1"/>
    <mergeCell ref="E1:H1"/>
    <mergeCell ref="D4:G4"/>
    <mergeCell ref="H4:K4"/>
    <mergeCell ref="A16:L16"/>
  </mergeCells>
  <hyperlinks>
    <hyperlink ref="A4" location="Top!A1" display="Top!A1" xr:uid="{8BC19997-C8B6-49A9-986A-7C30A22C20E6}"/>
    <hyperlink ref="B4" location="Top!A1" display="Top!A1" xr:uid="{9F37DA6B-A45E-492F-A8DC-38AACFABC217}"/>
  </hyperlinks>
  <pageMargins left="0.28000000000000003" right="0.16" top="0.52" bottom="0.56000000000000005" header="0.35" footer="0.39"/>
  <pageSetup paperSize="9" scale="50" fitToHeight="0" orientation="landscape" horizontalDpi="4294967293" r:id="rId1"/>
  <headerFooter alignWithMargins="0">
    <oddHeader>&amp;CBluetooth Test Case Reference List</oddHeader>
    <oddFooter>&amp;L&amp;F&amp;C&amp;A&amp;R&amp;P of &amp;N</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4034549-B821-4041-BA75-597645E3A8CF}">
  <sheetPr>
    <tabColor theme="7" tint="0.39997558519241921"/>
    <pageSetUpPr fitToPage="1"/>
  </sheetPr>
  <dimension ref="A1:M33"/>
  <sheetViews>
    <sheetView workbookViewId="0">
      <selection sqref="A1:D1"/>
    </sheetView>
  </sheetViews>
  <sheetFormatPr defaultColWidth="11.3984375" defaultRowHeight="12.75" x14ac:dyDescent="0.35"/>
  <cols>
    <col min="1" max="1" width="32.3984375" style="66" customWidth="1"/>
    <col min="2" max="2" width="56" style="66" customWidth="1"/>
    <col min="3" max="3" width="17.3984375" style="66" customWidth="1"/>
    <col min="4" max="4" width="16.3984375" style="65" customWidth="1"/>
    <col min="5" max="6" width="15.3984375" style="63" customWidth="1"/>
    <col min="7" max="7" width="15.3984375" style="62" customWidth="1"/>
    <col min="8" max="8" width="13.3984375" style="64" customWidth="1"/>
    <col min="9" max="9" width="22" style="63" customWidth="1"/>
    <col min="10" max="10" width="18.1328125" style="63" customWidth="1"/>
    <col min="11" max="11" width="17.3984375" style="62" customWidth="1"/>
    <col min="12" max="12" width="25.3984375" style="62" customWidth="1"/>
    <col min="13" max="16384" width="11.3984375" style="62"/>
  </cols>
  <sheetData>
    <row r="1" spans="1:13" ht="21" customHeight="1" thickBot="1" x14ac:dyDescent="0.45">
      <c r="A1" s="728" t="s">
        <v>96</v>
      </c>
      <c r="B1" s="728"/>
      <c r="C1" s="728"/>
      <c r="D1" s="728"/>
      <c r="E1" s="729"/>
      <c r="F1" s="729"/>
      <c r="G1" s="729"/>
      <c r="H1" s="729"/>
    </row>
    <row r="2" spans="1:13" ht="21" customHeight="1" thickBot="1" x14ac:dyDescent="0.4">
      <c r="A2" s="327" t="str">
        <f>Top!B8&amp;", "&amp;Top!C9</f>
        <v>Basic Lightness Controller NLC Profile 1.0, 1.0.1</v>
      </c>
      <c r="B2" s="328"/>
      <c r="C2" s="328"/>
      <c r="D2" s="135" t="s">
        <v>97</v>
      </c>
      <c r="E2" s="132" t="str">
        <f>Top!E8</f>
        <v>BLCNLCP.TS.p0</v>
      </c>
      <c r="F2" s="132"/>
      <c r="G2" s="133"/>
      <c r="H2" s="329" t="s">
        <v>9</v>
      </c>
      <c r="I2" s="330" t="str">
        <f>Top!G8</f>
        <v>BLCNLCP.TS.p1</v>
      </c>
      <c r="J2" s="329" t="s">
        <v>116</v>
      </c>
      <c r="K2" s="496">
        <f>rel_date</f>
        <v>45706</v>
      </c>
      <c r="M2" s="97"/>
    </row>
    <row r="3" spans="1:13" ht="18" customHeight="1" thickBot="1" x14ac:dyDescent="0.4">
      <c r="A3" s="134" t="s">
        <v>117</v>
      </c>
      <c r="B3" s="134">
        <f>rel_date</f>
        <v>45706</v>
      </c>
      <c r="C3" s="134"/>
      <c r="D3" s="135" t="s">
        <v>98</v>
      </c>
      <c r="E3" s="132" t="str">
        <f>Top!F8</f>
        <v>BLCNLCP.ICS.p1</v>
      </c>
      <c r="F3" s="132"/>
      <c r="G3" s="133"/>
      <c r="H3" s="135" t="s">
        <v>10</v>
      </c>
      <c r="I3" s="133" t="str">
        <f>Top!H8</f>
        <v>BLCNLCP.ICS.p1</v>
      </c>
      <c r="J3" s="135" t="s">
        <v>116</v>
      </c>
      <c r="K3" s="390">
        <v>45573</v>
      </c>
    </row>
    <row r="4" spans="1:13" ht="14.25" customHeight="1" thickBot="1" x14ac:dyDescent="0.45">
      <c r="A4" s="331" t="s">
        <v>99</v>
      </c>
      <c r="B4" s="332"/>
      <c r="C4" s="332"/>
      <c r="D4" s="730" t="s">
        <v>100</v>
      </c>
      <c r="E4" s="731"/>
      <c r="F4" s="731"/>
      <c r="G4" s="732"/>
      <c r="H4" s="730" t="s">
        <v>118</v>
      </c>
      <c r="I4" s="731"/>
      <c r="J4" s="731"/>
      <c r="K4" s="732"/>
    </row>
    <row r="5" spans="1:13" ht="39.75" thickBot="1" x14ac:dyDescent="0.45">
      <c r="A5" s="155" t="s">
        <v>101</v>
      </c>
      <c r="B5" s="156" t="s">
        <v>72</v>
      </c>
      <c r="C5" s="398" t="s">
        <v>2766</v>
      </c>
      <c r="D5" s="94" t="s">
        <v>102</v>
      </c>
      <c r="E5" s="94" t="s">
        <v>103</v>
      </c>
      <c r="F5" s="397" t="s">
        <v>2767</v>
      </c>
      <c r="G5" s="93" t="s">
        <v>105</v>
      </c>
      <c r="H5" s="95" t="s">
        <v>102</v>
      </c>
      <c r="I5" s="94" t="s">
        <v>103</v>
      </c>
      <c r="J5" s="397" t="s">
        <v>2767</v>
      </c>
      <c r="K5" s="93" t="s">
        <v>106</v>
      </c>
    </row>
    <row r="6" spans="1:13" s="80" customFormat="1" x14ac:dyDescent="0.35">
      <c r="A6" s="261" t="s">
        <v>107</v>
      </c>
      <c r="B6" s="352" t="s">
        <v>108</v>
      </c>
      <c r="C6" s="263"/>
      <c r="D6" s="180"/>
      <c r="E6" s="166">
        <v>45188</v>
      </c>
      <c r="F6" s="78"/>
      <c r="G6" s="145"/>
      <c r="H6" s="416"/>
      <c r="I6" s="522">
        <f>$B$3+90</f>
        <v>45796</v>
      </c>
      <c r="J6" s="75"/>
      <c r="K6" s="148"/>
    </row>
    <row r="7" spans="1:13" s="80" customFormat="1" x14ac:dyDescent="0.35">
      <c r="A7" s="264" t="s">
        <v>10</v>
      </c>
      <c r="B7" s="353" t="s">
        <v>109</v>
      </c>
      <c r="C7" s="266" t="s">
        <v>2768</v>
      </c>
      <c r="D7" s="181"/>
      <c r="E7" s="167">
        <v>45663</v>
      </c>
      <c r="F7" s="77"/>
      <c r="G7" s="150" t="s">
        <v>2775</v>
      </c>
      <c r="H7" s="417"/>
      <c r="I7" s="509">
        <v>45663</v>
      </c>
      <c r="J7" s="151"/>
      <c r="K7" s="182"/>
    </row>
    <row r="8" spans="1:13" s="80" customFormat="1" x14ac:dyDescent="0.35">
      <c r="A8" s="264" t="s">
        <v>2834</v>
      </c>
      <c r="B8" s="353" t="s">
        <v>120</v>
      </c>
      <c r="C8" s="335"/>
      <c r="D8" s="180" t="s">
        <v>111</v>
      </c>
      <c r="E8" s="167">
        <v>45188</v>
      </c>
      <c r="F8" s="78" t="s">
        <v>121</v>
      </c>
      <c r="G8" s="76"/>
      <c r="H8" s="416" t="s">
        <v>111</v>
      </c>
      <c r="I8" s="522">
        <f>$B$3+90</f>
        <v>45796</v>
      </c>
      <c r="J8" s="75" t="s">
        <v>121</v>
      </c>
      <c r="K8" s="105"/>
    </row>
    <row r="9" spans="1:13" s="80" customFormat="1" x14ac:dyDescent="0.35">
      <c r="A9" s="264" t="s">
        <v>2835</v>
      </c>
      <c r="B9" s="353" t="s">
        <v>122</v>
      </c>
      <c r="C9" s="335"/>
      <c r="D9" s="181" t="s">
        <v>111</v>
      </c>
      <c r="E9" s="167">
        <v>45188</v>
      </c>
      <c r="F9" s="77" t="s">
        <v>121</v>
      </c>
      <c r="G9" s="76"/>
      <c r="H9" s="417" t="s">
        <v>111</v>
      </c>
      <c r="I9" s="522">
        <f>$B$3+90</f>
        <v>45796</v>
      </c>
      <c r="J9" s="151" t="s">
        <v>121</v>
      </c>
      <c r="K9" s="105"/>
    </row>
    <row r="10" spans="1:13" s="80" customFormat="1" ht="13.15" thickBot="1" x14ac:dyDescent="0.4">
      <c r="A10" s="354" t="s">
        <v>2836</v>
      </c>
      <c r="B10" s="355" t="s">
        <v>124</v>
      </c>
      <c r="C10" s="343"/>
      <c r="D10" s="344" t="s">
        <v>111</v>
      </c>
      <c r="E10" s="176">
        <v>45188</v>
      </c>
      <c r="F10" s="71" t="s">
        <v>121</v>
      </c>
      <c r="G10" s="70"/>
      <c r="H10" s="418" t="s">
        <v>111</v>
      </c>
      <c r="I10" s="524">
        <f>$B$3+90</f>
        <v>45796</v>
      </c>
      <c r="J10" s="68" t="s">
        <v>121</v>
      </c>
      <c r="K10" s="348"/>
    </row>
    <row r="11" spans="1:13" ht="14.25" customHeight="1" x14ac:dyDescent="0.35">
      <c r="E11" s="338"/>
      <c r="F11" s="338"/>
      <c r="G11" s="339"/>
      <c r="H11" s="340"/>
      <c r="I11" s="338"/>
      <c r="J11" s="338"/>
      <c r="K11" s="339"/>
      <c r="L11" s="339"/>
    </row>
    <row r="12" spans="1:13" s="102" customFormat="1" x14ac:dyDescent="0.35">
      <c r="A12" s="733" t="s">
        <v>110</v>
      </c>
      <c r="B12" s="733"/>
      <c r="C12" s="733"/>
      <c r="D12" s="733"/>
      <c r="E12" s="733"/>
      <c r="F12" s="733"/>
      <c r="G12" s="733"/>
      <c r="H12" s="733"/>
      <c r="I12" s="733"/>
      <c r="J12" s="733"/>
      <c r="K12" s="733"/>
      <c r="L12" s="733"/>
    </row>
    <row r="13" spans="1:13" x14ac:dyDescent="0.35">
      <c r="A13" s="102" t="s">
        <v>128</v>
      </c>
      <c r="E13" s="338"/>
      <c r="F13" s="338"/>
      <c r="G13" s="339"/>
      <c r="H13" s="340"/>
      <c r="I13" s="338"/>
      <c r="J13" s="338"/>
      <c r="K13" s="339"/>
      <c r="L13" s="339"/>
    </row>
    <row r="14" spans="1:13" ht="14.25" customHeight="1" x14ac:dyDescent="0.35">
      <c r="E14" s="338"/>
      <c r="F14" s="338"/>
      <c r="G14" s="339"/>
      <c r="H14" s="340"/>
      <c r="I14" s="338"/>
      <c r="J14" s="338"/>
      <c r="K14" s="339"/>
      <c r="L14" s="339"/>
    </row>
    <row r="15" spans="1:13" ht="14.25" customHeight="1" x14ac:dyDescent="0.35">
      <c r="E15" s="338"/>
      <c r="F15" s="338"/>
      <c r="G15" s="339"/>
      <c r="H15" s="340"/>
      <c r="I15" s="338"/>
      <c r="J15" s="338"/>
      <c r="K15" s="339"/>
      <c r="L15" s="339"/>
    </row>
    <row r="16" spans="1:13" ht="14.25" customHeight="1" x14ac:dyDescent="0.35">
      <c r="E16" s="338"/>
      <c r="F16" s="338"/>
      <c r="G16" s="340"/>
      <c r="H16" s="338"/>
      <c r="I16" s="338"/>
      <c r="J16" s="339"/>
      <c r="K16" s="339"/>
    </row>
    <row r="17" spans="5:12" ht="14.25" customHeight="1" x14ac:dyDescent="0.35">
      <c r="E17" s="338"/>
      <c r="F17" s="338"/>
      <c r="G17" s="339"/>
      <c r="H17" s="340"/>
      <c r="I17" s="338"/>
      <c r="J17" s="338"/>
      <c r="K17" s="339"/>
      <c r="L17" s="339"/>
    </row>
    <row r="18" spans="5:12" ht="14.25" customHeight="1" x14ac:dyDescent="0.35">
      <c r="E18" s="338"/>
      <c r="F18" s="338"/>
      <c r="G18" s="339"/>
      <c r="H18" s="340"/>
      <c r="I18" s="338"/>
      <c r="J18" s="338"/>
      <c r="K18" s="339"/>
      <c r="L18" s="339"/>
    </row>
    <row r="19" spans="5:12" ht="14.25" customHeight="1" x14ac:dyDescent="0.35">
      <c r="E19" s="338"/>
      <c r="F19" s="338"/>
      <c r="G19" s="339"/>
      <c r="H19" s="340"/>
      <c r="I19" s="338"/>
      <c r="J19" s="338"/>
      <c r="K19" s="339"/>
      <c r="L19" s="339"/>
    </row>
    <row r="20" spans="5:12" ht="14.25" customHeight="1" x14ac:dyDescent="0.35">
      <c r="E20" s="338"/>
      <c r="F20" s="338"/>
      <c r="G20" s="339"/>
      <c r="H20" s="340"/>
      <c r="I20" s="338"/>
      <c r="J20" s="338"/>
      <c r="K20" s="339"/>
      <c r="L20" s="339"/>
    </row>
    <row r="21" spans="5:12" ht="14.25" customHeight="1" x14ac:dyDescent="0.35">
      <c r="E21" s="338"/>
      <c r="F21" s="338"/>
      <c r="G21" s="339"/>
      <c r="H21" s="340"/>
      <c r="I21" s="338"/>
      <c r="J21" s="338"/>
      <c r="K21" s="339"/>
      <c r="L21" s="339"/>
    </row>
    <row r="22" spans="5:12" ht="14.25" customHeight="1" x14ac:dyDescent="0.35">
      <c r="E22" s="338"/>
      <c r="F22" s="338"/>
      <c r="G22" s="339"/>
      <c r="H22" s="340"/>
      <c r="I22" s="99"/>
      <c r="J22" s="338"/>
      <c r="K22" s="339"/>
      <c r="L22" s="339"/>
    </row>
    <row r="23" spans="5:12" ht="14.25" customHeight="1" x14ac:dyDescent="0.35">
      <c r="E23" s="338"/>
      <c r="F23" s="338"/>
      <c r="G23" s="339"/>
      <c r="H23" s="340"/>
      <c r="I23" s="338"/>
      <c r="J23" s="338"/>
      <c r="K23" s="339"/>
      <c r="L23" s="339"/>
    </row>
    <row r="24" spans="5:12" ht="14.25" customHeight="1" x14ac:dyDescent="0.35">
      <c r="E24" s="338"/>
      <c r="F24" s="338"/>
      <c r="G24" s="339"/>
      <c r="H24" s="340"/>
      <c r="I24" s="338"/>
      <c r="J24" s="338"/>
      <c r="K24" s="339"/>
      <c r="L24" s="339"/>
    </row>
    <row r="25" spans="5:12" ht="14.25" customHeight="1" x14ac:dyDescent="0.35">
      <c r="E25" s="338"/>
      <c r="F25" s="338"/>
      <c r="G25" s="339"/>
      <c r="H25" s="340"/>
      <c r="I25" s="338"/>
      <c r="J25" s="338"/>
      <c r="K25" s="339"/>
      <c r="L25" s="339"/>
    </row>
    <row r="26" spans="5:12" ht="14.25" customHeight="1" x14ac:dyDescent="0.35">
      <c r="E26" s="338"/>
      <c r="F26" s="338"/>
      <c r="G26" s="339"/>
      <c r="H26" s="340"/>
      <c r="I26" s="338"/>
      <c r="J26" s="338"/>
      <c r="K26" s="339"/>
      <c r="L26" s="339"/>
    </row>
    <row r="27" spans="5:12" ht="14.25" customHeight="1" x14ac:dyDescent="0.35">
      <c r="E27" s="338"/>
      <c r="F27" s="338"/>
      <c r="G27" s="339"/>
      <c r="H27" s="340"/>
      <c r="I27" s="338"/>
      <c r="J27" s="338"/>
      <c r="K27" s="339"/>
      <c r="L27" s="339"/>
    </row>
    <row r="28" spans="5:12" ht="14.25" customHeight="1" x14ac:dyDescent="0.35">
      <c r="E28" s="338"/>
      <c r="F28" s="338"/>
      <c r="G28" s="339"/>
      <c r="H28" s="340"/>
      <c r="I28" s="338"/>
      <c r="J28" s="338"/>
      <c r="K28" s="339"/>
      <c r="L28" s="339"/>
    </row>
    <row r="29" spans="5:12" ht="14.25" customHeight="1" x14ac:dyDescent="0.35">
      <c r="E29" s="338"/>
      <c r="F29" s="338"/>
      <c r="G29" s="339"/>
      <c r="H29" s="340"/>
      <c r="I29" s="338"/>
      <c r="J29" s="338"/>
      <c r="K29" s="339"/>
      <c r="L29" s="339"/>
    </row>
    <row r="30" spans="5:12" ht="14.25" customHeight="1" x14ac:dyDescent="0.35">
      <c r="E30" s="338"/>
      <c r="F30" s="338"/>
      <c r="G30" s="339"/>
      <c r="H30" s="340"/>
      <c r="I30" s="338"/>
      <c r="J30" s="338"/>
      <c r="K30" s="339"/>
      <c r="L30" s="339"/>
    </row>
    <row r="31" spans="5:12" ht="14.25" customHeight="1" x14ac:dyDescent="0.35">
      <c r="E31" s="338"/>
      <c r="F31" s="338"/>
      <c r="G31" s="339"/>
      <c r="H31" s="340"/>
      <c r="I31" s="338"/>
      <c r="J31" s="338"/>
      <c r="K31" s="339"/>
      <c r="L31" s="339"/>
    </row>
    <row r="32" spans="5:12" ht="14.25" customHeight="1" x14ac:dyDescent="0.35">
      <c r="E32" s="338"/>
      <c r="F32" s="338"/>
      <c r="G32" s="339"/>
      <c r="H32" s="340"/>
      <c r="I32" s="338"/>
      <c r="J32" s="338"/>
      <c r="K32" s="339"/>
      <c r="L32" s="339"/>
    </row>
    <row r="33" spans="5:12" ht="14.25" customHeight="1" x14ac:dyDescent="0.35">
      <c r="E33" s="338"/>
      <c r="F33" s="338"/>
      <c r="G33" s="339"/>
      <c r="H33" s="340"/>
      <c r="I33" s="338"/>
      <c r="J33" s="338"/>
      <c r="K33" s="339"/>
      <c r="L33" s="339"/>
    </row>
  </sheetData>
  <mergeCells count="5">
    <mergeCell ref="A1:D1"/>
    <mergeCell ref="E1:H1"/>
    <mergeCell ref="D4:G4"/>
    <mergeCell ref="H4:K4"/>
    <mergeCell ref="A12:L12"/>
  </mergeCells>
  <hyperlinks>
    <hyperlink ref="A4" location="Top!A1" display="Top!A1" xr:uid="{E4A8F491-AC48-4A9B-9307-6E2488BDA482}"/>
    <hyperlink ref="B4" location="Top!A1" display="Top!A1" xr:uid="{2E70229F-9911-435D-A10F-23CE30C4B6B6}"/>
  </hyperlinks>
  <pageMargins left="0.28000000000000003" right="0.16" top="0.52" bottom="0.56000000000000005" header="0.35" footer="0.39"/>
  <pageSetup paperSize="9" scale="50" fitToHeight="0" orientation="landscape" horizontalDpi="4294967293" r:id="rId1"/>
  <headerFooter alignWithMargins="0">
    <oddHeader>&amp;CBluetooth Test Case Reference List</oddHeader>
    <oddFooter>&amp;L&amp;F&amp;C&amp;A&amp;R&amp;P of &amp;N</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30022E-EA88-4BB9-9779-86B07CF05831}">
  <sheetPr>
    <tabColor theme="7" tint="0.39997558519241921"/>
    <pageSetUpPr fitToPage="1"/>
  </sheetPr>
  <dimension ref="A1:M34"/>
  <sheetViews>
    <sheetView workbookViewId="0">
      <selection sqref="A1:D1"/>
    </sheetView>
  </sheetViews>
  <sheetFormatPr defaultColWidth="11.3984375" defaultRowHeight="12.75" x14ac:dyDescent="0.35"/>
  <cols>
    <col min="1" max="1" width="33.3984375" style="66" customWidth="1"/>
    <col min="2" max="2" width="56" style="66" customWidth="1"/>
    <col min="3" max="3" width="17.3984375" style="66" customWidth="1"/>
    <col min="4" max="4" width="16.3984375" style="65" customWidth="1"/>
    <col min="5" max="6" width="15.3984375" style="63" customWidth="1"/>
    <col min="7" max="7" width="15.3984375" style="62" customWidth="1"/>
    <col min="8" max="8" width="13.3984375" style="64" customWidth="1"/>
    <col min="9" max="9" width="22.59765625" style="63" customWidth="1"/>
    <col min="10" max="10" width="18.1328125" style="63" customWidth="1"/>
    <col min="11" max="11" width="17.3984375" style="62" customWidth="1"/>
    <col min="12" max="12" width="25.3984375" style="62" customWidth="1"/>
    <col min="13" max="16384" width="11.3984375" style="62"/>
  </cols>
  <sheetData>
    <row r="1" spans="1:13" ht="21" customHeight="1" thickBot="1" x14ac:dyDescent="0.45">
      <c r="A1" s="728" t="s">
        <v>96</v>
      </c>
      <c r="B1" s="728"/>
      <c r="C1" s="728"/>
      <c r="D1" s="728"/>
      <c r="E1" s="729"/>
      <c r="F1" s="729"/>
      <c r="G1" s="729"/>
      <c r="H1" s="729"/>
    </row>
    <row r="2" spans="1:13" ht="21" customHeight="1" thickBot="1" x14ac:dyDescent="0.4">
      <c r="A2" s="327" t="str">
        <f>Top!B10&amp;", "&amp;Top!C11</f>
        <v>Basic Scene Selector NLC Profile 1.0, 1.0.1</v>
      </c>
      <c r="B2" s="328"/>
      <c r="C2" s="328"/>
      <c r="D2" s="135" t="s">
        <v>97</v>
      </c>
      <c r="E2" s="132" t="str">
        <f>Top!E10</f>
        <v>BSSNLCP.TS.p0</v>
      </c>
      <c r="F2" s="132"/>
      <c r="G2" s="133"/>
      <c r="H2" s="329" t="s">
        <v>9</v>
      </c>
      <c r="I2" s="330" t="str">
        <f>Top!G10</f>
        <v>BSSNLCP.TS.p1</v>
      </c>
      <c r="J2" s="329" t="s">
        <v>116</v>
      </c>
      <c r="K2" s="496">
        <f>rel_date</f>
        <v>45706</v>
      </c>
      <c r="M2" s="97"/>
    </row>
    <row r="3" spans="1:13" ht="18" customHeight="1" thickBot="1" x14ac:dyDescent="0.4">
      <c r="A3" s="134" t="s">
        <v>117</v>
      </c>
      <c r="B3" s="134">
        <f>rel_date</f>
        <v>45706</v>
      </c>
      <c r="C3" s="134"/>
      <c r="D3" s="135" t="s">
        <v>98</v>
      </c>
      <c r="E3" s="132" t="str">
        <f>Top!F10</f>
        <v>BSSNLCP.ICS.p1</v>
      </c>
      <c r="F3" s="132"/>
      <c r="G3" s="133"/>
      <c r="H3" s="135" t="s">
        <v>10</v>
      </c>
      <c r="I3" s="133" t="str">
        <f>Top!H10</f>
        <v>BSSNLCP.ICS.p1</v>
      </c>
      <c r="J3" s="135" t="s">
        <v>116</v>
      </c>
      <c r="K3" s="390">
        <v>45573</v>
      </c>
    </row>
    <row r="4" spans="1:13" ht="14.25" customHeight="1" thickBot="1" x14ac:dyDescent="0.45">
      <c r="A4" s="331" t="s">
        <v>99</v>
      </c>
      <c r="B4" s="332"/>
      <c r="C4" s="332"/>
      <c r="D4" s="730" t="s">
        <v>100</v>
      </c>
      <c r="E4" s="731"/>
      <c r="F4" s="731"/>
      <c r="G4" s="732"/>
      <c r="H4" s="730" t="s">
        <v>118</v>
      </c>
      <c r="I4" s="731"/>
      <c r="J4" s="731"/>
      <c r="K4" s="732"/>
    </row>
    <row r="5" spans="1:13" ht="39.75" thickBot="1" x14ac:dyDescent="0.45">
      <c r="A5" s="155" t="s">
        <v>101</v>
      </c>
      <c r="B5" s="156" t="s">
        <v>72</v>
      </c>
      <c r="C5" s="398" t="s">
        <v>2766</v>
      </c>
      <c r="D5" s="94" t="s">
        <v>102</v>
      </c>
      <c r="E5" s="94" t="s">
        <v>103</v>
      </c>
      <c r="F5" s="397" t="s">
        <v>2767</v>
      </c>
      <c r="G5" s="93" t="s">
        <v>105</v>
      </c>
      <c r="H5" s="95" t="s">
        <v>102</v>
      </c>
      <c r="I5" s="94" t="s">
        <v>103</v>
      </c>
      <c r="J5" s="397" t="s">
        <v>2767</v>
      </c>
      <c r="K5" s="93" t="s">
        <v>106</v>
      </c>
    </row>
    <row r="6" spans="1:13" s="80" customFormat="1" x14ac:dyDescent="0.35">
      <c r="A6" s="261" t="s">
        <v>107</v>
      </c>
      <c r="B6" s="352" t="s">
        <v>108</v>
      </c>
      <c r="C6" s="263"/>
      <c r="D6" s="180"/>
      <c r="E6" s="166">
        <v>45188</v>
      </c>
      <c r="F6" s="78"/>
      <c r="G6" s="145"/>
      <c r="H6" s="416"/>
      <c r="I6" s="523">
        <f>$B$3+90</f>
        <v>45796</v>
      </c>
      <c r="J6" s="323"/>
      <c r="K6" s="148"/>
    </row>
    <row r="7" spans="1:13" s="80" customFormat="1" x14ac:dyDescent="0.35">
      <c r="A7" s="264" t="s">
        <v>10</v>
      </c>
      <c r="B7" s="353" t="s">
        <v>109</v>
      </c>
      <c r="C7" s="266" t="s">
        <v>2768</v>
      </c>
      <c r="D7" s="181"/>
      <c r="E7" s="167">
        <v>45663</v>
      </c>
      <c r="F7" s="77"/>
      <c r="G7" s="150" t="s">
        <v>2781</v>
      </c>
      <c r="H7" s="417"/>
      <c r="I7" s="509">
        <v>45663</v>
      </c>
      <c r="J7" s="151"/>
      <c r="K7" s="182"/>
    </row>
    <row r="8" spans="1:13" s="80" customFormat="1" x14ac:dyDescent="0.35">
      <c r="A8" s="264" t="s">
        <v>2837</v>
      </c>
      <c r="B8" s="353" t="s">
        <v>120</v>
      </c>
      <c r="C8" s="335"/>
      <c r="D8" s="180" t="s">
        <v>111</v>
      </c>
      <c r="E8" s="167">
        <v>45188</v>
      </c>
      <c r="F8" s="78" t="s">
        <v>121</v>
      </c>
      <c r="G8" s="76"/>
      <c r="H8" s="416" t="s">
        <v>111</v>
      </c>
      <c r="I8" s="522">
        <f>$B$3+90</f>
        <v>45796</v>
      </c>
      <c r="J8" s="75" t="s">
        <v>121</v>
      </c>
      <c r="K8" s="105"/>
    </row>
    <row r="9" spans="1:13" s="80" customFormat="1" x14ac:dyDescent="0.35">
      <c r="A9" s="264" t="s">
        <v>2838</v>
      </c>
      <c r="B9" s="353" t="s">
        <v>122</v>
      </c>
      <c r="C9" s="335"/>
      <c r="D9" s="181" t="s">
        <v>111</v>
      </c>
      <c r="E9" s="167">
        <v>45188</v>
      </c>
      <c r="F9" s="77" t="s">
        <v>121</v>
      </c>
      <c r="G9" s="76"/>
      <c r="H9" s="417" t="s">
        <v>111</v>
      </c>
      <c r="I9" s="522">
        <f t="shared" ref="I9:I11" si="0">$B$3+90</f>
        <v>45796</v>
      </c>
      <c r="J9" s="151" t="s">
        <v>121</v>
      </c>
      <c r="K9" s="105"/>
    </row>
    <row r="10" spans="1:13" s="80" customFormat="1" x14ac:dyDescent="0.35">
      <c r="A10" s="264" t="s">
        <v>2839</v>
      </c>
      <c r="B10" s="353" t="s">
        <v>124</v>
      </c>
      <c r="C10" s="335"/>
      <c r="D10" s="181" t="s">
        <v>111</v>
      </c>
      <c r="E10" s="167">
        <v>45188</v>
      </c>
      <c r="F10" s="77" t="s">
        <v>121</v>
      </c>
      <c r="G10" s="76"/>
      <c r="H10" s="417" t="s">
        <v>111</v>
      </c>
      <c r="I10" s="522">
        <f t="shared" si="0"/>
        <v>45796</v>
      </c>
      <c r="J10" s="151" t="s">
        <v>121</v>
      </c>
      <c r="K10" s="105"/>
    </row>
    <row r="11" spans="1:13" s="80" customFormat="1" ht="13.15" thickBot="1" x14ac:dyDescent="0.4">
      <c r="A11" s="354" t="s">
        <v>2840</v>
      </c>
      <c r="B11" s="355" t="s">
        <v>129</v>
      </c>
      <c r="C11" s="343"/>
      <c r="D11" s="344" t="s">
        <v>111</v>
      </c>
      <c r="E11" s="176">
        <v>45188</v>
      </c>
      <c r="F11" s="71" t="s">
        <v>121</v>
      </c>
      <c r="G11" s="70"/>
      <c r="H11" s="418" t="s">
        <v>111</v>
      </c>
      <c r="I11" s="524">
        <f t="shared" si="0"/>
        <v>45796</v>
      </c>
      <c r="J11" s="68" t="s">
        <v>121</v>
      </c>
      <c r="K11" s="348"/>
    </row>
    <row r="12" spans="1:13" ht="14.25" customHeight="1" x14ac:dyDescent="0.35">
      <c r="E12" s="338"/>
      <c r="F12" s="338"/>
      <c r="G12" s="339"/>
      <c r="H12" s="340"/>
      <c r="I12" s="338"/>
      <c r="J12" s="338"/>
      <c r="K12" s="339"/>
      <c r="L12" s="339"/>
    </row>
    <row r="13" spans="1:13" s="102" customFormat="1" x14ac:dyDescent="0.35">
      <c r="A13" s="733" t="s">
        <v>110</v>
      </c>
      <c r="B13" s="733"/>
      <c r="C13" s="733"/>
      <c r="D13" s="733"/>
      <c r="E13" s="733"/>
      <c r="F13" s="733"/>
      <c r="G13" s="733"/>
      <c r="H13" s="733"/>
      <c r="I13" s="733"/>
      <c r="J13" s="733"/>
      <c r="K13" s="733"/>
      <c r="L13" s="733"/>
    </row>
    <row r="14" spans="1:13" x14ac:dyDescent="0.35">
      <c r="A14" s="102" t="s">
        <v>128</v>
      </c>
      <c r="E14" s="338"/>
      <c r="F14" s="338"/>
      <c r="G14" s="339"/>
      <c r="H14" s="340"/>
      <c r="I14" s="338"/>
      <c r="J14" s="338"/>
      <c r="K14" s="339"/>
      <c r="L14" s="339"/>
    </row>
    <row r="15" spans="1:13" ht="14.25" customHeight="1" x14ac:dyDescent="0.35">
      <c r="E15" s="338"/>
      <c r="F15" s="338"/>
      <c r="G15" s="339"/>
      <c r="H15" s="340"/>
      <c r="I15" s="338"/>
      <c r="J15" s="338"/>
      <c r="K15" s="339"/>
      <c r="L15" s="339"/>
    </row>
    <row r="16" spans="1:13" ht="14.25" customHeight="1" x14ac:dyDescent="0.35">
      <c r="E16" s="338"/>
      <c r="F16" s="338"/>
      <c r="G16" s="339"/>
      <c r="H16" s="340"/>
      <c r="I16" s="338"/>
      <c r="J16" s="338"/>
      <c r="K16" s="339"/>
      <c r="L16" s="339"/>
    </row>
    <row r="17" spans="5:12" ht="14.25" customHeight="1" x14ac:dyDescent="0.35">
      <c r="E17" s="338"/>
      <c r="F17" s="338"/>
      <c r="G17" s="340"/>
      <c r="H17" s="338"/>
      <c r="I17" s="338"/>
      <c r="J17" s="339"/>
      <c r="K17" s="339"/>
    </row>
    <row r="18" spans="5:12" ht="14.25" customHeight="1" x14ac:dyDescent="0.35">
      <c r="E18" s="338"/>
      <c r="F18" s="338"/>
      <c r="G18" s="339"/>
      <c r="H18" s="340"/>
      <c r="I18" s="338"/>
      <c r="J18" s="338"/>
      <c r="K18" s="339"/>
      <c r="L18" s="339"/>
    </row>
    <row r="19" spans="5:12" ht="14.25" customHeight="1" x14ac:dyDescent="0.35">
      <c r="E19" s="338"/>
      <c r="F19" s="338"/>
      <c r="G19" s="339"/>
      <c r="H19" s="340"/>
      <c r="I19" s="338"/>
      <c r="J19" s="338"/>
      <c r="K19" s="339"/>
      <c r="L19" s="339"/>
    </row>
    <row r="20" spans="5:12" ht="14.25" customHeight="1" x14ac:dyDescent="0.35">
      <c r="E20" s="338"/>
      <c r="F20" s="338"/>
      <c r="G20" s="339"/>
      <c r="H20" s="340"/>
      <c r="I20" s="338"/>
      <c r="J20" s="338"/>
      <c r="K20" s="339"/>
      <c r="L20" s="339"/>
    </row>
    <row r="21" spans="5:12" ht="14.25" customHeight="1" x14ac:dyDescent="0.35">
      <c r="E21" s="338"/>
      <c r="F21" s="338"/>
      <c r="G21" s="339"/>
      <c r="H21" s="340"/>
      <c r="I21" s="338"/>
      <c r="J21" s="338"/>
      <c r="K21" s="339"/>
      <c r="L21" s="339"/>
    </row>
    <row r="22" spans="5:12" ht="14.25" customHeight="1" x14ac:dyDescent="0.35">
      <c r="E22" s="338"/>
      <c r="F22" s="338"/>
      <c r="G22" s="339"/>
      <c r="H22" s="340"/>
      <c r="I22" s="338"/>
      <c r="J22" s="338"/>
      <c r="K22" s="339"/>
      <c r="L22" s="339"/>
    </row>
    <row r="23" spans="5:12" ht="14.25" customHeight="1" x14ac:dyDescent="0.35">
      <c r="E23" s="338"/>
      <c r="F23" s="338"/>
      <c r="G23" s="339"/>
      <c r="H23" s="340"/>
      <c r="I23" s="99"/>
      <c r="J23" s="338"/>
      <c r="K23" s="339"/>
      <c r="L23" s="339"/>
    </row>
    <row r="24" spans="5:12" ht="14.25" customHeight="1" x14ac:dyDescent="0.35">
      <c r="E24" s="338"/>
      <c r="F24" s="338"/>
      <c r="G24" s="339"/>
      <c r="H24" s="340"/>
      <c r="I24" s="338"/>
      <c r="J24" s="338"/>
      <c r="K24" s="339"/>
      <c r="L24" s="339"/>
    </row>
    <row r="25" spans="5:12" ht="14.25" customHeight="1" x14ac:dyDescent="0.35">
      <c r="E25" s="338"/>
      <c r="F25" s="338"/>
      <c r="G25" s="339"/>
      <c r="H25" s="340"/>
      <c r="I25" s="338"/>
      <c r="J25" s="338"/>
      <c r="K25" s="339"/>
      <c r="L25" s="339"/>
    </row>
    <row r="26" spans="5:12" ht="14.25" customHeight="1" x14ac:dyDescent="0.35">
      <c r="E26" s="338"/>
      <c r="F26" s="338"/>
      <c r="G26" s="339"/>
      <c r="H26" s="340"/>
      <c r="I26" s="338"/>
      <c r="J26" s="338"/>
      <c r="K26" s="339"/>
      <c r="L26" s="339"/>
    </row>
    <row r="27" spans="5:12" ht="14.25" customHeight="1" x14ac:dyDescent="0.35">
      <c r="E27" s="338"/>
      <c r="F27" s="338"/>
      <c r="G27" s="339"/>
      <c r="H27" s="340"/>
      <c r="I27" s="338"/>
      <c r="J27" s="338"/>
      <c r="K27" s="339"/>
      <c r="L27" s="339"/>
    </row>
    <row r="28" spans="5:12" ht="14.25" customHeight="1" x14ac:dyDescent="0.35">
      <c r="E28" s="338"/>
      <c r="F28" s="338"/>
      <c r="G28" s="339"/>
      <c r="H28" s="340"/>
      <c r="I28" s="338"/>
      <c r="J28" s="338"/>
      <c r="K28" s="339"/>
      <c r="L28" s="339"/>
    </row>
    <row r="29" spans="5:12" ht="14.25" customHeight="1" x14ac:dyDescent="0.35">
      <c r="E29" s="338"/>
      <c r="F29" s="338"/>
      <c r="G29" s="339"/>
      <c r="H29" s="340"/>
      <c r="I29" s="338"/>
      <c r="J29" s="338"/>
      <c r="K29" s="339"/>
      <c r="L29" s="339"/>
    </row>
    <row r="30" spans="5:12" ht="14.25" customHeight="1" x14ac:dyDescent="0.35">
      <c r="E30" s="338"/>
      <c r="F30" s="338"/>
      <c r="G30" s="339"/>
      <c r="H30" s="340"/>
      <c r="I30" s="338"/>
      <c r="J30" s="338"/>
      <c r="K30" s="339"/>
      <c r="L30" s="339"/>
    </row>
    <row r="31" spans="5:12" ht="14.25" customHeight="1" x14ac:dyDescent="0.35">
      <c r="E31" s="338"/>
      <c r="F31" s="338"/>
      <c r="G31" s="339"/>
      <c r="H31" s="340"/>
      <c r="I31" s="338"/>
      <c r="J31" s="338"/>
      <c r="K31" s="339"/>
      <c r="L31" s="339"/>
    </row>
    <row r="32" spans="5:12" ht="14.25" customHeight="1" x14ac:dyDescent="0.35">
      <c r="E32" s="338"/>
      <c r="F32" s="338"/>
      <c r="G32" s="339"/>
      <c r="H32" s="340"/>
      <c r="I32" s="338"/>
      <c r="J32" s="338"/>
      <c r="K32" s="339"/>
      <c r="L32" s="339"/>
    </row>
    <row r="33" spans="5:12" ht="14.25" customHeight="1" x14ac:dyDescent="0.35">
      <c r="E33" s="338"/>
      <c r="F33" s="338"/>
      <c r="G33" s="339"/>
      <c r="H33" s="340"/>
      <c r="I33" s="338"/>
      <c r="J33" s="338"/>
      <c r="K33" s="339"/>
      <c r="L33" s="339"/>
    </row>
    <row r="34" spans="5:12" ht="14.25" customHeight="1" x14ac:dyDescent="0.35">
      <c r="E34" s="338"/>
      <c r="F34" s="338"/>
      <c r="G34" s="339"/>
      <c r="H34" s="340"/>
      <c r="I34" s="338"/>
      <c r="J34" s="338"/>
      <c r="K34" s="339"/>
      <c r="L34" s="339"/>
    </row>
  </sheetData>
  <mergeCells count="5">
    <mergeCell ref="A1:D1"/>
    <mergeCell ref="E1:H1"/>
    <mergeCell ref="D4:G4"/>
    <mergeCell ref="H4:K4"/>
    <mergeCell ref="A13:L13"/>
  </mergeCells>
  <hyperlinks>
    <hyperlink ref="A4" location="Top!A1" display="Top!A1" xr:uid="{48BF7ABB-FA81-4D01-90A0-2751702FA9AE}"/>
    <hyperlink ref="B4" location="Top!A1" display="Top!A1" xr:uid="{8F2FCB01-D20A-4C3D-8C07-C182DCB41088}"/>
  </hyperlinks>
  <pageMargins left="0.28000000000000003" right="0.16" top="0.52" bottom="0.56000000000000005" header="0.35" footer="0.39"/>
  <pageSetup paperSize="9" scale="50" fitToHeight="0" orientation="landscape" horizontalDpi="4294967293" r:id="rId1"/>
  <headerFooter alignWithMargins="0">
    <oddHeader>&amp;CBluetooth Test Case Reference List</oddHeader>
    <oddFooter>&amp;L&amp;F&amp;C&amp;A&amp;R&amp;P of &amp;N</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EB8F2D-1C58-4B5E-9C7B-B3F82C305514}">
  <sheetPr>
    <pageSetUpPr fitToPage="1"/>
  </sheetPr>
  <dimension ref="A1:M126"/>
  <sheetViews>
    <sheetView zoomScaleNormal="100" workbookViewId="0">
      <selection sqref="A1:D1"/>
    </sheetView>
  </sheetViews>
  <sheetFormatPr defaultColWidth="11.3984375" defaultRowHeight="12.75" x14ac:dyDescent="0.35"/>
  <cols>
    <col min="1" max="1" width="27.3984375" style="66" customWidth="1"/>
    <col min="2" max="2" width="54.3984375" style="66" customWidth="1"/>
    <col min="3" max="3" width="17.3984375" style="66" customWidth="1"/>
    <col min="4" max="4" width="16.3984375" style="65" customWidth="1"/>
    <col min="5" max="6" width="15.3984375" style="63" customWidth="1"/>
    <col min="7" max="7" width="23.59765625" style="62" customWidth="1"/>
    <col min="8" max="8" width="13.3984375" style="64" customWidth="1"/>
    <col min="9" max="9" width="19.3984375" style="63" customWidth="1"/>
    <col min="10" max="10" width="18.1328125" style="63" customWidth="1"/>
    <col min="11" max="11" width="27.59765625" style="62" customWidth="1"/>
    <col min="12" max="12" width="25.3984375" style="62" customWidth="1"/>
    <col min="13" max="16384" width="11.3984375" style="62"/>
  </cols>
  <sheetData>
    <row r="1" spans="1:13" ht="21" customHeight="1" thickBot="1" x14ac:dyDescent="0.45">
      <c r="A1" s="728" t="s">
        <v>96</v>
      </c>
      <c r="B1" s="728"/>
      <c r="C1" s="728"/>
      <c r="D1" s="728"/>
      <c r="E1" s="729"/>
      <c r="F1" s="729"/>
      <c r="G1" s="729"/>
      <c r="H1" s="729"/>
    </row>
    <row r="2" spans="1:13" ht="21" customHeight="1" thickBot="1" x14ac:dyDescent="0.4">
      <c r="A2" s="327" t="str">
        <f>Top!B12</f>
        <v>Mesh Device Firmware Update Model</v>
      </c>
      <c r="B2" s="328"/>
      <c r="C2" s="328"/>
      <c r="D2" s="135" t="s">
        <v>97</v>
      </c>
      <c r="E2" s="132" t="str">
        <f>Top!E12</f>
        <v>DFUM.TS.p1</v>
      </c>
      <c r="F2" s="132"/>
      <c r="G2" s="133"/>
      <c r="H2" s="135" t="s">
        <v>9</v>
      </c>
      <c r="I2" s="133" t="str">
        <f>Top!G12</f>
        <v>DFUM.TS.p1</v>
      </c>
      <c r="J2" s="135" t="s">
        <v>116</v>
      </c>
      <c r="K2" s="270">
        <v>45474</v>
      </c>
      <c r="M2" s="97"/>
    </row>
    <row r="3" spans="1:13" ht="18" customHeight="1" thickBot="1" x14ac:dyDescent="0.4">
      <c r="A3" s="134" t="s">
        <v>117</v>
      </c>
      <c r="B3" s="134">
        <f>rel_date</f>
        <v>45706</v>
      </c>
      <c r="C3" s="134"/>
      <c r="D3" s="135" t="s">
        <v>98</v>
      </c>
      <c r="E3" s="132" t="str">
        <f>Top!F12</f>
        <v>DFUM.ICS.p1</v>
      </c>
      <c r="F3" s="132"/>
      <c r="G3" s="133"/>
      <c r="H3" s="135" t="s">
        <v>10</v>
      </c>
      <c r="I3" s="133" t="str">
        <f>Top!H12</f>
        <v>DFUM.ICS.p1</v>
      </c>
      <c r="J3" s="135" t="s">
        <v>116</v>
      </c>
      <c r="K3" s="270">
        <v>45474</v>
      </c>
    </row>
    <row r="4" spans="1:13" ht="14.25" customHeight="1" thickBot="1" x14ac:dyDescent="0.45">
      <c r="A4" s="331" t="s">
        <v>99</v>
      </c>
      <c r="B4" s="332"/>
      <c r="C4" s="332"/>
      <c r="D4" s="730" t="s">
        <v>100</v>
      </c>
      <c r="E4" s="731"/>
      <c r="F4" s="731"/>
      <c r="G4" s="732"/>
      <c r="H4" s="730" t="s">
        <v>118</v>
      </c>
      <c r="I4" s="731"/>
      <c r="J4" s="731"/>
      <c r="K4" s="732"/>
    </row>
    <row r="5" spans="1:13" ht="39.75" thickBot="1" x14ac:dyDescent="0.45">
      <c r="A5" s="155" t="s">
        <v>101</v>
      </c>
      <c r="B5" s="156" t="s">
        <v>72</v>
      </c>
      <c r="C5" s="462" t="s">
        <v>2766</v>
      </c>
      <c r="D5" s="94" t="s">
        <v>102</v>
      </c>
      <c r="E5" s="94" t="s">
        <v>103</v>
      </c>
      <c r="F5" s="463" t="s">
        <v>2767</v>
      </c>
      <c r="G5" s="93" t="s">
        <v>105</v>
      </c>
      <c r="H5" s="95" t="s">
        <v>102</v>
      </c>
      <c r="I5" s="94" t="s">
        <v>103</v>
      </c>
      <c r="J5" s="463" t="s">
        <v>2767</v>
      </c>
      <c r="K5" s="93" t="s">
        <v>106</v>
      </c>
    </row>
    <row r="6" spans="1:13" s="80" customFormat="1" x14ac:dyDescent="0.35">
      <c r="A6" s="261" t="s">
        <v>107</v>
      </c>
      <c r="B6" s="352" t="s">
        <v>108</v>
      </c>
      <c r="C6" s="263" t="s">
        <v>2748</v>
      </c>
      <c r="D6" s="180"/>
      <c r="E6" s="166">
        <v>45564</v>
      </c>
      <c r="F6" s="78"/>
      <c r="G6" s="145" t="s">
        <v>130</v>
      </c>
      <c r="H6" s="333"/>
      <c r="I6" s="334"/>
      <c r="J6" s="323"/>
      <c r="K6" s="148"/>
    </row>
    <row r="7" spans="1:13" s="80" customFormat="1" ht="25.5" x14ac:dyDescent="0.35">
      <c r="A7" s="264" t="s">
        <v>10</v>
      </c>
      <c r="B7" s="353" t="s">
        <v>109</v>
      </c>
      <c r="C7" s="266" t="s">
        <v>2748</v>
      </c>
      <c r="D7" s="181"/>
      <c r="E7" s="167">
        <v>45564</v>
      </c>
      <c r="F7" s="77"/>
      <c r="G7" s="150" t="s">
        <v>131</v>
      </c>
      <c r="H7" s="336"/>
      <c r="I7" s="334"/>
      <c r="J7" s="337"/>
      <c r="K7" s="182"/>
    </row>
    <row r="8" spans="1:13" s="80" customFormat="1" x14ac:dyDescent="0.35">
      <c r="A8" s="264" t="s">
        <v>2458</v>
      </c>
      <c r="B8" s="353" t="s">
        <v>132</v>
      </c>
      <c r="C8" s="335"/>
      <c r="D8" s="181" t="s">
        <v>111</v>
      </c>
      <c r="E8" s="167">
        <v>45564</v>
      </c>
      <c r="F8" s="77" t="s">
        <v>121</v>
      </c>
      <c r="G8" s="76"/>
      <c r="H8" s="333"/>
      <c r="I8" s="334"/>
      <c r="J8" s="323"/>
      <c r="K8" s="105"/>
    </row>
    <row r="9" spans="1:13" s="80" customFormat="1" x14ac:dyDescent="0.35">
      <c r="A9" s="264" t="s">
        <v>2460</v>
      </c>
      <c r="B9" s="353" t="s">
        <v>133</v>
      </c>
      <c r="C9" s="335"/>
      <c r="D9" s="181" t="s">
        <v>111</v>
      </c>
      <c r="E9" s="167">
        <v>45564</v>
      </c>
      <c r="F9" s="77" t="s">
        <v>121</v>
      </c>
      <c r="G9" s="76"/>
      <c r="H9" s="333"/>
      <c r="I9" s="334"/>
      <c r="J9" s="323"/>
      <c r="K9" s="105"/>
    </row>
    <row r="10" spans="1:13" s="80" customFormat="1" x14ac:dyDescent="0.35">
      <c r="A10" s="264" t="s">
        <v>2462</v>
      </c>
      <c r="B10" s="353" t="s">
        <v>134</v>
      </c>
      <c r="C10" s="335"/>
      <c r="D10" s="181" t="s">
        <v>111</v>
      </c>
      <c r="E10" s="167">
        <v>45564</v>
      </c>
      <c r="F10" s="77" t="s">
        <v>121</v>
      </c>
      <c r="G10" s="76"/>
      <c r="H10" s="333"/>
      <c r="I10" s="334"/>
      <c r="J10" s="323"/>
      <c r="K10" s="105"/>
    </row>
    <row r="11" spans="1:13" s="80" customFormat="1" x14ac:dyDescent="0.35">
      <c r="A11" s="264" t="s">
        <v>2464</v>
      </c>
      <c r="B11" s="353" t="s">
        <v>135</v>
      </c>
      <c r="C11" s="335"/>
      <c r="D11" s="181" t="s">
        <v>111</v>
      </c>
      <c r="E11" s="167">
        <v>45564</v>
      </c>
      <c r="F11" s="77" t="s">
        <v>121</v>
      </c>
      <c r="G11" s="76"/>
      <c r="H11" s="333"/>
      <c r="I11" s="334"/>
      <c r="J11" s="323"/>
      <c r="K11" s="105"/>
    </row>
    <row r="12" spans="1:13" s="80" customFormat="1" x14ac:dyDescent="0.35">
      <c r="A12" s="264" t="s">
        <v>2466</v>
      </c>
      <c r="B12" s="353" t="s">
        <v>136</v>
      </c>
      <c r="C12" s="335"/>
      <c r="D12" s="181" t="s">
        <v>111</v>
      </c>
      <c r="E12" s="167">
        <v>45564</v>
      </c>
      <c r="F12" s="77" t="s">
        <v>121</v>
      </c>
      <c r="G12" s="76"/>
      <c r="H12" s="333"/>
      <c r="I12" s="334"/>
      <c r="J12" s="323"/>
      <c r="K12" s="105"/>
    </row>
    <row r="13" spans="1:13" s="80" customFormat="1" x14ac:dyDescent="0.35">
      <c r="A13" s="264" t="s">
        <v>2468</v>
      </c>
      <c r="B13" s="353" t="s">
        <v>137</v>
      </c>
      <c r="C13" s="335"/>
      <c r="D13" s="181" t="s">
        <v>111</v>
      </c>
      <c r="E13" s="167">
        <v>45564</v>
      </c>
      <c r="F13" s="77" t="s">
        <v>121</v>
      </c>
      <c r="G13" s="76"/>
      <c r="H13" s="333"/>
      <c r="I13" s="334"/>
      <c r="J13" s="323"/>
      <c r="K13" s="105"/>
    </row>
    <row r="14" spans="1:13" s="80" customFormat="1" x14ac:dyDescent="0.35">
      <c r="A14" s="264" t="s">
        <v>2470</v>
      </c>
      <c r="B14" s="353" t="s">
        <v>138</v>
      </c>
      <c r="C14" s="335"/>
      <c r="D14" s="181" t="s">
        <v>111</v>
      </c>
      <c r="E14" s="167">
        <v>45564</v>
      </c>
      <c r="F14" s="77" t="s">
        <v>121</v>
      </c>
      <c r="G14" s="76"/>
      <c r="H14" s="333"/>
      <c r="I14" s="334"/>
      <c r="J14" s="323"/>
      <c r="K14" s="105"/>
    </row>
    <row r="15" spans="1:13" s="80" customFormat="1" ht="12.75" customHeight="1" x14ac:dyDescent="0.35">
      <c r="A15" s="264" t="s">
        <v>2472</v>
      </c>
      <c r="B15" s="353" t="s">
        <v>139</v>
      </c>
      <c r="C15" s="335"/>
      <c r="D15" s="181" t="s">
        <v>111</v>
      </c>
      <c r="E15" s="167">
        <v>45564</v>
      </c>
      <c r="F15" s="77" t="s">
        <v>121</v>
      </c>
      <c r="G15" s="76"/>
      <c r="H15" s="333"/>
      <c r="I15" s="334"/>
      <c r="J15" s="323"/>
      <c r="K15" s="105"/>
    </row>
    <row r="16" spans="1:13" s="80" customFormat="1" x14ac:dyDescent="0.35">
      <c r="A16" s="264" t="s">
        <v>2474</v>
      </c>
      <c r="B16" s="353" t="s">
        <v>140</v>
      </c>
      <c r="C16" s="335"/>
      <c r="D16" s="181" t="s">
        <v>111</v>
      </c>
      <c r="E16" s="167">
        <v>45564</v>
      </c>
      <c r="F16" s="77" t="s">
        <v>121</v>
      </c>
      <c r="G16" s="76"/>
      <c r="H16" s="333"/>
      <c r="I16" s="334"/>
      <c r="J16" s="323"/>
      <c r="K16" s="105"/>
    </row>
    <row r="17" spans="1:11" s="80" customFormat="1" x14ac:dyDescent="0.35">
      <c r="A17" s="264" t="s">
        <v>2476</v>
      </c>
      <c r="B17" s="353" t="s">
        <v>141</v>
      </c>
      <c r="C17" s="335"/>
      <c r="D17" s="181" t="s">
        <v>111</v>
      </c>
      <c r="E17" s="167">
        <v>45564</v>
      </c>
      <c r="F17" s="77" t="s">
        <v>121</v>
      </c>
      <c r="G17" s="76"/>
      <c r="H17" s="333"/>
      <c r="I17" s="334"/>
      <c r="J17" s="323"/>
      <c r="K17" s="105"/>
    </row>
    <row r="18" spans="1:11" s="80" customFormat="1" x14ac:dyDescent="0.35">
      <c r="A18" s="264" t="s">
        <v>2478</v>
      </c>
      <c r="B18" s="353" t="s">
        <v>142</v>
      </c>
      <c r="C18" s="335"/>
      <c r="D18" s="181" t="s">
        <v>111</v>
      </c>
      <c r="E18" s="167">
        <v>45564</v>
      </c>
      <c r="F18" s="77" t="s">
        <v>121</v>
      </c>
      <c r="G18" s="76"/>
      <c r="H18" s="333"/>
      <c r="I18" s="334"/>
      <c r="J18" s="323"/>
      <c r="K18" s="105"/>
    </row>
    <row r="19" spans="1:11" s="80" customFormat="1" x14ac:dyDescent="0.35">
      <c r="A19" s="264" t="s">
        <v>2480</v>
      </c>
      <c r="B19" s="353" t="s">
        <v>143</v>
      </c>
      <c r="C19" s="335"/>
      <c r="D19" s="181" t="s">
        <v>111</v>
      </c>
      <c r="E19" s="167">
        <v>45564</v>
      </c>
      <c r="F19" s="77" t="s">
        <v>121</v>
      </c>
      <c r="G19" s="76"/>
      <c r="H19" s="333"/>
      <c r="I19" s="334"/>
      <c r="J19" s="323"/>
      <c r="K19" s="105"/>
    </row>
    <row r="20" spans="1:11" s="80" customFormat="1" x14ac:dyDescent="0.35">
      <c r="A20" s="264" t="s">
        <v>2482</v>
      </c>
      <c r="B20" s="353" t="s">
        <v>144</v>
      </c>
      <c r="C20" s="335"/>
      <c r="D20" s="181" t="s">
        <v>111</v>
      </c>
      <c r="E20" s="167">
        <v>45564</v>
      </c>
      <c r="F20" s="77" t="s">
        <v>121</v>
      </c>
      <c r="G20" s="76"/>
      <c r="H20" s="333"/>
      <c r="I20" s="334"/>
      <c r="J20" s="323"/>
      <c r="K20" s="105"/>
    </row>
    <row r="21" spans="1:11" s="80" customFormat="1" x14ac:dyDescent="0.35">
      <c r="A21" s="264" t="s">
        <v>2484</v>
      </c>
      <c r="B21" s="353" t="s">
        <v>145</v>
      </c>
      <c r="C21" s="335"/>
      <c r="D21" s="181" t="s">
        <v>111</v>
      </c>
      <c r="E21" s="167">
        <v>45564</v>
      </c>
      <c r="F21" s="77" t="s">
        <v>121</v>
      </c>
      <c r="G21" s="76"/>
      <c r="H21" s="333"/>
      <c r="I21" s="334"/>
      <c r="J21" s="323"/>
      <c r="K21" s="105"/>
    </row>
    <row r="22" spans="1:11" s="80" customFormat="1" ht="25.5" x14ac:dyDescent="0.35">
      <c r="A22" s="264" t="s">
        <v>2486</v>
      </c>
      <c r="B22" s="353" t="s">
        <v>146</v>
      </c>
      <c r="C22" s="335"/>
      <c r="D22" s="181" t="s">
        <v>111</v>
      </c>
      <c r="E22" s="167">
        <v>45564</v>
      </c>
      <c r="F22" s="77" t="s">
        <v>121</v>
      </c>
      <c r="G22" s="76"/>
      <c r="H22" s="333"/>
      <c r="I22" s="334"/>
      <c r="J22" s="323"/>
      <c r="K22" s="105"/>
    </row>
    <row r="23" spans="1:11" s="80" customFormat="1" ht="25.5" x14ac:dyDescent="0.35">
      <c r="A23" s="264" t="s">
        <v>2488</v>
      </c>
      <c r="B23" s="353" t="s">
        <v>147</v>
      </c>
      <c r="C23" s="335"/>
      <c r="D23" s="181" t="s">
        <v>111</v>
      </c>
      <c r="E23" s="167">
        <v>45564</v>
      </c>
      <c r="F23" s="77" t="s">
        <v>121</v>
      </c>
      <c r="G23" s="76"/>
      <c r="H23" s="333"/>
      <c r="I23" s="334"/>
      <c r="J23" s="323"/>
      <c r="K23" s="105"/>
    </row>
    <row r="24" spans="1:11" s="80" customFormat="1" x14ac:dyDescent="0.35">
      <c r="A24" s="264" t="s">
        <v>2490</v>
      </c>
      <c r="B24" s="353" t="s">
        <v>148</v>
      </c>
      <c r="C24" s="335"/>
      <c r="D24" s="181" t="s">
        <v>111</v>
      </c>
      <c r="E24" s="167">
        <v>45564</v>
      </c>
      <c r="F24" s="77" t="s">
        <v>121</v>
      </c>
      <c r="G24" s="76"/>
      <c r="H24" s="333"/>
      <c r="I24" s="334"/>
      <c r="J24" s="323"/>
      <c r="K24" s="105"/>
    </row>
    <row r="25" spans="1:11" s="80" customFormat="1" x14ac:dyDescent="0.35">
      <c r="A25" s="264" t="s">
        <v>2492</v>
      </c>
      <c r="B25" s="353" t="s">
        <v>149</v>
      </c>
      <c r="C25" s="335"/>
      <c r="D25" s="181" t="s">
        <v>111</v>
      </c>
      <c r="E25" s="167">
        <v>45564</v>
      </c>
      <c r="F25" s="77" t="s">
        <v>121</v>
      </c>
      <c r="G25" s="76"/>
      <c r="H25" s="333"/>
      <c r="I25" s="334"/>
      <c r="J25" s="323"/>
      <c r="K25" s="105"/>
    </row>
    <row r="26" spans="1:11" s="80" customFormat="1" x14ac:dyDescent="0.35">
      <c r="A26" s="264" t="s">
        <v>2494</v>
      </c>
      <c r="B26" s="353" t="s">
        <v>150</v>
      </c>
      <c r="C26" s="335"/>
      <c r="D26" s="181" t="s">
        <v>111</v>
      </c>
      <c r="E26" s="167">
        <v>45564</v>
      </c>
      <c r="F26" s="77" t="s">
        <v>121</v>
      </c>
      <c r="G26" s="76"/>
      <c r="H26" s="333"/>
      <c r="I26" s="334"/>
      <c r="J26" s="323"/>
      <c r="K26" s="105"/>
    </row>
    <row r="27" spans="1:11" s="80" customFormat="1" x14ac:dyDescent="0.35">
      <c r="A27" s="264" t="s">
        <v>2496</v>
      </c>
      <c r="B27" s="353" t="s">
        <v>151</v>
      </c>
      <c r="C27" s="335"/>
      <c r="D27" s="181" t="s">
        <v>111</v>
      </c>
      <c r="E27" s="167">
        <v>45564</v>
      </c>
      <c r="F27" s="77" t="s">
        <v>121</v>
      </c>
      <c r="G27" s="76"/>
      <c r="H27" s="333"/>
      <c r="I27" s="334"/>
      <c r="J27" s="323"/>
      <c r="K27" s="105"/>
    </row>
    <row r="28" spans="1:11" s="80" customFormat="1" x14ac:dyDescent="0.35">
      <c r="A28" s="264" t="s">
        <v>2498</v>
      </c>
      <c r="B28" s="353" t="s">
        <v>152</v>
      </c>
      <c r="C28" s="335"/>
      <c r="D28" s="181" t="s">
        <v>111</v>
      </c>
      <c r="E28" s="167">
        <v>45564</v>
      </c>
      <c r="F28" s="77" t="s">
        <v>121</v>
      </c>
      <c r="G28" s="76"/>
      <c r="H28" s="333"/>
      <c r="I28" s="334"/>
      <c r="J28" s="323"/>
      <c r="K28" s="105"/>
    </row>
    <row r="29" spans="1:11" s="80" customFormat="1" x14ac:dyDescent="0.35">
      <c r="A29" s="264" t="s">
        <v>2500</v>
      </c>
      <c r="B29" s="353" t="s">
        <v>153</v>
      </c>
      <c r="C29" s="335"/>
      <c r="D29" s="181" t="s">
        <v>111</v>
      </c>
      <c r="E29" s="167">
        <v>45564</v>
      </c>
      <c r="F29" s="77" t="s">
        <v>121</v>
      </c>
      <c r="G29" s="76"/>
      <c r="H29" s="333"/>
      <c r="I29" s="334"/>
      <c r="J29" s="323"/>
      <c r="K29" s="105"/>
    </row>
    <row r="30" spans="1:11" s="80" customFormat="1" x14ac:dyDescent="0.35">
      <c r="A30" s="264" t="s">
        <v>2502</v>
      </c>
      <c r="B30" s="353" t="s">
        <v>154</v>
      </c>
      <c r="C30" s="335"/>
      <c r="D30" s="181" t="s">
        <v>111</v>
      </c>
      <c r="E30" s="167">
        <v>45564</v>
      </c>
      <c r="F30" s="77" t="s">
        <v>121</v>
      </c>
      <c r="G30" s="76"/>
      <c r="H30" s="333"/>
      <c r="I30" s="334"/>
      <c r="J30" s="323"/>
      <c r="K30" s="105"/>
    </row>
    <row r="31" spans="1:11" s="80" customFormat="1" x14ac:dyDescent="0.35">
      <c r="A31" s="264" t="s">
        <v>2504</v>
      </c>
      <c r="B31" s="353" t="s">
        <v>155</v>
      </c>
      <c r="C31" s="335"/>
      <c r="D31" s="181" t="s">
        <v>111</v>
      </c>
      <c r="E31" s="167">
        <v>45564</v>
      </c>
      <c r="F31" s="77" t="s">
        <v>121</v>
      </c>
      <c r="G31" s="76"/>
      <c r="H31" s="333"/>
      <c r="I31" s="334"/>
      <c r="J31" s="323"/>
      <c r="K31" s="105"/>
    </row>
    <row r="32" spans="1:11" s="80" customFormat="1" x14ac:dyDescent="0.35">
      <c r="A32" s="264" t="s">
        <v>2506</v>
      </c>
      <c r="B32" s="353" t="s">
        <v>156</v>
      </c>
      <c r="C32" s="335"/>
      <c r="D32" s="181" t="s">
        <v>111</v>
      </c>
      <c r="E32" s="167">
        <v>45564</v>
      </c>
      <c r="F32" s="77" t="s">
        <v>121</v>
      </c>
      <c r="G32" s="76"/>
      <c r="H32" s="333"/>
      <c r="I32" s="334"/>
      <c r="J32" s="323"/>
      <c r="K32" s="105"/>
    </row>
    <row r="33" spans="1:11" s="80" customFormat="1" x14ac:dyDescent="0.35">
      <c r="A33" s="264" t="s">
        <v>2508</v>
      </c>
      <c r="B33" s="353" t="s">
        <v>157</v>
      </c>
      <c r="C33" s="335"/>
      <c r="D33" s="181" t="s">
        <v>111</v>
      </c>
      <c r="E33" s="167">
        <v>45564</v>
      </c>
      <c r="F33" s="77" t="s">
        <v>121</v>
      </c>
      <c r="G33" s="76"/>
      <c r="H33" s="333"/>
      <c r="I33" s="334"/>
      <c r="J33" s="323"/>
      <c r="K33" s="105"/>
    </row>
    <row r="34" spans="1:11" s="80" customFormat="1" x14ac:dyDescent="0.35">
      <c r="A34" s="264" t="s">
        <v>2510</v>
      </c>
      <c r="B34" s="353" t="s">
        <v>158</v>
      </c>
      <c r="C34" s="335"/>
      <c r="D34" s="181" t="s">
        <v>111</v>
      </c>
      <c r="E34" s="167">
        <v>45564</v>
      </c>
      <c r="F34" s="77" t="s">
        <v>121</v>
      </c>
      <c r="G34" s="76"/>
      <c r="H34" s="333"/>
      <c r="I34" s="334"/>
      <c r="J34" s="323"/>
      <c r="K34" s="105"/>
    </row>
    <row r="35" spans="1:11" s="80" customFormat="1" x14ac:dyDescent="0.35">
      <c r="A35" s="264" t="s">
        <v>2512</v>
      </c>
      <c r="B35" s="353" t="s">
        <v>159</v>
      </c>
      <c r="C35" s="335"/>
      <c r="D35" s="181" t="s">
        <v>111</v>
      </c>
      <c r="E35" s="167">
        <v>45564</v>
      </c>
      <c r="F35" s="77" t="s">
        <v>121</v>
      </c>
      <c r="G35" s="76"/>
      <c r="H35" s="333"/>
      <c r="I35" s="334"/>
      <c r="J35" s="323"/>
      <c r="K35" s="105"/>
    </row>
    <row r="36" spans="1:11" s="80" customFormat="1" x14ac:dyDescent="0.35">
      <c r="A36" s="264" t="s">
        <v>2514</v>
      </c>
      <c r="B36" s="353" t="s">
        <v>160</v>
      </c>
      <c r="C36" s="335"/>
      <c r="D36" s="181" t="s">
        <v>111</v>
      </c>
      <c r="E36" s="167">
        <v>45564</v>
      </c>
      <c r="F36" s="77" t="s">
        <v>121</v>
      </c>
      <c r="G36" s="76"/>
      <c r="H36" s="333"/>
      <c r="I36" s="334"/>
      <c r="J36" s="323"/>
      <c r="K36" s="105"/>
    </row>
    <row r="37" spans="1:11" s="80" customFormat="1" ht="25.5" x14ac:dyDescent="0.35">
      <c r="A37" s="264" t="s">
        <v>2516</v>
      </c>
      <c r="B37" s="353" t="s">
        <v>161</v>
      </c>
      <c r="C37" s="335"/>
      <c r="D37" s="181" t="s">
        <v>111</v>
      </c>
      <c r="E37" s="167">
        <v>45564</v>
      </c>
      <c r="F37" s="77" t="s">
        <v>121</v>
      </c>
      <c r="G37" s="76"/>
      <c r="H37" s="333"/>
      <c r="I37" s="334"/>
      <c r="J37" s="323"/>
      <c r="K37" s="105"/>
    </row>
    <row r="38" spans="1:11" s="80" customFormat="1" x14ac:dyDescent="0.35">
      <c r="A38" s="264" t="s">
        <v>2518</v>
      </c>
      <c r="B38" s="353" t="s">
        <v>162</v>
      </c>
      <c r="C38" s="335"/>
      <c r="D38" s="181" t="s">
        <v>111</v>
      </c>
      <c r="E38" s="167">
        <v>45564</v>
      </c>
      <c r="F38" s="77" t="s">
        <v>121</v>
      </c>
      <c r="G38" s="76"/>
      <c r="H38" s="333"/>
      <c r="I38" s="334"/>
      <c r="J38" s="323"/>
      <c r="K38" s="105"/>
    </row>
    <row r="39" spans="1:11" s="80" customFormat="1" x14ac:dyDescent="0.35">
      <c r="A39" s="264" t="s">
        <v>2520</v>
      </c>
      <c r="B39" s="353" t="s">
        <v>163</v>
      </c>
      <c r="C39" s="335"/>
      <c r="D39" s="181" t="s">
        <v>111</v>
      </c>
      <c r="E39" s="167">
        <v>45564</v>
      </c>
      <c r="F39" s="77" t="s">
        <v>121</v>
      </c>
      <c r="G39" s="76"/>
      <c r="H39" s="333"/>
      <c r="I39" s="334"/>
      <c r="J39" s="323"/>
      <c r="K39" s="105"/>
    </row>
    <row r="40" spans="1:11" s="80" customFormat="1" x14ac:dyDescent="0.35">
      <c r="A40" s="264" t="s">
        <v>2522</v>
      </c>
      <c r="B40" s="353" t="s">
        <v>164</v>
      </c>
      <c r="C40" s="335"/>
      <c r="D40" s="181" t="s">
        <v>111</v>
      </c>
      <c r="E40" s="167">
        <v>45564</v>
      </c>
      <c r="F40" s="77" t="s">
        <v>121</v>
      </c>
      <c r="G40" s="76"/>
      <c r="H40" s="333"/>
      <c r="I40" s="334"/>
      <c r="J40" s="323"/>
      <c r="K40" s="105"/>
    </row>
    <row r="41" spans="1:11" s="80" customFormat="1" x14ac:dyDescent="0.35">
      <c r="A41" s="264" t="s">
        <v>2524</v>
      </c>
      <c r="B41" s="353" t="s">
        <v>165</v>
      </c>
      <c r="C41" s="335"/>
      <c r="D41" s="181" t="s">
        <v>111</v>
      </c>
      <c r="E41" s="167">
        <v>45564</v>
      </c>
      <c r="F41" s="77" t="s">
        <v>121</v>
      </c>
      <c r="G41" s="76"/>
      <c r="H41" s="333"/>
      <c r="I41" s="334"/>
      <c r="J41" s="323"/>
      <c r="K41" s="105"/>
    </row>
    <row r="42" spans="1:11" s="80" customFormat="1" x14ac:dyDescent="0.35">
      <c r="A42" s="264" t="s">
        <v>2526</v>
      </c>
      <c r="B42" s="353" t="s">
        <v>166</v>
      </c>
      <c r="C42" s="335"/>
      <c r="D42" s="181" t="s">
        <v>111</v>
      </c>
      <c r="E42" s="167">
        <v>45564</v>
      </c>
      <c r="F42" s="77" t="s">
        <v>121</v>
      </c>
      <c r="G42" s="76"/>
      <c r="H42" s="333"/>
      <c r="I42" s="334"/>
      <c r="J42" s="323"/>
      <c r="K42" s="105"/>
    </row>
    <row r="43" spans="1:11" s="80" customFormat="1" ht="25.5" x14ac:dyDescent="0.35">
      <c r="A43" s="264" t="s">
        <v>2528</v>
      </c>
      <c r="B43" s="353" t="s">
        <v>167</v>
      </c>
      <c r="C43" s="335"/>
      <c r="D43" s="181" t="s">
        <v>111</v>
      </c>
      <c r="E43" s="167">
        <v>45564</v>
      </c>
      <c r="F43" s="77" t="s">
        <v>121</v>
      </c>
      <c r="G43" s="76"/>
      <c r="H43" s="333"/>
      <c r="I43" s="334"/>
      <c r="J43" s="323"/>
      <c r="K43" s="105"/>
    </row>
    <row r="44" spans="1:11" s="80" customFormat="1" x14ac:dyDescent="0.35">
      <c r="A44" s="264" t="s">
        <v>2530</v>
      </c>
      <c r="B44" s="353" t="s">
        <v>168</v>
      </c>
      <c r="C44" s="335"/>
      <c r="D44" s="181" t="s">
        <v>111</v>
      </c>
      <c r="E44" s="167">
        <v>45564</v>
      </c>
      <c r="F44" s="77" t="s">
        <v>121</v>
      </c>
      <c r="G44" s="76"/>
      <c r="H44" s="333"/>
      <c r="I44" s="334"/>
      <c r="J44" s="323"/>
      <c r="K44" s="105"/>
    </row>
    <row r="45" spans="1:11" s="80" customFormat="1" x14ac:dyDescent="0.35">
      <c r="A45" s="264" t="s">
        <v>2532</v>
      </c>
      <c r="B45" s="353" t="s">
        <v>169</v>
      </c>
      <c r="C45" s="335"/>
      <c r="D45" s="181" t="s">
        <v>111</v>
      </c>
      <c r="E45" s="167">
        <v>45564</v>
      </c>
      <c r="F45" s="77" t="s">
        <v>121</v>
      </c>
      <c r="G45" s="76"/>
      <c r="H45" s="333"/>
      <c r="I45" s="334"/>
      <c r="J45" s="323"/>
      <c r="K45" s="105"/>
    </row>
    <row r="46" spans="1:11" s="80" customFormat="1" ht="25.5" x14ac:dyDescent="0.35">
      <c r="A46" s="264" t="s">
        <v>2534</v>
      </c>
      <c r="B46" s="353" t="s">
        <v>170</v>
      </c>
      <c r="C46" s="335"/>
      <c r="D46" s="181" t="s">
        <v>111</v>
      </c>
      <c r="E46" s="167">
        <v>45564</v>
      </c>
      <c r="F46" s="77" t="s">
        <v>121</v>
      </c>
      <c r="G46" s="76"/>
      <c r="H46" s="333"/>
      <c r="I46" s="334"/>
      <c r="J46" s="323"/>
      <c r="K46" s="105"/>
    </row>
    <row r="47" spans="1:11" s="80" customFormat="1" ht="25.5" x14ac:dyDescent="0.35">
      <c r="A47" s="264" t="s">
        <v>2536</v>
      </c>
      <c r="B47" s="353" t="s">
        <v>171</v>
      </c>
      <c r="C47" s="335"/>
      <c r="D47" s="181" t="s">
        <v>111</v>
      </c>
      <c r="E47" s="167">
        <v>45564</v>
      </c>
      <c r="F47" s="77" t="s">
        <v>121</v>
      </c>
      <c r="G47" s="76"/>
      <c r="H47" s="333"/>
      <c r="I47" s="334"/>
      <c r="J47" s="323"/>
      <c r="K47" s="105"/>
    </row>
    <row r="48" spans="1:11" s="80" customFormat="1" x14ac:dyDescent="0.35">
      <c r="A48" s="264" t="s">
        <v>2538</v>
      </c>
      <c r="B48" s="353" t="s">
        <v>172</v>
      </c>
      <c r="C48" s="335"/>
      <c r="D48" s="181" t="s">
        <v>111</v>
      </c>
      <c r="E48" s="167">
        <v>45564</v>
      </c>
      <c r="F48" s="77" t="s">
        <v>121</v>
      </c>
      <c r="G48" s="76"/>
      <c r="H48" s="333"/>
      <c r="I48" s="334"/>
      <c r="J48" s="323"/>
      <c r="K48" s="105"/>
    </row>
    <row r="49" spans="1:11" s="80" customFormat="1" ht="25.5" x14ac:dyDescent="0.35">
      <c r="A49" s="264" t="s">
        <v>2540</v>
      </c>
      <c r="B49" s="353" t="s">
        <v>173</v>
      </c>
      <c r="C49" s="335"/>
      <c r="D49" s="181" t="s">
        <v>111</v>
      </c>
      <c r="E49" s="167">
        <v>45564</v>
      </c>
      <c r="F49" s="77" t="s">
        <v>121</v>
      </c>
      <c r="G49" s="76"/>
      <c r="H49" s="333"/>
      <c r="I49" s="334"/>
      <c r="J49" s="323"/>
      <c r="K49" s="105"/>
    </row>
    <row r="50" spans="1:11" s="80" customFormat="1" ht="25.5" x14ac:dyDescent="0.35">
      <c r="A50" s="264" t="s">
        <v>2542</v>
      </c>
      <c r="B50" s="353" t="s">
        <v>174</v>
      </c>
      <c r="C50" s="335"/>
      <c r="D50" s="181" t="s">
        <v>111</v>
      </c>
      <c r="E50" s="167">
        <v>45564</v>
      </c>
      <c r="F50" s="77" t="s">
        <v>121</v>
      </c>
      <c r="G50" s="76"/>
      <c r="H50" s="333"/>
      <c r="I50" s="334"/>
      <c r="J50" s="323"/>
      <c r="K50" s="105"/>
    </row>
    <row r="51" spans="1:11" s="80" customFormat="1" ht="25.5" x14ac:dyDescent="0.35">
      <c r="A51" s="264" t="s">
        <v>2544</v>
      </c>
      <c r="B51" s="353" t="s">
        <v>175</v>
      </c>
      <c r="C51" s="335"/>
      <c r="D51" s="181" t="s">
        <v>111</v>
      </c>
      <c r="E51" s="167">
        <v>45564</v>
      </c>
      <c r="F51" s="77" t="s">
        <v>121</v>
      </c>
      <c r="G51" s="76"/>
      <c r="H51" s="333"/>
      <c r="I51" s="334"/>
      <c r="J51" s="323"/>
      <c r="K51" s="105"/>
    </row>
    <row r="52" spans="1:11" s="80" customFormat="1" ht="25.5" x14ac:dyDescent="0.35">
      <c r="A52" s="264" t="s">
        <v>2546</v>
      </c>
      <c r="B52" s="353" t="s">
        <v>176</v>
      </c>
      <c r="C52" s="335"/>
      <c r="D52" s="181" t="s">
        <v>111</v>
      </c>
      <c r="E52" s="167">
        <v>45564</v>
      </c>
      <c r="F52" s="77" t="s">
        <v>121</v>
      </c>
      <c r="G52" s="76"/>
      <c r="H52" s="333"/>
      <c r="I52" s="334"/>
      <c r="J52" s="323"/>
      <c r="K52" s="105"/>
    </row>
    <row r="53" spans="1:11" s="80" customFormat="1" ht="25.5" x14ac:dyDescent="0.35">
      <c r="A53" s="264" t="s">
        <v>2548</v>
      </c>
      <c r="B53" s="353" t="s">
        <v>177</v>
      </c>
      <c r="C53" s="335"/>
      <c r="D53" s="181" t="s">
        <v>111</v>
      </c>
      <c r="E53" s="167">
        <v>45564</v>
      </c>
      <c r="F53" s="77" t="s">
        <v>121</v>
      </c>
      <c r="G53" s="76"/>
      <c r="H53" s="333"/>
      <c r="I53" s="334"/>
      <c r="J53" s="323"/>
      <c r="K53" s="105"/>
    </row>
    <row r="54" spans="1:11" s="80" customFormat="1" ht="25.5" x14ac:dyDescent="0.35">
      <c r="A54" s="264" t="s">
        <v>2550</v>
      </c>
      <c r="B54" s="353" t="s">
        <v>178</v>
      </c>
      <c r="C54" s="335"/>
      <c r="D54" s="181" t="s">
        <v>111</v>
      </c>
      <c r="E54" s="167">
        <v>45564</v>
      </c>
      <c r="F54" s="77" t="s">
        <v>121</v>
      </c>
      <c r="G54" s="76"/>
      <c r="H54" s="333"/>
      <c r="I54" s="334"/>
      <c r="J54" s="323"/>
      <c r="K54" s="105"/>
    </row>
    <row r="55" spans="1:11" s="80" customFormat="1" ht="25.5" x14ac:dyDescent="0.35">
      <c r="A55" s="264" t="s">
        <v>2552</v>
      </c>
      <c r="B55" s="353" t="s">
        <v>179</v>
      </c>
      <c r="C55" s="335"/>
      <c r="D55" s="181" t="s">
        <v>111</v>
      </c>
      <c r="E55" s="167">
        <v>45564</v>
      </c>
      <c r="F55" s="77" t="s">
        <v>121</v>
      </c>
      <c r="G55" s="76"/>
      <c r="H55" s="333"/>
      <c r="I55" s="334"/>
      <c r="J55" s="323"/>
      <c r="K55" s="105"/>
    </row>
    <row r="56" spans="1:11" s="80" customFormat="1" x14ac:dyDescent="0.35">
      <c r="A56" s="264" t="s">
        <v>2554</v>
      </c>
      <c r="B56" s="353" t="s">
        <v>180</v>
      </c>
      <c r="C56" s="335"/>
      <c r="D56" s="181" t="s">
        <v>111</v>
      </c>
      <c r="E56" s="167">
        <v>45564</v>
      </c>
      <c r="F56" s="77" t="s">
        <v>121</v>
      </c>
      <c r="G56" s="76"/>
      <c r="H56" s="333"/>
      <c r="I56" s="334"/>
      <c r="J56" s="323"/>
      <c r="K56" s="105"/>
    </row>
    <row r="57" spans="1:11" s="80" customFormat="1" x14ac:dyDescent="0.35">
      <c r="A57" s="264" t="s">
        <v>2556</v>
      </c>
      <c r="B57" s="353" t="s">
        <v>181</v>
      </c>
      <c r="C57" s="335"/>
      <c r="D57" s="181" t="s">
        <v>111</v>
      </c>
      <c r="E57" s="167">
        <v>45564</v>
      </c>
      <c r="F57" s="77" t="s">
        <v>121</v>
      </c>
      <c r="G57" s="76"/>
      <c r="H57" s="333"/>
      <c r="I57" s="334"/>
      <c r="J57" s="323"/>
      <c r="K57" s="105"/>
    </row>
    <row r="58" spans="1:11" s="80" customFormat="1" ht="12.75" customHeight="1" x14ac:dyDescent="0.35">
      <c r="A58" s="264" t="s">
        <v>2558</v>
      </c>
      <c r="B58" s="353" t="s">
        <v>182</v>
      </c>
      <c r="C58" s="335"/>
      <c r="D58" s="181" t="s">
        <v>111</v>
      </c>
      <c r="E58" s="167">
        <v>45564</v>
      </c>
      <c r="F58" s="77" t="s">
        <v>121</v>
      </c>
      <c r="G58" s="76"/>
      <c r="H58" s="333"/>
      <c r="I58" s="334"/>
      <c r="J58" s="323"/>
      <c r="K58" s="105"/>
    </row>
    <row r="59" spans="1:11" s="80" customFormat="1" ht="12.75" customHeight="1" x14ac:dyDescent="0.35">
      <c r="A59" s="264" t="s">
        <v>2560</v>
      </c>
      <c r="B59" s="353" t="s">
        <v>183</v>
      </c>
      <c r="C59" s="335"/>
      <c r="D59" s="181" t="s">
        <v>111</v>
      </c>
      <c r="E59" s="167">
        <v>45564</v>
      </c>
      <c r="F59" s="77" t="s">
        <v>121</v>
      </c>
      <c r="G59" s="76"/>
      <c r="H59" s="333"/>
      <c r="I59" s="334"/>
      <c r="J59" s="323"/>
      <c r="K59" s="105"/>
    </row>
    <row r="60" spans="1:11" s="80" customFormat="1" x14ac:dyDescent="0.35">
      <c r="A60" s="264" t="s">
        <v>2562</v>
      </c>
      <c r="B60" s="353" t="s">
        <v>184</v>
      </c>
      <c r="C60" s="335"/>
      <c r="D60" s="181" t="s">
        <v>111</v>
      </c>
      <c r="E60" s="167">
        <v>45564</v>
      </c>
      <c r="F60" s="77" t="s">
        <v>121</v>
      </c>
      <c r="G60" s="76"/>
      <c r="H60" s="333"/>
      <c r="I60" s="334"/>
      <c r="J60" s="323"/>
      <c r="K60" s="105"/>
    </row>
    <row r="61" spans="1:11" s="80" customFormat="1" ht="12.75" customHeight="1" x14ac:dyDescent="0.35">
      <c r="A61" s="264" t="s">
        <v>2564</v>
      </c>
      <c r="B61" s="353" t="s">
        <v>185</v>
      </c>
      <c r="C61" s="335"/>
      <c r="D61" s="181" t="s">
        <v>111</v>
      </c>
      <c r="E61" s="167">
        <v>45564</v>
      </c>
      <c r="F61" s="77" t="s">
        <v>121</v>
      </c>
      <c r="G61" s="76"/>
      <c r="H61" s="333"/>
      <c r="I61" s="334"/>
      <c r="J61" s="323"/>
      <c r="K61" s="105"/>
    </row>
    <row r="62" spans="1:11" s="80" customFormat="1" ht="12.75" customHeight="1" x14ac:dyDescent="0.35">
      <c r="A62" s="264" t="s">
        <v>2566</v>
      </c>
      <c r="B62" s="353" t="s">
        <v>186</v>
      </c>
      <c r="C62" s="335"/>
      <c r="D62" s="181" t="s">
        <v>111</v>
      </c>
      <c r="E62" s="167">
        <v>45564</v>
      </c>
      <c r="F62" s="77" t="s">
        <v>121</v>
      </c>
      <c r="G62" s="76"/>
      <c r="H62" s="333"/>
      <c r="I62" s="334"/>
      <c r="J62" s="323"/>
      <c r="K62" s="105"/>
    </row>
    <row r="63" spans="1:11" s="80" customFormat="1" ht="25.5" x14ac:dyDescent="0.35">
      <c r="A63" s="264" t="s">
        <v>2568</v>
      </c>
      <c r="B63" s="353" t="s">
        <v>187</v>
      </c>
      <c r="C63" s="335"/>
      <c r="D63" s="181" t="s">
        <v>111</v>
      </c>
      <c r="E63" s="167">
        <v>45564</v>
      </c>
      <c r="F63" s="77" t="s">
        <v>121</v>
      </c>
      <c r="G63" s="76"/>
      <c r="H63" s="333"/>
      <c r="I63" s="334"/>
      <c r="J63" s="323"/>
      <c r="K63" s="105"/>
    </row>
    <row r="64" spans="1:11" s="80" customFormat="1" x14ac:dyDescent="0.35">
      <c r="A64" s="264" t="s">
        <v>2570</v>
      </c>
      <c r="B64" s="353" t="s">
        <v>188</v>
      </c>
      <c r="C64" s="335"/>
      <c r="D64" s="181" t="s">
        <v>111</v>
      </c>
      <c r="E64" s="167">
        <v>45564</v>
      </c>
      <c r="F64" s="77" t="s">
        <v>121</v>
      </c>
      <c r="G64" s="76"/>
      <c r="H64" s="333"/>
      <c r="I64" s="334"/>
      <c r="J64" s="323"/>
      <c r="K64" s="105"/>
    </row>
    <row r="65" spans="1:11" s="80" customFormat="1" x14ac:dyDescent="0.35">
      <c r="A65" s="264" t="s">
        <v>2572</v>
      </c>
      <c r="B65" s="353" t="s">
        <v>189</v>
      </c>
      <c r="C65" s="335"/>
      <c r="D65" s="181" t="s">
        <v>111</v>
      </c>
      <c r="E65" s="167">
        <v>45564</v>
      </c>
      <c r="F65" s="77" t="s">
        <v>121</v>
      </c>
      <c r="G65" s="76"/>
      <c r="H65" s="333"/>
      <c r="I65" s="334"/>
      <c r="J65" s="323"/>
      <c r="K65" s="105"/>
    </row>
    <row r="66" spans="1:11" s="80" customFormat="1" ht="12.75" customHeight="1" x14ac:dyDescent="0.35">
      <c r="A66" s="264" t="s">
        <v>2574</v>
      </c>
      <c r="B66" s="353" t="s">
        <v>190</v>
      </c>
      <c r="C66" s="335"/>
      <c r="D66" s="181" t="s">
        <v>111</v>
      </c>
      <c r="E66" s="167">
        <v>45564</v>
      </c>
      <c r="F66" s="77" t="s">
        <v>121</v>
      </c>
      <c r="G66" s="76"/>
      <c r="H66" s="333"/>
      <c r="I66" s="334"/>
      <c r="J66" s="323"/>
      <c r="K66" s="105"/>
    </row>
    <row r="67" spans="1:11" s="80" customFormat="1" ht="12.75" customHeight="1" x14ac:dyDescent="0.35">
      <c r="A67" s="264" t="s">
        <v>2576</v>
      </c>
      <c r="B67" s="353" t="s">
        <v>191</v>
      </c>
      <c r="C67" s="335"/>
      <c r="D67" s="181" t="s">
        <v>111</v>
      </c>
      <c r="E67" s="167">
        <v>45564</v>
      </c>
      <c r="F67" s="77" t="s">
        <v>121</v>
      </c>
      <c r="G67" s="76"/>
      <c r="H67" s="333"/>
      <c r="I67" s="334"/>
      <c r="J67" s="323"/>
      <c r="K67" s="105"/>
    </row>
    <row r="68" spans="1:11" s="80" customFormat="1" x14ac:dyDescent="0.35">
      <c r="A68" s="264" t="s">
        <v>2578</v>
      </c>
      <c r="B68" s="353" t="s">
        <v>192</v>
      </c>
      <c r="C68" s="335"/>
      <c r="D68" s="181" t="s">
        <v>111</v>
      </c>
      <c r="E68" s="167">
        <v>45564</v>
      </c>
      <c r="F68" s="77" t="s">
        <v>121</v>
      </c>
      <c r="G68" s="76"/>
      <c r="H68" s="333"/>
      <c r="I68" s="334"/>
      <c r="J68" s="323"/>
      <c r="K68" s="105"/>
    </row>
    <row r="69" spans="1:11" s="80" customFormat="1" x14ac:dyDescent="0.35">
      <c r="A69" s="264" t="s">
        <v>2580</v>
      </c>
      <c r="B69" s="353" t="s">
        <v>193</v>
      </c>
      <c r="C69" s="335"/>
      <c r="D69" s="181" t="s">
        <v>111</v>
      </c>
      <c r="E69" s="167">
        <v>45564</v>
      </c>
      <c r="F69" s="77" t="s">
        <v>121</v>
      </c>
      <c r="G69" s="76"/>
      <c r="H69" s="333"/>
      <c r="I69" s="334"/>
      <c r="J69" s="323"/>
      <c r="K69" s="105"/>
    </row>
    <row r="70" spans="1:11" s="80" customFormat="1" ht="12.75" customHeight="1" x14ac:dyDescent="0.35">
      <c r="A70" s="264" t="s">
        <v>2582</v>
      </c>
      <c r="B70" s="353" t="s">
        <v>194</v>
      </c>
      <c r="C70" s="335"/>
      <c r="D70" s="181" t="s">
        <v>111</v>
      </c>
      <c r="E70" s="167">
        <v>45564</v>
      </c>
      <c r="F70" s="77" t="s">
        <v>121</v>
      </c>
      <c r="G70" s="76"/>
      <c r="H70" s="333"/>
      <c r="I70" s="334"/>
      <c r="J70" s="323"/>
      <c r="K70" s="105"/>
    </row>
    <row r="71" spans="1:11" s="80" customFormat="1" x14ac:dyDescent="0.35">
      <c r="A71" s="264" t="s">
        <v>2584</v>
      </c>
      <c r="B71" s="353" t="s">
        <v>195</v>
      </c>
      <c r="C71" s="335"/>
      <c r="D71" s="181" t="s">
        <v>111</v>
      </c>
      <c r="E71" s="167">
        <v>45564</v>
      </c>
      <c r="F71" s="77" t="s">
        <v>121</v>
      </c>
      <c r="G71" s="76"/>
      <c r="H71" s="333"/>
      <c r="I71" s="334"/>
      <c r="J71" s="323"/>
      <c r="K71" s="105"/>
    </row>
    <row r="72" spans="1:11" s="80" customFormat="1" ht="12.75" customHeight="1" x14ac:dyDescent="0.35">
      <c r="A72" s="264" t="s">
        <v>2586</v>
      </c>
      <c r="B72" s="353" t="s">
        <v>196</v>
      </c>
      <c r="C72" s="335"/>
      <c r="D72" s="181" t="s">
        <v>111</v>
      </c>
      <c r="E72" s="167">
        <v>45564</v>
      </c>
      <c r="F72" s="77" t="s">
        <v>121</v>
      </c>
      <c r="G72" s="76"/>
      <c r="H72" s="333"/>
      <c r="I72" s="334"/>
      <c r="J72" s="323"/>
      <c r="K72" s="105"/>
    </row>
    <row r="73" spans="1:11" s="80" customFormat="1" ht="12.75" customHeight="1" x14ac:dyDescent="0.35">
      <c r="A73" s="264" t="s">
        <v>2588</v>
      </c>
      <c r="B73" s="353" t="s">
        <v>197</v>
      </c>
      <c r="C73" s="335"/>
      <c r="D73" s="181" t="s">
        <v>111</v>
      </c>
      <c r="E73" s="167">
        <v>45564</v>
      </c>
      <c r="F73" s="77" t="s">
        <v>121</v>
      </c>
      <c r="G73" s="76"/>
      <c r="H73" s="333"/>
      <c r="I73" s="334"/>
      <c r="J73" s="323"/>
      <c r="K73" s="105"/>
    </row>
    <row r="74" spans="1:11" s="80" customFormat="1" x14ac:dyDescent="0.35">
      <c r="A74" s="264" t="s">
        <v>2590</v>
      </c>
      <c r="B74" s="353" t="s">
        <v>198</v>
      </c>
      <c r="C74" s="335"/>
      <c r="D74" s="181" t="s">
        <v>111</v>
      </c>
      <c r="E74" s="167">
        <v>45564</v>
      </c>
      <c r="F74" s="77" t="s">
        <v>121</v>
      </c>
      <c r="G74" s="76"/>
      <c r="H74" s="333"/>
      <c r="I74" s="334"/>
      <c r="J74" s="323"/>
      <c r="K74" s="105"/>
    </row>
    <row r="75" spans="1:11" s="80" customFormat="1" x14ac:dyDescent="0.35">
      <c r="A75" s="264" t="s">
        <v>2592</v>
      </c>
      <c r="B75" s="353" t="s">
        <v>199</v>
      </c>
      <c r="C75" s="335"/>
      <c r="D75" s="181" t="s">
        <v>111</v>
      </c>
      <c r="E75" s="167">
        <v>45564</v>
      </c>
      <c r="F75" s="77" t="s">
        <v>121</v>
      </c>
      <c r="G75" s="76"/>
      <c r="H75" s="333"/>
      <c r="I75" s="334"/>
      <c r="J75" s="323"/>
      <c r="K75" s="105"/>
    </row>
    <row r="76" spans="1:11" s="80" customFormat="1" ht="25.5" x14ac:dyDescent="0.35">
      <c r="A76" s="264" t="s">
        <v>2594</v>
      </c>
      <c r="B76" s="353" t="s">
        <v>200</v>
      </c>
      <c r="C76" s="335"/>
      <c r="D76" s="181" t="s">
        <v>111</v>
      </c>
      <c r="E76" s="167">
        <v>45564</v>
      </c>
      <c r="F76" s="77" t="s">
        <v>121</v>
      </c>
      <c r="G76" s="76"/>
      <c r="H76" s="333"/>
      <c r="I76" s="334"/>
      <c r="J76" s="323"/>
      <c r="K76" s="105"/>
    </row>
    <row r="77" spans="1:11" s="80" customFormat="1" x14ac:dyDescent="0.35">
      <c r="A77" s="264" t="s">
        <v>2596</v>
      </c>
      <c r="B77" s="353" t="s">
        <v>201</v>
      </c>
      <c r="C77" s="366"/>
      <c r="D77" s="181" t="s">
        <v>111</v>
      </c>
      <c r="E77" s="167">
        <v>45564</v>
      </c>
      <c r="F77" s="77" t="s">
        <v>121</v>
      </c>
      <c r="G77" s="76"/>
      <c r="H77" s="333"/>
      <c r="I77" s="334"/>
      <c r="J77" s="323"/>
      <c r="K77" s="105"/>
    </row>
    <row r="78" spans="1:11" s="80" customFormat="1" x14ac:dyDescent="0.35">
      <c r="A78" s="264" t="s">
        <v>2598</v>
      </c>
      <c r="B78" s="353" t="s">
        <v>202</v>
      </c>
      <c r="C78" s="335"/>
      <c r="D78" s="181" t="s">
        <v>111</v>
      </c>
      <c r="E78" s="167">
        <v>45564</v>
      </c>
      <c r="F78" s="77" t="s">
        <v>121</v>
      </c>
      <c r="G78" s="76"/>
      <c r="H78" s="333"/>
      <c r="I78" s="334"/>
      <c r="J78" s="323"/>
      <c r="K78" s="105"/>
    </row>
    <row r="79" spans="1:11" s="80" customFormat="1" x14ac:dyDescent="0.35">
      <c r="A79" s="264" t="s">
        <v>2600</v>
      </c>
      <c r="B79" s="353" t="s">
        <v>203</v>
      </c>
      <c r="C79" s="366"/>
      <c r="D79" s="181" t="s">
        <v>111</v>
      </c>
      <c r="E79" s="167">
        <v>45564</v>
      </c>
      <c r="F79" s="77" t="s">
        <v>121</v>
      </c>
      <c r="G79" s="76"/>
      <c r="H79" s="333"/>
      <c r="I79" s="334"/>
      <c r="J79" s="323"/>
      <c r="K79" s="105"/>
    </row>
    <row r="80" spans="1:11" s="80" customFormat="1" ht="25.5" x14ac:dyDescent="0.35">
      <c r="A80" s="264" t="s">
        <v>2602</v>
      </c>
      <c r="B80" s="353" t="s">
        <v>204</v>
      </c>
      <c r="C80" s="335"/>
      <c r="D80" s="181" t="s">
        <v>111</v>
      </c>
      <c r="E80" s="167">
        <v>45564</v>
      </c>
      <c r="F80" s="77" t="s">
        <v>121</v>
      </c>
      <c r="G80" s="76"/>
      <c r="H80" s="333"/>
      <c r="I80" s="334"/>
      <c r="J80" s="323"/>
      <c r="K80" s="105"/>
    </row>
    <row r="81" spans="1:11" s="80" customFormat="1" ht="12.75" customHeight="1" x14ac:dyDescent="0.35">
      <c r="A81" s="264" t="s">
        <v>2604</v>
      </c>
      <c r="B81" s="353" t="s">
        <v>205</v>
      </c>
      <c r="C81" s="335"/>
      <c r="D81" s="181" t="s">
        <v>111</v>
      </c>
      <c r="E81" s="167">
        <v>45564</v>
      </c>
      <c r="F81" s="77" t="s">
        <v>121</v>
      </c>
      <c r="G81" s="76"/>
      <c r="H81" s="333"/>
      <c r="I81" s="334"/>
      <c r="J81" s="323"/>
      <c r="K81" s="105"/>
    </row>
    <row r="82" spans="1:11" s="80" customFormat="1" x14ac:dyDescent="0.35">
      <c r="A82" s="264" t="s">
        <v>2606</v>
      </c>
      <c r="B82" s="353" t="s">
        <v>206</v>
      </c>
      <c r="C82" s="335"/>
      <c r="D82" s="181" t="s">
        <v>111</v>
      </c>
      <c r="E82" s="167">
        <v>45564</v>
      </c>
      <c r="F82" s="77" t="s">
        <v>121</v>
      </c>
      <c r="G82" s="76"/>
      <c r="H82" s="333"/>
      <c r="I82" s="334"/>
      <c r="J82" s="323"/>
      <c r="K82" s="105"/>
    </row>
    <row r="83" spans="1:11" s="80" customFormat="1" x14ac:dyDescent="0.35">
      <c r="A83" s="264" t="s">
        <v>2608</v>
      </c>
      <c r="B83" s="353" t="s">
        <v>207</v>
      </c>
      <c r="C83" s="335"/>
      <c r="D83" s="181" t="s">
        <v>111</v>
      </c>
      <c r="E83" s="167">
        <v>45564</v>
      </c>
      <c r="F83" s="77" t="s">
        <v>121</v>
      </c>
      <c r="G83" s="76"/>
      <c r="H83" s="333"/>
      <c r="I83" s="334"/>
      <c r="J83" s="323"/>
      <c r="K83" s="105"/>
    </row>
    <row r="84" spans="1:11" s="80" customFormat="1" x14ac:dyDescent="0.35">
      <c r="A84" s="264" t="s">
        <v>2610</v>
      </c>
      <c r="B84" s="353" t="s">
        <v>208</v>
      </c>
      <c r="C84" s="335"/>
      <c r="D84" s="181" t="s">
        <v>111</v>
      </c>
      <c r="E84" s="167">
        <v>45564</v>
      </c>
      <c r="F84" s="77" t="s">
        <v>121</v>
      </c>
      <c r="G84" s="76"/>
      <c r="H84" s="333"/>
      <c r="I84" s="334"/>
      <c r="J84" s="323"/>
      <c r="K84" s="105"/>
    </row>
    <row r="85" spans="1:11" s="80" customFormat="1" ht="25.5" x14ac:dyDescent="0.35">
      <c r="A85" s="264" t="s">
        <v>2612</v>
      </c>
      <c r="B85" s="353" t="s">
        <v>209</v>
      </c>
      <c r="C85" s="335"/>
      <c r="D85" s="181" t="s">
        <v>111</v>
      </c>
      <c r="E85" s="167">
        <v>45564</v>
      </c>
      <c r="F85" s="77" t="s">
        <v>121</v>
      </c>
      <c r="G85" s="76"/>
      <c r="H85" s="333"/>
      <c r="I85" s="334"/>
      <c r="J85" s="323"/>
      <c r="K85" s="105"/>
    </row>
    <row r="86" spans="1:11" s="80" customFormat="1" ht="25.5" x14ac:dyDescent="0.35">
      <c r="A86" s="264" t="s">
        <v>2614</v>
      </c>
      <c r="B86" s="353" t="s">
        <v>210</v>
      </c>
      <c r="C86" s="335"/>
      <c r="D86" s="181" t="s">
        <v>111</v>
      </c>
      <c r="E86" s="167">
        <v>45564</v>
      </c>
      <c r="F86" s="77" t="s">
        <v>121</v>
      </c>
      <c r="G86" s="76"/>
      <c r="H86" s="333"/>
      <c r="I86" s="334"/>
      <c r="J86" s="323"/>
      <c r="K86" s="105"/>
    </row>
    <row r="87" spans="1:11" s="80" customFormat="1" x14ac:dyDescent="0.35">
      <c r="A87" s="264" t="s">
        <v>2616</v>
      </c>
      <c r="B87" s="353" t="s">
        <v>211</v>
      </c>
      <c r="C87" s="335"/>
      <c r="D87" s="181" t="s">
        <v>111</v>
      </c>
      <c r="E87" s="167">
        <v>45564</v>
      </c>
      <c r="F87" s="77" t="s">
        <v>121</v>
      </c>
      <c r="G87" s="76"/>
      <c r="H87" s="333"/>
      <c r="I87" s="334"/>
      <c r="J87" s="323"/>
      <c r="K87" s="105"/>
    </row>
    <row r="88" spans="1:11" s="80" customFormat="1" ht="12.75" customHeight="1" x14ac:dyDescent="0.35">
      <c r="A88" s="264" t="s">
        <v>2618</v>
      </c>
      <c r="B88" s="353" t="s">
        <v>212</v>
      </c>
      <c r="C88" s="335"/>
      <c r="D88" s="181" t="s">
        <v>111</v>
      </c>
      <c r="E88" s="167">
        <v>45564</v>
      </c>
      <c r="F88" s="77" t="s">
        <v>121</v>
      </c>
      <c r="G88" s="76"/>
      <c r="H88" s="333"/>
      <c r="I88" s="334"/>
      <c r="J88" s="323"/>
      <c r="K88" s="105"/>
    </row>
    <row r="89" spans="1:11" s="80" customFormat="1" ht="25.5" x14ac:dyDescent="0.35">
      <c r="A89" s="264" t="s">
        <v>2620</v>
      </c>
      <c r="B89" s="353" t="s">
        <v>213</v>
      </c>
      <c r="C89" s="335"/>
      <c r="D89" s="181" t="s">
        <v>111</v>
      </c>
      <c r="E89" s="167">
        <v>45564</v>
      </c>
      <c r="F89" s="77" t="s">
        <v>121</v>
      </c>
      <c r="G89" s="76"/>
      <c r="H89" s="333"/>
      <c r="I89" s="334"/>
      <c r="J89" s="323"/>
      <c r="K89" s="105"/>
    </row>
    <row r="90" spans="1:11" s="80" customFormat="1" ht="25.5" x14ac:dyDescent="0.35">
      <c r="A90" s="264" t="s">
        <v>2622</v>
      </c>
      <c r="B90" s="353" t="s">
        <v>214</v>
      </c>
      <c r="C90" s="335"/>
      <c r="D90" s="181" t="s">
        <v>111</v>
      </c>
      <c r="E90" s="167">
        <v>45564</v>
      </c>
      <c r="F90" s="77" t="s">
        <v>121</v>
      </c>
      <c r="G90" s="76"/>
      <c r="H90" s="333"/>
      <c r="I90" s="334"/>
      <c r="J90" s="323"/>
      <c r="K90" s="105"/>
    </row>
    <row r="91" spans="1:11" s="80" customFormat="1" ht="25.5" x14ac:dyDescent="0.35">
      <c r="A91" s="264" t="s">
        <v>2624</v>
      </c>
      <c r="B91" s="353" t="s">
        <v>215</v>
      </c>
      <c r="C91" s="335"/>
      <c r="D91" s="181" t="s">
        <v>111</v>
      </c>
      <c r="E91" s="167">
        <v>45564</v>
      </c>
      <c r="F91" s="77" t="s">
        <v>121</v>
      </c>
      <c r="G91" s="76"/>
      <c r="H91" s="333"/>
      <c r="I91" s="334"/>
      <c r="J91" s="323"/>
      <c r="K91" s="105"/>
    </row>
    <row r="92" spans="1:11" s="80" customFormat="1" ht="25.5" x14ac:dyDescent="0.35">
      <c r="A92" s="264" t="s">
        <v>2626</v>
      </c>
      <c r="B92" s="353" t="s">
        <v>216</v>
      </c>
      <c r="C92" s="335"/>
      <c r="D92" s="181" t="s">
        <v>111</v>
      </c>
      <c r="E92" s="167">
        <v>45564</v>
      </c>
      <c r="F92" s="77" t="s">
        <v>121</v>
      </c>
      <c r="G92" s="76"/>
      <c r="H92" s="333"/>
      <c r="I92" s="334"/>
      <c r="J92" s="323"/>
      <c r="K92" s="105"/>
    </row>
    <row r="93" spans="1:11" s="80" customFormat="1" ht="25.5" x14ac:dyDescent="0.35">
      <c r="A93" s="264" t="s">
        <v>2628</v>
      </c>
      <c r="B93" s="353" t="s">
        <v>217</v>
      </c>
      <c r="C93" s="335"/>
      <c r="D93" s="181" t="s">
        <v>111</v>
      </c>
      <c r="E93" s="167">
        <v>45564</v>
      </c>
      <c r="F93" s="77" t="s">
        <v>121</v>
      </c>
      <c r="G93" s="76"/>
      <c r="H93" s="333"/>
      <c r="I93" s="334"/>
      <c r="J93" s="323"/>
      <c r="K93" s="105"/>
    </row>
    <row r="94" spans="1:11" s="80" customFormat="1" ht="25.5" x14ac:dyDescent="0.35">
      <c r="A94" s="264" t="s">
        <v>2630</v>
      </c>
      <c r="B94" s="353" t="s">
        <v>218</v>
      </c>
      <c r="C94" s="335"/>
      <c r="D94" s="181" t="s">
        <v>111</v>
      </c>
      <c r="E94" s="167">
        <v>45564</v>
      </c>
      <c r="F94" s="77" t="s">
        <v>121</v>
      </c>
      <c r="G94" s="76"/>
      <c r="H94" s="333"/>
      <c r="I94" s="334"/>
      <c r="J94" s="323"/>
      <c r="K94" s="105"/>
    </row>
    <row r="95" spans="1:11" s="80" customFormat="1" ht="25.5" x14ac:dyDescent="0.35">
      <c r="A95" s="264" t="s">
        <v>2632</v>
      </c>
      <c r="B95" s="353" t="s">
        <v>219</v>
      </c>
      <c r="C95" s="335"/>
      <c r="D95" s="181" t="s">
        <v>111</v>
      </c>
      <c r="E95" s="167">
        <v>45564</v>
      </c>
      <c r="F95" s="77" t="s">
        <v>121</v>
      </c>
      <c r="G95" s="76"/>
      <c r="H95" s="333"/>
      <c r="I95" s="334"/>
      <c r="J95" s="323"/>
      <c r="K95" s="105"/>
    </row>
    <row r="96" spans="1:11" s="80" customFormat="1" ht="25.5" x14ac:dyDescent="0.35">
      <c r="A96" s="264" t="s">
        <v>2634</v>
      </c>
      <c r="B96" s="353" t="s">
        <v>220</v>
      </c>
      <c r="C96" s="335"/>
      <c r="D96" s="181" t="s">
        <v>111</v>
      </c>
      <c r="E96" s="167">
        <v>45564</v>
      </c>
      <c r="F96" s="77" t="s">
        <v>121</v>
      </c>
      <c r="G96" s="76"/>
      <c r="H96" s="333"/>
      <c r="I96" s="334"/>
      <c r="J96" s="323"/>
      <c r="K96" s="105"/>
    </row>
    <row r="97" spans="1:12" s="80" customFormat="1" ht="25.5" x14ac:dyDescent="0.35">
      <c r="A97" s="264" t="s">
        <v>2636</v>
      </c>
      <c r="B97" s="353" t="s">
        <v>221</v>
      </c>
      <c r="C97" s="335"/>
      <c r="D97" s="181" t="s">
        <v>111</v>
      </c>
      <c r="E97" s="167">
        <v>45564</v>
      </c>
      <c r="F97" s="77" t="s">
        <v>121</v>
      </c>
      <c r="G97" s="76"/>
      <c r="H97" s="333"/>
      <c r="I97" s="334"/>
      <c r="J97" s="323"/>
      <c r="K97" s="105"/>
    </row>
    <row r="98" spans="1:12" s="80" customFormat="1" ht="12.75" customHeight="1" x14ac:dyDescent="0.35">
      <c r="A98" s="264" t="s">
        <v>2638</v>
      </c>
      <c r="B98" s="353" t="s">
        <v>222</v>
      </c>
      <c r="C98" s="335"/>
      <c r="D98" s="181" t="s">
        <v>111</v>
      </c>
      <c r="E98" s="167">
        <v>45564</v>
      </c>
      <c r="F98" s="77" t="s">
        <v>121</v>
      </c>
      <c r="G98" s="76"/>
      <c r="H98" s="333"/>
      <c r="I98" s="334"/>
      <c r="J98" s="323"/>
      <c r="K98" s="105"/>
    </row>
    <row r="99" spans="1:12" s="80" customFormat="1" ht="25.5" x14ac:dyDescent="0.35">
      <c r="A99" s="264" t="s">
        <v>2640</v>
      </c>
      <c r="B99" s="353" t="s">
        <v>223</v>
      </c>
      <c r="C99" s="335"/>
      <c r="D99" s="181" t="s">
        <v>111</v>
      </c>
      <c r="E99" s="167">
        <v>45564</v>
      </c>
      <c r="F99" s="77" t="s">
        <v>121</v>
      </c>
      <c r="G99" s="76"/>
      <c r="H99" s="333"/>
      <c r="I99" s="334"/>
      <c r="J99" s="323"/>
      <c r="K99" s="105"/>
    </row>
    <row r="100" spans="1:12" s="80" customFormat="1" ht="25.5" x14ac:dyDescent="0.35">
      <c r="A100" s="264" t="s">
        <v>2642</v>
      </c>
      <c r="B100" s="353" t="s">
        <v>224</v>
      </c>
      <c r="C100" s="335"/>
      <c r="D100" s="181" t="s">
        <v>111</v>
      </c>
      <c r="E100" s="167">
        <v>45564</v>
      </c>
      <c r="F100" s="77" t="s">
        <v>121</v>
      </c>
      <c r="G100" s="76"/>
      <c r="H100" s="333"/>
      <c r="I100" s="334"/>
      <c r="J100" s="323"/>
      <c r="K100" s="105"/>
    </row>
    <row r="101" spans="1:12" s="80" customFormat="1" ht="25.5" x14ac:dyDescent="0.35">
      <c r="A101" s="264" t="s">
        <v>2644</v>
      </c>
      <c r="B101" s="353" t="s">
        <v>225</v>
      </c>
      <c r="C101" s="335"/>
      <c r="D101" s="181" t="s">
        <v>111</v>
      </c>
      <c r="E101" s="167">
        <v>45564</v>
      </c>
      <c r="F101" s="77" t="s">
        <v>121</v>
      </c>
      <c r="G101" s="76"/>
      <c r="H101" s="333"/>
      <c r="I101" s="334"/>
      <c r="J101" s="323"/>
      <c r="K101" s="105"/>
    </row>
    <row r="102" spans="1:12" s="80" customFormat="1" x14ac:dyDescent="0.35">
      <c r="A102" s="264" t="s">
        <v>2646</v>
      </c>
      <c r="B102" s="353" t="s">
        <v>226</v>
      </c>
      <c r="C102" s="335"/>
      <c r="D102" s="181" t="s">
        <v>111</v>
      </c>
      <c r="E102" s="167">
        <v>45564</v>
      </c>
      <c r="F102" s="77" t="s">
        <v>121</v>
      </c>
      <c r="G102" s="76"/>
      <c r="H102" s="333"/>
      <c r="I102" s="334"/>
      <c r="J102" s="323"/>
      <c r="K102" s="105"/>
    </row>
    <row r="103" spans="1:12" s="80" customFormat="1" ht="14.45" customHeight="1" thickBot="1" x14ac:dyDescent="0.4">
      <c r="A103" s="354" t="s">
        <v>2648</v>
      </c>
      <c r="B103" s="355" t="s">
        <v>227</v>
      </c>
      <c r="C103" s="486" t="s">
        <v>2748</v>
      </c>
      <c r="D103" s="344" t="s">
        <v>111</v>
      </c>
      <c r="E103" s="176">
        <v>45564</v>
      </c>
      <c r="F103" s="71" t="s">
        <v>121</v>
      </c>
      <c r="G103" s="70" t="s">
        <v>228</v>
      </c>
      <c r="H103" s="367"/>
      <c r="I103" s="368"/>
      <c r="J103" s="369"/>
      <c r="K103" s="348"/>
    </row>
    <row r="104" spans="1:12" ht="14.25" customHeight="1" x14ac:dyDescent="0.35">
      <c r="E104" s="338"/>
      <c r="F104" s="338"/>
      <c r="G104" s="339"/>
      <c r="H104" s="340"/>
      <c r="I104" s="338"/>
      <c r="J104" s="338"/>
      <c r="K104" s="339"/>
      <c r="L104" s="339"/>
    </row>
    <row r="105" spans="1:12" s="102" customFormat="1" ht="14.25" customHeight="1" x14ac:dyDescent="0.35">
      <c r="A105" s="733" t="s">
        <v>110</v>
      </c>
      <c r="B105" s="733"/>
      <c r="C105" s="733"/>
      <c r="D105" s="733"/>
      <c r="E105" s="733"/>
      <c r="F105" s="733"/>
      <c r="G105" s="733"/>
      <c r="H105" s="733"/>
      <c r="I105" s="733"/>
      <c r="J105" s="733"/>
      <c r="K105" s="733"/>
      <c r="L105" s="733"/>
    </row>
    <row r="106" spans="1:12" ht="14.25" customHeight="1" x14ac:dyDescent="0.35">
      <c r="A106" s="102" t="s">
        <v>229</v>
      </c>
      <c r="E106" s="338"/>
      <c r="F106" s="338"/>
      <c r="G106" s="339"/>
      <c r="H106" s="340"/>
      <c r="I106" s="338"/>
      <c r="J106" s="338"/>
      <c r="K106" s="339"/>
      <c r="L106" s="339"/>
    </row>
    <row r="107" spans="1:12" ht="14.25" customHeight="1" x14ac:dyDescent="0.35">
      <c r="E107" s="338"/>
      <c r="F107" s="338"/>
      <c r="G107" s="339"/>
      <c r="H107" s="340"/>
      <c r="I107" s="338"/>
      <c r="J107" s="338"/>
      <c r="K107" s="339"/>
      <c r="L107" s="339"/>
    </row>
    <row r="108" spans="1:12" ht="14.25" customHeight="1" x14ac:dyDescent="0.35">
      <c r="E108" s="338"/>
      <c r="F108" s="338"/>
      <c r="G108" s="339"/>
      <c r="H108" s="340"/>
      <c r="I108" s="338"/>
      <c r="J108" s="338"/>
      <c r="K108" s="339"/>
      <c r="L108" s="339"/>
    </row>
    <row r="109" spans="1:12" ht="14.25" customHeight="1" x14ac:dyDescent="0.35">
      <c r="E109" s="338"/>
      <c r="F109" s="338"/>
      <c r="G109" s="340"/>
      <c r="H109" s="338"/>
      <c r="I109" s="338"/>
      <c r="J109" s="339"/>
      <c r="K109" s="339"/>
    </row>
    <row r="110" spans="1:12" ht="14.25" customHeight="1" x14ac:dyDescent="0.35">
      <c r="E110" s="338"/>
      <c r="F110" s="338"/>
      <c r="G110" s="339"/>
      <c r="H110" s="340"/>
      <c r="I110" s="338"/>
      <c r="J110" s="338"/>
      <c r="K110" s="339"/>
      <c r="L110" s="339"/>
    </row>
    <row r="111" spans="1:12" ht="14.25" customHeight="1" x14ac:dyDescent="0.35">
      <c r="E111" s="338"/>
      <c r="F111" s="338"/>
      <c r="G111" s="339"/>
      <c r="H111" s="340"/>
      <c r="I111" s="338"/>
      <c r="J111" s="338"/>
      <c r="K111" s="339"/>
      <c r="L111" s="339"/>
    </row>
    <row r="112" spans="1:12" ht="14.25" customHeight="1" x14ac:dyDescent="0.35">
      <c r="E112" s="338"/>
      <c r="F112" s="338"/>
      <c r="G112" s="339"/>
      <c r="H112" s="340"/>
      <c r="I112" s="338"/>
      <c r="J112" s="338"/>
      <c r="K112" s="339"/>
      <c r="L112" s="339"/>
    </row>
    <row r="113" spans="5:12" ht="14.25" customHeight="1" x14ac:dyDescent="0.35">
      <c r="E113" s="338"/>
      <c r="F113" s="338"/>
      <c r="G113" s="339"/>
      <c r="H113" s="340"/>
      <c r="I113" s="338"/>
      <c r="J113" s="338"/>
      <c r="K113" s="339"/>
      <c r="L113" s="339"/>
    </row>
    <row r="114" spans="5:12" ht="14.25" customHeight="1" x14ac:dyDescent="0.35">
      <c r="E114" s="338"/>
      <c r="F114" s="338"/>
      <c r="G114" s="339"/>
      <c r="H114" s="340"/>
      <c r="I114" s="338"/>
      <c r="J114" s="338"/>
      <c r="K114" s="339"/>
      <c r="L114" s="339"/>
    </row>
    <row r="115" spans="5:12" ht="14.25" customHeight="1" x14ac:dyDescent="0.35">
      <c r="E115" s="338"/>
      <c r="F115" s="338"/>
      <c r="G115" s="339"/>
      <c r="H115" s="340"/>
      <c r="I115" s="99"/>
      <c r="J115" s="338"/>
      <c r="K115" s="339"/>
      <c r="L115" s="339"/>
    </row>
    <row r="116" spans="5:12" ht="14.25" customHeight="1" x14ac:dyDescent="0.35">
      <c r="E116" s="338"/>
      <c r="F116" s="338"/>
      <c r="G116" s="339"/>
      <c r="H116" s="340"/>
      <c r="I116" s="338"/>
      <c r="J116" s="338"/>
      <c r="K116" s="339"/>
      <c r="L116" s="339"/>
    </row>
    <row r="117" spans="5:12" ht="14.25" customHeight="1" x14ac:dyDescent="0.35">
      <c r="E117" s="338"/>
      <c r="F117" s="338"/>
      <c r="G117" s="339"/>
      <c r="H117" s="340"/>
      <c r="I117" s="338"/>
      <c r="J117" s="338"/>
      <c r="K117" s="339"/>
      <c r="L117" s="339"/>
    </row>
    <row r="118" spans="5:12" ht="14.25" customHeight="1" x14ac:dyDescent="0.35">
      <c r="E118" s="338"/>
      <c r="F118" s="338"/>
      <c r="G118" s="339"/>
      <c r="H118" s="340"/>
      <c r="I118" s="338"/>
      <c r="J118" s="338"/>
      <c r="K118" s="339"/>
      <c r="L118" s="339"/>
    </row>
    <row r="119" spans="5:12" ht="14.25" customHeight="1" x14ac:dyDescent="0.35">
      <c r="E119" s="338"/>
      <c r="F119" s="338"/>
      <c r="G119" s="339"/>
      <c r="H119" s="340"/>
      <c r="I119" s="338"/>
      <c r="J119" s="338"/>
      <c r="K119" s="339"/>
      <c r="L119" s="339"/>
    </row>
    <row r="120" spans="5:12" ht="14.25" customHeight="1" x14ac:dyDescent="0.35">
      <c r="E120" s="338"/>
      <c r="F120" s="338"/>
      <c r="G120" s="339"/>
      <c r="H120" s="340"/>
      <c r="I120" s="338"/>
      <c r="J120" s="338"/>
      <c r="K120" s="339"/>
      <c r="L120" s="339"/>
    </row>
    <row r="121" spans="5:12" ht="14.25" customHeight="1" x14ac:dyDescent="0.35">
      <c r="E121" s="338"/>
      <c r="F121" s="338"/>
      <c r="G121" s="339"/>
      <c r="H121" s="340"/>
      <c r="I121" s="338"/>
      <c r="J121" s="338"/>
      <c r="K121" s="339"/>
      <c r="L121" s="339"/>
    </row>
    <row r="122" spans="5:12" ht="14.25" customHeight="1" x14ac:dyDescent="0.35">
      <c r="E122" s="338"/>
      <c r="F122" s="338"/>
      <c r="G122" s="339"/>
      <c r="H122" s="340"/>
      <c r="I122" s="338"/>
      <c r="J122" s="338"/>
      <c r="K122" s="339"/>
      <c r="L122" s="339"/>
    </row>
    <row r="123" spans="5:12" ht="14.25" customHeight="1" x14ac:dyDescent="0.35">
      <c r="E123" s="338"/>
      <c r="F123" s="338"/>
      <c r="G123" s="339"/>
      <c r="H123" s="340"/>
      <c r="I123" s="338"/>
      <c r="J123" s="338"/>
      <c r="K123" s="339"/>
      <c r="L123" s="339"/>
    </row>
    <row r="124" spans="5:12" ht="14.25" customHeight="1" x14ac:dyDescent="0.35">
      <c r="E124" s="338"/>
      <c r="F124" s="338"/>
      <c r="G124" s="339"/>
      <c r="H124" s="340"/>
      <c r="I124" s="338"/>
      <c r="J124" s="338"/>
      <c r="K124" s="339"/>
      <c r="L124" s="339"/>
    </row>
    <row r="125" spans="5:12" ht="14.25" customHeight="1" x14ac:dyDescent="0.35">
      <c r="E125" s="338"/>
      <c r="F125" s="338"/>
      <c r="G125" s="339"/>
      <c r="H125" s="340"/>
      <c r="I125" s="338"/>
      <c r="J125" s="338"/>
      <c r="K125" s="339"/>
      <c r="L125" s="339"/>
    </row>
    <row r="126" spans="5:12" ht="14.25" customHeight="1" x14ac:dyDescent="0.35">
      <c r="E126" s="338"/>
      <c r="F126" s="338"/>
      <c r="G126" s="339"/>
      <c r="H126" s="340"/>
      <c r="I126" s="338"/>
      <c r="J126" s="338"/>
      <c r="K126" s="339"/>
      <c r="L126" s="339"/>
    </row>
  </sheetData>
  <sortState xmlns:xlrd2="http://schemas.microsoft.com/office/spreadsheetml/2017/richdata2" ref="A8:M103">
    <sortCondition ref="A8:A103"/>
  </sortState>
  <mergeCells count="5">
    <mergeCell ref="A1:D1"/>
    <mergeCell ref="E1:H1"/>
    <mergeCell ref="D4:G4"/>
    <mergeCell ref="H4:K4"/>
    <mergeCell ref="A105:L105"/>
  </mergeCells>
  <hyperlinks>
    <hyperlink ref="A4" location="Top!A1" display="Top!A1" xr:uid="{605B5CE5-FC33-414F-B62F-ED62B768EB22}"/>
    <hyperlink ref="B4" location="Top!A1" display="Top!A1" xr:uid="{3D5D4D90-F5F6-4972-8E18-4D5D72926DC6}"/>
  </hyperlinks>
  <pageMargins left="0.28000000000000003" right="0.16" top="0.52" bottom="0.56000000000000005" header="0.35" footer="0.39"/>
  <pageSetup paperSize="9" scale="50" fitToHeight="0" orientation="landscape" horizontalDpi="4294967293" r:id="rId1"/>
  <headerFooter alignWithMargins="0">
    <oddHeader>&amp;CBluetooth Test Case Reference List</oddHeader>
    <oddFooter>&amp;L&amp;F&amp;C&amp;A&amp;R&amp;P of &amp;N</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475F190-3E90-4809-8CC9-1EEB45585239}">
  <sheetPr>
    <tabColor theme="7" tint="0.39997558519241921"/>
    <pageSetUpPr fitToPage="1"/>
  </sheetPr>
  <dimension ref="A1:M34"/>
  <sheetViews>
    <sheetView workbookViewId="0">
      <selection sqref="A1:D1"/>
    </sheetView>
  </sheetViews>
  <sheetFormatPr defaultColWidth="11.3984375" defaultRowHeight="12.75" x14ac:dyDescent="0.35"/>
  <cols>
    <col min="1" max="1" width="35.86328125" style="66" customWidth="1"/>
    <col min="2" max="2" width="56" style="66" customWidth="1"/>
    <col min="3" max="3" width="17.3984375" style="66" customWidth="1"/>
    <col min="4" max="4" width="16.3984375" style="65" customWidth="1"/>
    <col min="5" max="6" width="15.3984375" style="63" customWidth="1"/>
    <col min="7" max="7" width="15.3984375" style="62" customWidth="1"/>
    <col min="8" max="8" width="13.3984375" style="64" customWidth="1"/>
    <col min="9" max="9" width="21.3984375" style="63" customWidth="1"/>
    <col min="10" max="10" width="18.1328125" style="63" customWidth="1"/>
    <col min="11" max="11" width="17.3984375" style="62" customWidth="1"/>
    <col min="12" max="12" width="25.3984375" style="62" customWidth="1"/>
    <col min="13" max="16384" width="11.3984375" style="62"/>
  </cols>
  <sheetData>
    <row r="1" spans="1:13" ht="21" customHeight="1" thickBot="1" x14ac:dyDescent="0.45">
      <c r="A1" s="728" t="s">
        <v>96</v>
      </c>
      <c r="B1" s="728"/>
      <c r="C1" s="728"/>
      <c r="D1" s="728"/>
      <c r="E1" s="729"/>
      <c r="F1" s="729"/>
      <c r="G1" s="729"/>
      <c r="H1" s="729"/>
    </row>
    <row r="2" spans="1:13" ht="21" customHeight="1" thickBot="1" x14ac:dyDescent="0.4">
      <c r="A2" s="327" t="str">
        <f>Top!B13&amp;", "&amp;Top!C14</f>
        <v>Dimming Control NLC Profile 1.0, 1.0.1</v>
      </c>
      <c r="B2" s="328"/>
      <c r="C2" s="328"/>
      <c r="D2" s="135" t="s">
        <v>97</v>
      </c>
      <c r="E2" s="132" t="str">
        <f>Top!E13</f>
        <v>DICNLCP.TS.p0</v>
      </c>
      <c r="F2" s="132"/>
      <c r="G2" s="133"/>
      <c r="H2" s="329" t="s">
        <v>9</v>
      </c>
      <c r="I2" s="330" t="str">
        <f>Top!G13</f>
        <v>DICNLCP.TS.p1</v>
      </c>
      <c r="J2" s="329" t="s">
        <v>116</v>
      </c>
      <c r="K2" s="496">
        <f>rel_date</f>
        <v>45706</v>
      </c>
      <c r="M2" s="97"/>
    </row>
    <row r="3" spans="1:13" ht="18" customHeight="1" thickBot="1" x14ac:dyDescent="0.4">
      <c r="A3" s="134" t="s">
        <v>117</v>
      </c>
      <c r="B3" s="134">
        <f>rel_date</f>
        <v>45706</v>
      </c>
      <c r="C3" s="134"/>
      <c r="D3" s="135" t="s">
        <v>98</v>
      </c>
      <c r="E3" s="132" t="str">
        <f>Top!F13</f>
        <v>DICNLCP.ICS.p1</v>
      </c>
      <c r="F3" s="132"/>
      <c r="G3" s="133"/>
      <c r="H3" s="135" t="s">
        <v>10</v>
      </c>
      <c r="I3" s="133" t="str">
        <f>Top!H13</f>
        <v>DICNLCP.ICS.p1</v>
      </c>
      <c r="J3" s="135" t="s">
        <v>116</v>
      </c>
      <c r="K3" s="390">
        <v>45573</v>
      </c>
    </row>
    <row r="4" spans="1:13" ht="14.25" customHeight="1" thickBot="1" x14ac:dyDescent="0.45">
      <c r="A4" s="331" t="s">
        <v>99</v>
      </c>
      <c r="B4" s="332"/>
      <c r="C4" s="332"/>
      <c r="D4" s="730" t="s">
        <v>100</v>
      </c>
      <c r="E4" s="731"/>
      <c r="F4" s="731"/>
      <c r="G4" s="732"/>
      <c r="H4" s="730" t="s">
        <v>118</v>
      </c>
      <c r="I4" s="731"/>
      <c r="J4" s="731"/>
      <c r="K4" s="732"/>
    </row>
    <row r="5" spans="1:13" ht="39.75" thickBot="1" x14ac:dyDescent="0.45">
      <c r="A5" s="155" t="s">
        <v>101</v>
      </c>
      <c r="B5" s="156" t="s">
        <v>72</v>
      </c>
      <c r="C5" s="460" t="s">
        <v>2766</v>
      </c>
      <c r="D5" s="94" t="s">
        <v>102</v>
      </c>
      <c r="E5" s="94" t="s">
        <v>103</v>
      </c>
      <c r="F5" s="461" t="s">
        <v>2767</v>
      </c>
      <c r="G5" s="93" t="s">
        <v>105</v>
      </c>
      <c r="H5" s="95" t="s">
        <v>102</v>
      </c>
      <c r="I5" s="94" t="s">
        <v>103</v>
      </c>
      <c r="J5" s="461" t="s">
        <v>2767</v>
      </c>
      <c r="K5" s="93" t="s">
        <v>106</v>
      </c>
    </row>
    <row r="6" spans="1:13" s="80" customFormat="1" x14ac:dyDescent="0.35">
      <c r="A6" s="261" t="s">
        <v>107</v>
      </c>
      <c r="B6" s="352" t="s">
        <v>108</v>
      </c>
      <c r="C6" s="263"/>
      <c r="D6" s="180"/>
      <c r="E6" s="166">
        <v>45188</v>
      </c>
      <c r="F6" s="78"/>
      <c r="G6" s="145"/>
      <c r="H6" s="416"/>
      <c r="I6" s="522">
        <f t="shared" ref="I6" si="0">$B$3+90</f>
        <v>45796</v>
      </c>
      <c r="J6" s="75"/>
      <c r="K6" s="148"/>
    </row>
    <row r="7" spans="1:13" s="80" customFormat="1" x14ac:dyDescent="0.35">
      <c r="A7" s="264" t="s">
        <v>10</v>
      </c>
      <c r="B7" s="353" t="s">
        <v>109</v>
      </c>
      <c r="C7" s="266" t="s">
        <v>2768</v>
      </c>
      <c r="D7" s="181"/>
      <c r="E7" s="167">
        <v>45663</v>
      </c>
      <c r="F7" s="77"/>
      <c r="G7" s="150" t="s">
        <v>2787</v>
      </c>
      <c r="H7" s="417"/>
      <c r="I7" s="509">
        <v>45663</v>
      </c>
      <c r="J7" s="151"/>
      <c r="K7" s="182"/>
    </row>
    <row r="8" spans="1:13" s="80" customFormat="1" x14ac:dyDescent="0.35">
      <c r="A8" s="264" t="s">
        <v>2844</v>
      </c>
      <c r="B8" s="353" t="s">
        <v>120</v>
      </c>
      <c r="C8" s="335"/>
      <c r="D8" s="180" t="s">
        <v>111</v>
      </c>
      <c r="E8" s="167">
        <v>45188</v>
      </c>
      <c r="F8" s="78" t="s">
        <v>121</v>
      </c>
      <c r="G8" s="76"/>
      <c r="H8" s="416" t="s">
        <v>111</v>
      </c>
      <c r="I8" s="522">
        <f t="shared" ref="I8:I11" si="1">$B$3+90</f>
        <v>45796</v>
      </c>
      <c r="J8" s="75" t="s">
        <v>121</v>
      </c>
      <c r="K8" s="105"/>
    </row>
    <row r="9" spans="1:13" s="80" customFormat="1" x14ac:dyDescent="0.35">
      <c r="A9" s="264" t="s">
        <v>2845</v>
      </c>
      <c r="B9" s="353" t="s">
        <v>122</v>
      </c>
      <c r="C9" s="335"/>
      <c r="D9" s="181" t="s">
        <v>111</v>
      </c>
      <c r="E9" s="167">
        <v>45188</v>
      </c>
      <c r="F9" s="77" t="s">
        <v>121</v>
      </c>
      <c r="G9" s="76"/>
      <c r="H9" s="417" t="s">
        <v>111</v>
      </c>
      <c r="I9" s="522">
        <f t="shared" si="1"/>
        <v>45796</v>
      </c>
      <c r="J9" s="151" t="s">
        <v>121</v>
      </c>
      <c r="K9" s="105"/>
    </row>
    <row r="10" spans="1:13" s="80" customFormat="1" x14ac:dyDescent="0.35">
      <c r="A10" s="264" t="s">
        <v>2846</v>
      </c>
      <c r="B10" s="353" t="s">
        <v>124</v>
      </c>
      <c r="C10" s="335"/>
      <c r="D10" s="181" t="s">
        <v>111</v>
      </c>
      <c r="E10" s="167">
        <v>45188</v>
      </c>
      <c r="F10" s="77" t="s">
        <v>121</v>
      </c>
      <c r="G10" s="76"/>
      <c r="H10" s="417" t="s">
        <v>111</v>
      </c>
      <c r="I10" s="522">
        <f t="shared" si="1"/>
        <v>45796</v>
      </c>
      <c r="J10" s="151" t="s">
        <v>121</v>
      </c>
      <c r="K10" s="105"/>
    </row>
    <row r="11" spans="1:13" s="80" customFormat="1" ht="13.15" thickBot="1" x14ac:dyDescent="0.4">
      <c r="A11" s="354" t="s">
        <v>2847</v>
      </c>
      <c r="B11" s="355" t="s">
        <v>230</v>
      </c>
      <c r="C11" s="343"/>
      <c r="D11" s="344" t="s">
        <v>111</v>
      </c>
      <c r="E11" s="176">
        <v>45188</v>
      </c>
      <c r="F11" s="71" t="s">
        <v>121</v>
      </c>
      <c r="G11" s="70"/>
      <c r="H11" s="418" t="s">
        <v>111</v>
      </c>
      <c r="I11" s="524">
        <f t="shared" si="1"/>
        <v>45796</v>
      </c>
      <c r="J11" s="68" t="s">
        <v>121</v>
      </c>
      <c r="K11" s="348"/>
    </row>
    <row r="12" spans="1:13" ht="14.25" customHeight="1" x14ac:dyDescent="0.35">
      <c r="E12" s="338"/>
      <c r="F12" s="338"/>
      <c r="G12" s="339"/>
      <c r="H12" s="340"/>
      <c r="I12" s="338"/>
      <c r="J12" s="338"/>
      <c r="K12" s="339"/>
      <c r="L12" s="339"/>
    </row>
    <row r="13" spans="1:13" s="102" customFormat="1" x14ac:dyDescent="0.35">
      <c r="A13" s="733" t="s">
        <v>110</v>
      </c>
      <c r="B13" s="733"/>
      <c r="C13" s="733"/>
      <c r="D13" s="733"/>
      <c r="E13" s="733"/>
      <c r="F13" s="733"/>
      <c r="G13" s="733"/>
      <c r="H13" s="733"/>
      <c r="I13" s="733"/>
      <c r="J13" s="733"/>
      <c r="K13" s="733"/>
      <c r="L13" s="733"/>
    </row>
    <row r="14" spans="1:13" x14ac:dyDescent="0.35">
      <c r="A14" s="102" t="s">
        <v>128</v>
      </c>
      <c r="E14" s="338"/>
      <c r="F14" s="338"/>
      <c r="G14" s="339"/>
      <c r="H14" s="340"/>
      <c r="I14" s="338"/>
      <c r="J14" s="338"/>
      <c r="K14" s="339"/>
      <c r="L14" s="339"/>
    </row>
    <row r="15" spans="1:13" ht="14.25" customHeight="1" x14ac:dyDescent="0.35">
      <c r="E15" s="338"/>
      <c r="F15" s="338"/>
      <c r="G15" s="339"/>
      <c r="H15" s="340"/>
      <c r="I15" s="338"/>
      <c r="J15" s="338"/>
      <c r="K15" s="339"/>
      <c r="L15" s="339"/>
    </row>
    <row r="16" spans="1:13" ht="14.25" customHeight="1" x14ac:dyDescent="0.35">
      <c r="E16" s="338"/>
      <c r="F16" s="338"/>
      <c r="G16" s="339"/>
      <c r="H16" s="340"/>
      <c r="I16" s="338"/>
      <c r="J16" s="338"/>
      <c r="K16" s="339"/>
      <c r="L16" s="339"/>
    </row>
    <row r="17" spans="5:12" ht="14.25" customHeight="1" x14ac:dyDescent="0.35">
      <c r="E17" s="338"/>
      <c r="F17" s="338"/>
      <c r="G17" s="340"/>
      <c r="H17" s="338"/>
      <c r="I17" s="338"/>
      <c r="J17" s="339"/>
      <c r="K17" s="339"/>
    </row>
    <row r="18" spans="5:12" ht="14.25" customHeight="1" x14ac:dyDescent="0.35">
      <c r="E18" s="338"/>
      <c r="F18" s="338"/>
      <c r="G18" s="339"/>
      <c r="H18" s="340"/>
      <c r="I18" s="338"/>
      <c r="J18" s="338"/>
      <c r="K18" s="339"/>
      <c r="L18" s="339"/>
    </row>
    <row r="19" spans="5:12" ht="14.25" customHeight="1" x14ac:dyDescent="0.35">
      <c r="E19" s="338"/>
      <c r="F19" s="338"/>
      <c r="G19" s="339"/>
      <c r="H19" s="340"/>
      <c r="I19" s="338"/>
      <c r="J19" s="338"/>
      <c r="K19" s="339"/>
      <c r="L19" s="339"/>
    </row>
    <row r="20" spans="5:12" ht="14.25" customHeight="1" x14ac:dyDescent="0.35">
      <c r="E20" s="338"/>
      <c r="F20" s="338"/>
      <c r="G20" s="339"/>
      <c r="H20" s="340"/>
      <c r="I20" s="338"/>
      <c r="J20" s="338"/>
      <c r="K20" s="339"/>
      <c r="L20" s="339"/>
    </row>
    <row r="21" spans="5:12" ht="14.25" customHeight="1" x14ac:dyDescent="0.35">
      <c r="E21" s="338"/>
      <c r="F21" s="338"/>
      <c r="G21" s="339"/>
      <c r="H21" s="340"/>
      <c r="I21" s="338"/>
      <c r="J21" s="338"/>
      <c r="K21" s="339"/>
      <c r="L21" s="339"/>
    </row>
    <row r="22" spans="5:12" ht="14.25" customHeight="1" x14ac:dyDescent="0.35">
      <c r="E22" s="338"/>
      <c r="F22" s="338"/>
      <c r="G22" s="339"/>
      <c r="H22" s="340"/>
      <c r="I22" s="338"/>
      <c r="J22" s="338"/>
      <c r="K22" s="339"/>
      <c r="L22" s="339"/>
    </row>
    <row r="23" spans="5:12" ht="14.25" customHeight="1" x14ac:dyDescent="0.35">
      <c r="E23" s="338"/>
      <c r="F23" s="338"/>
      <c r="G23" s="339"/>
      <c r="H23" s="340"/>
      <c r="I23" s="99"/>
      <c r="J23" s="338"/>
      <c r="K23" s="339"/>
      <c r="L23" s="339"/>
    </row>
    <row r="24" spans="5:12" ht="14.25" customHeight="1" x14ac:dyDescent="0.35">
      <c r="E24" s="338"/>
      <c r="F24" s="338"/>
      <c r="G24" s="339"/>
      <c r="H24" s="340"/>
      <c r="I24" s="338"/>
      <c r="J24" s="338"/>
      <c r="K24" s="339"/>
      <c r="L24" s="339"/>
    </row>
    <row r="25" spans="5:12" ht="14.25" customHeight="1" x14ac:dyDescent="0.35">
      <c r="E25" s="338"/>
      <c r="F25" s="338"/>
      <c r="G25" s="339"/>
      <c r="H25" s="340"/>
      <c r="I25" s="338"/>
      <c r="J25" s="338"/>
      <c r="K25" s="339"/>
      <c r="L25" s="339"/>
    </row>
    <row r="26" spans="5:12" ht="14.25" customHeight="1" x14ac:dyDescent="0.35">
      <c r="E26" s="338"/>
      <c r="F26" s="338"/>
      <c r="G26" s="339"/>
      <c r="H26" s="340"/>
      <c r="I26" s="338"/>
      <c r="J26" s="338"/>
      <c r="K26" s="339"/>
      <c r="L26" s="339"/>
    </row>
    <row r="27" spans="5:12" ht="14.25" customHeight="1" x14ac:dyDescent="0.35">
      <c r="E27" s="338"/>
      <c r="F27" s="338"/>
      <c r="G27" s="339"/>
      <c r="H27" s="340"/>
      <c r="I27" s="338"/>
      <c r="J27" s="338"/>
      <c r="K27" s="339"/>
      <c r="L27" s="339"/>
    </row>
    <row r="28" spans="5:12" ht="14.25" customHeight="1" x14ac:dyDescent="0.35">
      <c r="E28" s="338"/>
      <c r="F28" s="338"/>
      <c r="G28" s="339"/>
      <c r="H28" s="340"/>
      <c r="I28" s="338"/>
      <c r="J28" s="338"/>
      <c r="K28" s="339"/>
      <c r="L28" s="339"/>
    </row>
    <row r="29" spans="5:12" ht="14.25" customHeight="1" x14ac:dyDescent="0.35">
      <c r="E29" s="338"/>
      <c r="F29" s="338"/>
      <c r="G29" s="339"/>
      <c r="H29" s="340"/>
      <c r="I29" s="338"/>
      <c r="J29" s="338"/>
      <c r="K29" s="339"/>
      <c r="L29" s="339"/>
    </row>
    <row r="30" spans="5:12" ht="14.25" customHeight="1" x14ac:dyDescent="0.35">
      <c r="E30" s="338"/>
      <c r="F30" s="338"/>
      <c r="G30" s="339"/>
      <c r="H30" s="340"/>
      <c r="I30" s="338"/>
      <c r="J30" s="338"/>
      <c r="K30" s="339"/>
      <c r="L30" s="339"/>
    </row>
    <row r="31" spans="5:12" ht="14.25" customHeight="1" x14ac:dyDescent="0.35">
      <c r="E31" s="338"/>
      <c r="F31" s="338"/>
      <c r="G31" s="339"/>
      <c r="H31" s="340"/>
      <c r="I31" s="338"/>
      <c r="J31" s="338"/>
      <c r="K31" s="339"/>
      <c r="L31" s="339"/>
    </row>
    <row r="32" spans="5:12" ht="14.25" customHeight="1" x14ac:dyDescent="0.35">
      <c r="E32" s="338"/>
      <c r="F32" s="338"/>
      <c r="G32" s="339"/>
      <c r="H32" s="340"/>
      <c r="I32" s="338"/>
      <c r="J32" s="338"/>
      <c r="K32" s="339"/>
      <c r="L32" s="339"/>
    </row>
    <row r="33" spans="5:12" ht="14.25" customHeight="1" x14ac:dyDescent="0.35">
      <c r="E33" s="338"/>
      <c r="F33" s="338"/>
      <c r="G33" s="339"/>
      <c r="H33" s="340"/>
      <c r="I33" s="338"/>
      <c r="J33" s="338"/>
      <c r="K33" s="339"/>
      <c r="L33" s="339"/>
    </row>
    <row r="34" spans="5:12" ht="14.25" customHeight="1" x14ac:dyDescent="0.35">
      <c r="E34" s="338"/>
      <c r="F34" s="338"/>
      <c r="G34" s="339"/>
      <c r="H34" s="340"/>
      <c r="I34" s="338"/>
      <c r="J34" s="338"/>
      <c r="K34" s="339"/>
      <c r="L34" s="339"/>
    </row>
  </sheetData>
  <mergeCells count="5">
    <mergeCell ref="A1:D1"/>
    <mergeCell ref="E1:H1"/>
    <mergeCell ref="D4:G4"/>
    <mergeCell ref="H4:K4"/>
    <mergeCell ref="A13:L13"/>
  </mergeCells>
  <hyperlinks>
    <hyperlink ref="A4" location="Top!A1" display="Top!A1" xr:uid="{35E56580-F050-43D4-BC90-D167E113003A}"/>
    <hyperlink ref="B4" location="Top!A1" display="Top!A1" xr:uid="{75128CAB-BB2C-41A4-B040-5BDA8AAFE35E}"/>
  </hyperlinks>
  <pageMargins left="0.28000000000000003" right="0.16" top="0.52" bottom="0.56000000000000005" header="0.35" footer="0.39"/>
  <pageSetup paperSize="9" scale="50" fitToHeight="0" orientation="landscape" horizontalDpi="4294967293" r:id="rId1"/>
  <headerFooter alignWithMargins="0">
    <oddHeader>&amp;CBluetooth Test Case Reference List</oddHeader>
    <oddFooter>&amp;L&amp;F&amp;C&amp;A&amp;R&amp;P of &amp;N</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896BBC-A8EE-4BA6-A8FC-F5D1F2BA9C3B}">
  <sheetPr>
    <tabColor theme="7" tint="0.39997558519241921"/>
    <pageSetUpPr fitToPage="1"/>
  </sheetPr>
  <dimension ref="A1:M34"/>
  <sheetViews>
    <sheetView workbookViewId="0">
      <selection sqref="A1:D1"/>
    </sheetView>
  </sheetViews>
  <sheetFormatPr defaultColWidth="11.3984375" defaultRowHeight="12.75" x14ac:dyDescent="0.35"/>
  <cols>
    <col min="1" max="1" width="38" style="66" customWidth="1"/>
    <col min="2" max="2" width="56" style="66" customWidth="1"/>
    <col min="3" max="3" width="17.3984375" style="66" customWidth="1"/>
    <col min="4" max="4" width="16.3984375" style="65" customWidth="1"/>
    <col min="5" max="6" width="15.3984375" style="63" customWidth="1"/>
    <col min="7" max="7" width="15.3984375" style="62" customWidth="1"/>
    <col min="8" max="8" width="13.3984375" style="64" customWidth="1"/>
    <col min="9" max="9" width="24.59765625" style="63" customWidth="1"/>
    <col min="10" max="10" width="18.1328125" style="63" customWidth="1"/>
    <col min="11" max="11" width="17.3984375" style="62" customWidth="1"/>
    <col min="12" max="12" width="25.3984375" style="62" customWidth="1"/>
    <col min="13" max="16384" width="11.3984375" style="62"/>
  </cols>
  <sheetData>
    <row r="1" spans="1:13" ht="21" customHeight="1" thickBot="1" x14ac:dyDescent="0.45">
      <c r="A1" s="728" t="s">
        <v>96</v>
      </c>
      <c r="B1" s="728"/>
      <c r="C1" s="728"/>
      <c r="D1" s="728"/>
      <c r="E1" s="729"/>
      <c r="F1" s="729"/>
      <c r="G1" s="729"/>
      <c r="H1" s="729"/>
    </row>
    <row r="2" spans="1:13" ht="21" customHeight="1" thickBot="1" x14ac:dyDescent="0.4">
      <c r="A2" s="327" t="str">
        <f>Top!B15&amp;", "&amp;Top!C16</f>
        <v>Energy Monitor NLC Profile 1.0, 1.0.1</v>
      </c>
      <c r="B2" s="328"/>
      <c r="C2" s="328"/>
      <c r="D2" s="135" t="s">
        <v>97</v>
      </c>
      <c r="E2" s="132" t="str">
        <f>Top!E15</f>
        <v>ENMNLCP.TS.p0</v>
      </c>
      <c r="F2" s="132"/>
      <c r="G2" s="133"/>
      <c r="H2" s="329" t="s">
        <v>9</v>
      </c>
      <c r="I2" s="330" t="str">
        <f>Top!G15</f>
        <v>ENMNLCP.TS.p1</v>
      </c>
      <c r="J2" s="329" t="s">
        <v>116</v>
      </c>
      <c r="K2" s="389">
        <f>rel_date</f>
        <v>45706</v>
      </c>
      <c r="M2" s="97"/>
    </row>
    <row r="3" spans="1:13" ht="18" customHeight="1" thickBot="1" x14ac:dyDescent="0.4">
      <c r="A3" s="134" t="s">
        <v>117</v>
      </c>
      <c r="B3" s="134">
        <f>rel_date</f>
        <v>45706</v>
      </c>
      <c r="C3" s="134"/>
      <c r="D3" s="135" t="s">
        <v>98</v>
      </c>
      <c r="E3" s="132" t="str">
        <f>Top!F15</f>
        <v>ENMNLCP.ICS.p1</v>
      </c>
      <c r="F3" s="132"/>
      <c r="G3" s="133"/>
      <c r="H3" s="135" t="s">
        <v>10</v>
      </c>
      <c r="I3" s="133" t="str">
        <f>Top!H15</f>
        <v>ENMNLCP.ICS.p1</v>
      </c>
      <c r="J3" s="135" t="s">
        <v>116</v>
      </c>
      <c r="K3" s="390">
        <v>45573</v>
      </c>
    </row>
    <row r="4" spans="1:13" ht="14.25" customHeight="1" thickBot="1" x14ac:dyDescent="0.45">
      <c r="A4" s="331" t="s">
        <v>99</v>
      </c>
      <c r="B4" s="332"/>
      <c r="C4" s="332"/>
      <c r="D4" s="730" t="s">
        <v>100</v>
      </c>
      <c r="E4" s="731"/>
      <c r="F4" s="731"/>
      <c r="G4" s="732"/>
      <c r="H4" s="730" t="s">
        <v>118</v>
      </c>
      <c r="I4" s="731"/>
      <c r="J4" s="731"/>
      <c r="K4" s="732"/>
    </row>
    <row r="5" spans="1:13" ht="39.75" thickBot="1" x14ac:dyDescent="0.45">
      <c r="A5" s="155" t="s">
        <v>101</v>
      </c>
      <c r="B5" s="156" t="s">
        <v>72</v>
      </c>
      <c r="C5" s="462" t="s">
        <v>2766</v>
      </c>
      <c r="D5" s="94" t="s">
        <v>102</v>
      </c>
      <c r="E5" s="94" t="s">
        <v>103</v>
      </c>
      <c r="F5" s="463" t="s">
        <v>2767</v>
      </c>
      <c r="G5" s="93" t="s">
        <v>105</v>
      </c>
      <c r="H5" s="95" t="s">
        <v>102</v>
      </c>
      <c r="I5" s="94" t="s">
        <v>103</v>
      </c>
      <c r="J5" s="463" t="s">
        <v>2767</v>
      </c>
      <c r="K5" s="93" t="s">
        <v>106</v>
      </c>
    </row>
    <row r="6" spans="1:13" s="80" customFormat="1" x14ac:dyDescent="0.35">
      <c r="A6" s="261" t="s">
        <v>107</v>
      </c>
      <c r="B6" s="352" t="s">
        <v>108</v>
      </c>
      <c r="C6" s="263"/>
      <c r="D6" s="180"/>
      <c r="E6" s="166">
        <v>45188</v>
      </c>
      <c r="F6" s="78"/>
      <c r="G6" s="145"/>
      <c r="H6" s="416"/>
      <c r="I6" s="522">
        <f t="shared" ref="I6" si="0">$B$3+90</f>
        <v>45796</v>
      </c>
      <c r="J6" s="75"/>
      <c r="K6" s="464"/>
    </row>
    <row r="7" spans="1:13" s="80" customFormat="1" x14ac:dyDescent="0.35">
      <c r="A7" s="264" t="s">
        <v>10</v>
      </c>
      <c r="B7" s="353" t="s">
        <v>109</v>
      </c>
      <c r="C7" s="266" t="s">
        <v>2768</v>
      </c>
      <c r="D7" s="181"/>
      <c r="E7" s="167">
        <v>45663</v>
      </c>
      <c r="F7" s="77"/>
      <c r="G7" s="150" t="s">
        <v>2793</v>
      </c>
      <c r="H7" s="417"/>
      <c r="I7" s="509">
        <v>45663</v>
      </c>
      <c r="J7" s="151"/>
      <c r="K7" s="182"/>
    </row>
    <row r="8" spans="1:13" s="80" customFormat="1" x14ac:dyDescent="0.35">
      <c r="A8" s="264" t="s">
        <v>2851</v>
      </c>
      <c r="B8" s="353" t="s">
        <v>120</v>
      </c>
      <c r="C8" s="335"/>
      <c r="D8" s="180" t="s">
        <v>111</v>
      </c>
      <c r="E8" s="167">
        <v>45188</v>
      </c>
      <c r="F8" s="78" t="s">
        <v>121</v>
      </c>
      <c r="G8" s="76"/>
      <c r="H8" s="416" t="s">
        <v>111</v>
      </c>
      <c r="I8" s="522">
        <f t="shared" ref="I8:I11" si="1">$B$3+90</f>
        <v>45796</v>
      </c>
      <c r="J8" s="75" t="s">
        <v>121</v>
      </c>
      <c r="K8" s="175"/>
    </row>
    <row r="9" spans="1:13" s="80" customFormat="1" x14ac:dyDescent="0.35">
      <c r="A9" s="264" t="s">
        <v>2852</v>
      </c>
      <c r="B9" s="353" t="s">
        <v>122</v>
      </c>
      <c r="C9" s="335"/>
      <c r="D9" s="181" t="s">
        <v>111</v>
      </c>
      <c r="E9" s="167">
        <v>45188</v>
      </c>
      <c r="F9" s="77" t="s">
        <v>121</v>
      </c>
      <c r="G9" s="76"/>
      <c r="H9" s="417" t="s">
        <v>111</v>
      </c>
      <c r="I9" s="522">
        <f t="shared" si="1"/>
        <v>45796</v>
      </c>
      <c r="J9" s="151" t="s">
        <v>121</v>
      </c>
      <c r="K9" s="175"/>
    </row>
    <row r="10" spans="1:13" s="80" customFormat="1" x14ac:dyDescent="0.35">
      <c r="A10" s="264" t="s">
        <v>2853</v>
      </c>
      <c r="B10" s="353" t="s">
        <v>123</v>
      </c>
      <c r="C10" s="335"/>
      <c r="D10" s="181" t="s">
        <v>111</v>
      </c>
      <c r="E10" s="167">
        <v>45188</v>
      </c>
      <c r="F10" s="77" t="s">
        <v>121</v>
      </c>
      <c r="G10" s="76"/>
      <c r="H10" s="417" t="s">
        <v>111</v>
      </c>
      <c r="I10" s="522">
        <f t="shared" si="1"/>
        <v>45796</v>
      </c>
      <c r="J10" s="151" t="s">
        <v>121</v>
      </c>
      <c r="K10" s="175"/>
    </row>
    <row r="11" spans="1:13" s="80" customFormat="1" ht="13.15" thickBot="1" x14ac:dyDescent="0.4">
      <c r="A11" s="354" t="s">
        <v>2854</v>
      </c>
      <c r="B11" s="355" t="s">
        <v>124</v>
      </c>
      <c r="C11" s="343"/>
      <c r="D11" s="344" t="s">
        <v>111</v>
      </c>
      <c r="E11" s="176">
        <v>45188</v>
      </c>
      <c r="F11" s="71" t="s">
        <v>121</v>
      </c>
      <c r="G11" s="70"/>
      <c r="H11" s="418" t="s">
        <v>111</v>
      </c>
      <c r="I11" s="524">
        <f t="shared" si="1"/>
        <v>45796</v>
      </c>
      <c r="J11" s="68" t="s">
        <v>121</v>
      </c>
      <c r="K11" s="269"/>
    </row>
    <row r="12" spans="1:13" ht="14.25" customHeight="1" x14ac:dyDescent="0.35">
      <c r="E12" s="338"/>
      <c r="F12" s="338"/>
      <c r="G12" s="339"/>
      <c r="H12" s="340"/>
      <c r="I12" s="338"/>
      <c r="J12" s="338"/>
      <c r="K12" s="339"/>
      <c r="L12" s="339"/>
    </row>
    <row r="13" spans="1:13" s="102" customFormat="1" x14ac:dyDescent="0.35">
      <c r="A13" s="733" t="s">
        <v>110</v>
      </c>
      <c r="B13" s="733"/>
      <c r="C13" s="733"/>
      <c r="D13" s="733"/>
      <c r="E13" s="733"/>
      <c r="F13" s="733"/>
      <c r="G13" s="733"/>
      <c r="H13" s="733"/>
      <c r="I13" s="733"/>
      <c r="J13" s="733"/>
      <c r="K13" s="733"/>
      <c r="L13" s="733"/>
    </row>
    <row r="14" spans="1:13" x14ac:dyDescent="0.35">
      <c r="A14" s="102" t="s">
        <v>128</v>
      </c>
      <c r="E14" s="338"/>
      <c r="F14" s="338"/>
      <c r="G14" s="339"/>
      <c r="H14" s="340"/>
      <c r="I14" s="338"/>
      <c r="J14" s="338"/>
      <c r="K14" s="339"/>
      <c r="L14" s="339"/>
    </row>
    <row r="15" spans="1:13" ht="14.25" customHeight="1" x14ac:dyDescent="0.35">
      <c r="E15" s="338"/>
      <c r="F15" s="338"/>
      <c r="G15" s="339"/>
      <c r="H15" s="340"/>
      <c r="I15" s="338"/>
      <c r="J15" s="338"/>
      <c r="K15" s="339"/>
      <c r="L15" s="339"/>
    </row>
    <row r="16" spans="1:13" ht="14.25" customHeight="1" x14ac:dyDescent="0.35">
      <c r="E16" s="338"/>
      <c r="F16" s="338"/>
      <c r="G16" s="339"/>
      <c r="H16" s="340"/>
      <c r="I16" s="338"/>
      <c r="J16" s="338"/>
      <c r="K16" s="339"/>
      <c r="L16" s="339"/>
    </row>
    <row r="17" spans="5:12" ht="14.25" customHeight="1" x14ac:dyDescent="0.35">
      <c r="E17" s="338"/>
      <c r="F17" s="338"/>
      <c r="G17" s="340"/>
      <c r="H17" s="338"/>
      <c r="I17" s="338"/>
      <c r="J17" s="339"/>
      <c r="K17" s="339"/>
    </row>
    <row r="18" spans="5:12" ht="14.25" customHeight="1" x14ac:dyDescent="0.35">
      <c r="E18" s="338"/>
      <c r="F18" s="338"/>
      <c r="G18" s="339"/>
      <c r="H18" s="340"/>
      <c r="I18" s="338"/>
      <c r="J18" s="338"/>
      <c r="K18" s="339"/>
      <c r="L18" s="339"/>
    </row>
    <row r="19" spans="5:12" ht="14.25" customHeight="1" x14ac:dyDescent="0.35">
      <c r="E19" s="338"/>
      <c r="F19" s="338"/>
      <c r="G19" s="339"/>
      <c r="H19" s="340"/>
      <c r="I19" s="338"/>
      <c r="J19" s="338"/>
      <c r="K19" s="339"/>
      <c r="L19" s="339"/>
    </row>
    <row r="20" spans="5:12" ht="14.25" customHeight="1" x14ac:dyDescent="0.35">
      <c r="E20" s="338"/>
      <c r="F20" s="338"/>
      <c r="G20" s="339"/>
      <c r="H20" s="340"/>
      <c r="I20" s="338"/>
      <c r="J20" s="338"/>
      <c r="K20" s="339"/>
      <c r="L20" s="339"/>
    </row>
    <row r="21" spans="5:12" ht="14.25" customHeight="1" x14ac:dyDescent="0.35">
      <c r="E21" s="338"/>
      <c r="F21" s="338"/>
      <c r="G21" s="339"/>
      <c r="H21" s="340"/>
      <c r="I21" s="338"/>
      <c r="J21" s="338"/>
      <c r="K21" s="339"/>
      <c r="L21" s="339"/>
    </row>
    <row r="22" spans="5:12" ht="14.25" customHeight="1" x14ac:dyDescent="0.35">
      <c r="E22" s="338"/>
      <c r="F22" s="338"/>
      <c r="G22" s="339"/>
      <c r="H22" s="340"/>
      <c r="I22" s="338"/>
      <c r="J22" s="338"/>
      <c r="K22" s="339"/>
      <c r="L22" s="339"/>
    </row>
    <row r="23" spans="5:12" ht="14.25" customHeight="1" x14ac:dyDescent="0.35">
      <c r="E23" s="338"/>
      <c r="F23" s="338"/>
      <c r="G23" s="339"/>
      <c r="H23" s="340"/>
      <c r="I23" s="99"/>
      <c r="J23" s="338"/>
      <c r="K23" s="339"/>
      <c r="L23" s="339"/>
    </row>
    <row r="24" spans="5:12" ht="14.25" customHeight="1" x14ac:dyDescent="0.35">
      <c r="E24" s="338"/>
      <c r="F24" s="338"/>
      <c r="G24" s="339"/>
      <c r="H24" s="340"/>
      <c r="I24" s="338"/>
      <c r="J24" s="338"/>
      <c r="K24" s="339"/>
      <c r="L24" s="339"/>
    </row>
    <row r="25" spans="5:12" ht="14.25" customHeight="1" x14ac:dyDescent="0.35">
      <c r="E25" s="338"/>
      <c r="F25" s="338"/>
      <c r="G25" s="339"/>
      <c r="H25" s="340"/>
      <c r="I25" s="338"/>
      <c r="J25" s="338"/>
      <c r="K25" s="339"/>
      <c r="L25" s="339"/>
    </row>
    <row r="26" spans="5:12" ht="14.25" customHeight="1" x14ac:dyDescent="0.35">
      <c r="E26" s="338"/>
      <c r="F26" s="338"/>
      <c r="G26" s="339"/>
      <c r="H26" s="340"/>
      <c r="I26" s="338"/>
      <c r="J26" s="338"/>
      <c r="K26" s="339"/>
      <c r="L26" s="339"/>
    </row>
    <row r="27" spans="5:12" ht="14.25" customHeight="1" x14ac:dyDescent="0.35">
      <c r="E27" s="338"/>
      <c r="F27" s="338"/>
      <c r="G27" s="339"/>
      <c r="H27" s="340"/>
      <c r="I27" s="338"/>
      <c r="J27" s="338"/>
      <c r="K27" s="339"/>
      <c r="L27" s="339"/>
    </row>
    <row r="28" spans="5:12" ht="14.25" customHeight="1" x14ac:dyDescent="0.35">
      <c r="E28" s="338"/>
      <c r="F28" s="338"/>
      <c r="G28" s="339"/>
      <c r="H28" s="340"/>
      <c r="I28" s="338"/>
      <c r="J28" s="338"/>
      <c r="K28" s="339"/>
      <c r="L28" s="339"/>
    </row>
    <row r="29" spans="5:12" ht="14.25" customHeight="1" x14ac:dyDescent="0.35">
      <c r="E29" s="338"/>
      <c r="F29" s="338"/>
      <c r="G29" s="339"/>
      <c r="H29" s="340"/>
      <c r="I29" s="338"/>
      <c r="J29" s="338"/>
      <c r="K29" s="339"/>
      <c r="L29" s="339"/>
    </row>
    <row r="30" spans="5:12" ht="14.25" customHeight="1" x14ac:dyDescent="0.35">
      <c r="E30" s="338"/>
      <c r="F30" s="338"/>
      <c r="G30" s="339"/>
      <c r="H30" s="340"/>
      <c r="I30" s="338"/>
      <c r="J30" s="338"/>
      <c r="K30" s="339"/>
      <c r="L30" s="339"/>
    </row>
    <row r="31" spans="5:12" ht="14.25" customHeight="1" x14ac:dyDescent="0.35">
      <c r="E31" s="338"/>
      <c r="F31" s="338"/>
      <c r="G31" s="339"/>
      <c r="H31" s="340"/>
      <c r="I31" s="338"/>
      <c r="J31" s="338"/>
      <c r="K31" s="339"/>
      <c r="L31" s="339"/>
    </row>
    <row r="32" spans="5:12" ht="14.25" customHeight="1" x14ac:dyDescent="0.35">
      <c r="E32" s="338"/>
      <c r="F32" s="338"/>
      <c r="G32" s="339"/>
      <c r="H32" s="340"/>
      <c r="I32" s="338"/>
      <c r="J32" s="338"/>
      <c r="K32" s="339"/>
      <c r="L32" s="339"/>
    </row>
    <row r="33" spans="5:12" ht="14.25" customHeight="1" x14ac:dyDescent="0.35">
      <c r="E33" s="338"/>
      <c r="F33" s="338"/>
      <c r="G33" s="339"/>
      <c r="H33" s="340"/>
      <c r="I33" s="338"/>
      <c r="J33" s="338"/>
      <c r="K33" s="339"/>
      <c r="L33" s="339"/>
    </row>
    <row r="34" spans="5:12" ht="14.25" customHeight="1" x14ac:dyDescent="0.35">
      <c r="E34" s="338"/>
      <c r="F34" s="338"/>
      <c r="G34" s="339"/>
      <c r="H34" s="340"/>
      <c r="I34" s="338"/>
      <c r="J34" s="338"/>
      <c r="K34" s="339"/>
      <c r="L34" s="339"/>
    </row>
  </sheetData>
  <mergeCells count="5">
    <mergeCell ref="A1:D1"/>
    <mergeCell ref="E1:H1"/>
    <mergeCell ref="D4:G4"/>
    <mergeCell ref="H4:K4"/>
    <mergeCell ref="A13:L13"/>
  </mergeCells>
  <hyperlinks>
    <hyperlink ref="A4" location="Top!A1" display="Top!A1" xr:uid="{F144F812-A79D-4AB5-89CE-3D6C2997D742}"/>
    <hyperlink ref="B4" location="Top!A1" display="Top!A1" xr:uid="{24D07089-EE0B-4D3C-93DB-C94C380217C4}"/>
  </hyperlinks>
  <pageMargins left="0.28000000000000003" right="0.16" top="0.52" bottom="0.56000000000000005" header="0.35" footer="0.39"/>
  <pageSetup paperSize="9" scale="50" fitToHeight="0" orientation="landscape" horizontalDpi="4294967293" r:id="rId1"/>
  <headerFooter alignWithMargins="0">
    <oddHeader>&amp;CBluetooth Test Case Reference List</oddHeader>
    <oddFooter>&amp;L&amp;F&amp;C&amp;A&amp;R&amp;P of &amp;N</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09CF502-3AFB-4F0B-BCAE-B32B2CC02C4E}">
  <sheetPr>
    <pageSetUpPr fitToPage="1"/>
  </sheetPr>
  <dimension ref="A1:M78"/>
  <sheetViews>
    <sheetView workbookViewId="0">
      <selection sqref="A1:D1"/>
    </sheetView>
  </sheetViews>
  <sheetFormatPr defaultColWidth="11.3984375" defaultRowHeight="12.75" x14ac:dyDescent="0.35"/>
  <cols>
    <col min="1" max="1" width="27.3984375" style="66" customWidth="1"/>
    <col min="2" max="2" width="54.3984375" style="66" customWidth="1"/>
    <col min="3" max="3" width="17.3984375" style="66" customWidth="1"/>
    <col min="4" max="4" width="16.3984375" style="65" customWidth="1"/>
    <col min="5" max="6" width="15.3984375" style="63" customWidth="1"/>
    <col min="7" max="7" width="15.3984375" style="62" customWidth="1"/>
    <col min="8" max="8" width="13.3984375" style="64" customWidth="1"/>
    <col min="9" max="9" width="19.3984375" style="63" customWidth="1"/>
    <col min="10" max="10" width="18.1328125" style="63" customWidth="1"/>
    <col min="11" max="11" width="17.3984375" style="62" customWidth="1"/>
    <col min="12" max="12" width="25.3984375" style="62" customWidth="1"/>
    <col min="13" max="16384" width="11.3984375" style="62"/>
  </cols>
  <sheetData>
    <row r="1" spans="1:13" ht="21" customHeight="1" thickBot="1" x14ac:dyDescent="0.45">
      <c r="A1" s="728" t="s">
        <v>96</v>
      </c>
      <c r="B1" s="728"/>
      <c r="C1" s="728"/>
      <c r="D1" s="728"/>
      <c r="E1" s="729"/>
      <c r="F1" s="729"/>
      <c r="G1" s="729"/>
      <c r="H1" s="729"/>
    </row>
    <row r="2" spans="1:13" ht="21" customHeight="1" thickBot="1" x14ac:dyDescent="0.4">
      <c r="A2" s="327" t="str">
        <f>Top!B17</f>
        <v>Mesh BLOB Transfer Model</v>
      </c>
      <c r="B2" s="328"/>
      <c r="C2" s="328"/>
      <c r="D2" s="135" t="s">
        <v>97</v>
      </c>
      <c r="E2" s="132" t="str">
        <f>Top!E17</f>
        <v>MBTM.TS.p1</v>
      </c>
      <c r="F2" s="132"/>
      <c r="G2" s="133"/>
      <c r="H2" s="135" t="s">
        <v>9</v>
      </c>
      <c r="I2" s="133" t="str">
        <f>Top!G17</f>
        <v>MBTM.TS.p1</v>
      </c>
      <c r="J2" s="135" t="s">
        <v>116</v>
      </c>
      <c r="K2" s="270">
        <v>45474</v>
      </c>
      <c r="M2" s="97"/>
    </row>
    <row r="3" spans="1:13" ht="18" customHeight="1" thickBot="1" x14ac:dyDescent="0.4">
      <c r="A3" s="134" t="s">
        <v>117</v>
      </c>
      <c r="B3" s="134">
        <f>rel_date</f>
        <v>45706</v>
      </c>
      <c r="C3" s="134"/>
      <c r="D3" s="135" t="s">
        <v>98</v>
      </c>
      <c r="E3" s="132" t="str">
        <f>Top!F17</f>
        <v>MBTM.ICS.p1</v>
      </c>
      <c r="F3" s="132"/>
      <c r="G3" s="133"/>
      <c r="H3" s="135" t="s">
        <v>10</v>
      </c>
      <c r="I3" s="133" t="str">
        <f>Top!H17</f>
        <v>MBTM.ICS.p1</v>
      </c>
      <c r="J3" s="135" t="s">
        <v>116</v>
      </c>
      <c r="K3" s="270">
        <v>45474</v>
      </c>
    </row>
    <row r="4" spans="1:13" ht="14.25" customHeight="1" thickBot="1" x14ac:dyDescent="0.45">
      <c r="A4" s="331" t="s">
        <v>99</v>
      </c>
      <c r="B4" s="332"/>
      <c r="C4" s="332"/>
      <c r="D4" s="730" t="s">
        <v>100</v>
      </c>
      <c r="E4" s="731"/>
      <c r="F4" s="731"/>
      <c r="G4" s="732"/>
      <c r="H4" s="730" t="s">
        <v>118</v>
      </c>
      <c r="I4" s="731"/>
      <c r="J4" s="731"/>
      <c r="K4" s="732"/>
    </row>
    <row r="5" spans="1:13" ht="39.75" thickBot="1" x14ac:dyDescent="0.45">
      <c r="A5" s="155" t="s">
        <v>101</v>
      </c>
      <c r="B5" s="156" t="s">
        <v>72</v>
      </c>
      <c r="C5" s="462" t="s">
        <v>2766</v>
      </c>
      <c r="D5" s="94" t="s">
        <v>102</v>
      </c>
      <c r="E5" s="94" t="s">
        <v>103</v>
      </c>
      <c r="F5" s="463" t="s">
        <v>2767</v>
      </c>
      <c r="G5" s="93" t="s">
        <v>105</v>
      </c>
      <c r="H5" s="95" t="s">
        <v>102</v>
      </c>
      <c r="I5" s="94" t="s">
        <v>103</v>
      </c>
      <c r="J5" s="463" t="s">
        <v>2767</v>
      </c>
      <c r="K5" s="93" t="s">
        <v>106</v>
      </c>
    </row>
    <row r="6" spans="1:13" s="80" customFormat="1" x14ac:dyDescent="0.35">
      <c r="A6" s="261" t="s">
        <v>107</v>
      </c>
      <c r="B6" s="352" t="s">
        <v>108</v>
      </c>
      <c r="C6" s="263"/>
      <c r="D6" s="180"/>
      <c r="E6" s="166">
        <v>45564</v>
      </c>
      <c r="F6" s="78"/>
      <c r="G6" s="145"/>
      <c r="H6" s="333"/>
      <c r="I6" s="334"/>
      <c r="J6" s="323"/>
      <c r="K6" s="148"/>
    </row>
    <row r="7" spans="1:13" s="80" customFormat="1" x14ac:dyDescent="0.35">
      <c r="A7" s="264" t="s">
        <v>10</v>
      </c>
      <c r="B7" s="353" t="s">
        <v>109</v>
      </c>
      <c r="C7" s="266" t="s">
        <v>2748</v>
      </c>
      <c r="D7" s="181"/>
      <c r="E7" s="167">
        <v>45564</v>
      </c>
      <c r="F7" s="77"/>
      <c r="G7" s="150" t="s">
        <v>231</v>
      </c>
      <c r="H7" s="336"/>
      <c r="I7" s="334"/>
      <c r="J7" s="337"/>
      <c r="K7" s="182"/>
    </row>
    <row r="8" spans="1:13" s="80" customFormat="1" x14ac:dyDescent="0.35">
      <c r="A8" s="264" t="s">
        <v>2650</v>
      </c>
      <c r="B8" s="353" t="s">
        <v>232</v>
      </c>
      <c r="C8" s="335"/>
      <c r="D8" s="181" t="s">
        <v>111</v>
      </c>
      <c r="E8" s="167">
        <v>45564</v>
      </c>
      <c r="F8" s="77" t="s">
        <v>121</v>
      </c>
      <c r="G8" s="76"/>
      <c r="H8" s="333"/>
      <c r="I8" s="334"/>
      <c r="J8" s="323"/>
      <c r="K8" s="105"/>
    </row>
    <row r="9" spans="1:13" s="80" customFormat="1" x14ac:dyDescent="0.35">
      <c r="A9" s="264" t="s">
        <v>2652</v>
      </c>
      <c r="B9" s="353" t="s">
        <v>233</v>
      </c>
      <c r="C9" s="335"/>
      <c r="D9" s="181" t="s">
        <v>111</v>
      </c>
      <c r="E9" s="167">
        <v>45564</v>
      </c>
      <c r="F9" s="77" t="s">
        <v>121</v>
      </c>
      <c r="G9" s="76"/>
      <c r="H9" s="333"/>
      <c r="I9" s="334"/>
      <c r="J9" s="323"/>
      <c r="K9" s="105"/>
    </row>
    <row r="10" spans="1:13" s="80" customFormat="1" x14ac:dyDescent="0.35">
      <c r="A10" s="264" t="s">
        <v>2654</v>
      </c>
      <c r="B10" s="353" t="s">
        <v>234</v>
      </c>
      <c r="C10" s="335"/>
      <c r="D10" s="181" t="s">
        <v>111</v>
      </c>
      <c r="E10" s="167">
        <v>45564</v>
      </c>
      <c r="F10" s="77" t="s">
        <v>121</v>
      </c>
      <c r="G10" s="76"/>
      <c r="H10" s="333"/>
      <c r="I10" s="334"/>
      <c r="J10" s="323"/>
      <c r="K10" s="105"/>
    </row>
    <row r="11" spans="1:13" s="80" customFormat="1" x14ac:dyDescent="0.35">
      <c r="A11" s="264" t="s">
        <v>2656</v>
      </c>
      <c r="B11" s="353" t="s">
        <v>235</v>
      </c>
      <c r="C11" s="335"/>
      <c r="D11" s="181" t="s">
        <v>111</v>
      </c>
      <c r="E11" s="167">
        <v>45564</v>
      </c>
      <c r="F11" s="77" t="s">
        <v>121</v>
      </c>
      <c r="G11" s="76"/>
      <c r="H11" s="333"/>
      <c r="I11" s="334"/>
      <c r="J11" s="323"/>
      <c r="K11" s="105"/>
    </row>
    <row r="12" spans="1:13" s="80" customFormat="1" x14ac:dyDescent="0.35">
      <c r="A12" s="264" t="s">
        <v>2658</v>
      </c>
      <c r="B12" s="353" t="s">
        <v>236</v>
      </c>
      <c r="C12" s="335"/>
      <c r="D12" s="181" t="s">
        <v>111</v>
      </c>
      <c r="E12" s="167">
        <v>45564</v>
      </c>
      <c r="F12" s="77" t="s">
        <v>121</v>
      </c>
      <c r="G12" s="76"/>
      <c r="H12" s="333"/>
      <c r="I12" s="334"/>
      <c r="J12" s="323"/>
      <c r="K12" s="105"/>
    </row>
    <row r="13" spans="1:13" s="80" customFormat="1" x14ac:dyDescent="0.35">
      <c r="A13" s="264" t="s">
        <v>2660</v>
      </c>
      <c r="B13" s="353" t="s">
        <v>237</v>
      </c>
      <c r="C13" s="266" t="s">
        <v>2748</v>
      </c>
      <c r="D13" s="181" t="s">
        <v>111</v>
      </c>
      <c r="E13" s="167">
        <v>45564</v>
      </c>
      <c r="F13" s="77" t="s">
        <v>121</v>
      </c>
      <c r="G13" s="76" t="s">
        <v>238</v>
      </c>
      <c r="H13" s="333"/>
      <c r="I13" s="334"/>
      <c r="J13" s="323"/>
      <c r="K13" s="105"/>
    </row>
    <row r="14" spans="1:13" s="80" customFormat="1" x14ac:dyDescent="0.35">
      <c r="A14" s="264" t="s">
        <v>2662</v>
      </c>
      <c r="B14" s="353" t="s">
        <v>239</v>
      </c>
      <c r="C14" s="335"/>
      <c r="D14" s="181" t="s">
        <v>111</v>
      </c>
      <c r="E14" s="167">
        <v>45564</v>
      </c>
      <c r="F14" s="77" t="s">
        <v>121</v>
      </c>
      <c r="G14" s="76"/>
      <c r="H14" s="333"/>
      <c r="I14" s="334"/>
      <c r="J14" s="323"/>
      <c r="K14" s="105"/>
    </row>
    <row r="15" spans="1:13" s="80" customFormat="1" ht="12.75" customHeight="1" x14ac:dyDescent="0.35">
      <c r="A15" s="264" t="s">
        <v>2664</v>
      </c>
      <c r="B15" s="353" t="s">
        <v>240</v>
      </c>
      <c r="C15" s="335"/>
      <c r="D15" s="181" t="s">
        <v>111</v>
      </c>
      <c r="E15" s="167">
        <v>45564</v>
      </c>
      <c r="F15" s="77" t="s">
        <v>121</v>
      </c>
      <c r="G15" s="76"/>
      <c r="H15" s="333"/>
      <c r="I15" s="334"/>
      <c r="J15" s="323"/>
      <c r="K15" s="105"/>
    </row>
    <row r="16" spans="1:13" s="80" customFormat="1" x14ac:dyDescent="0.35">
      <c r="A16" s="264" t="s">
        <v>2666</v>
      </c>
      <c r="B16" s="353" t="s">
        <v>241</v>
      </c>
      <c r="C16" s="335"/>
      <c r="D16" s="181" t="s">
        <v>111</v>
      </c>
      <c r="E16" s="167">
        <v>45564</v>
      </c>
      <c r="F16" s="77" t="s">
        <v>121</v>
      </c>
      <c r="G16" s="76"/>
      <c r="H16" s="333"/>
      <c r="I16" s="334"/>
      <c r="J16" s="323"/>
      <c r="K16" s="105"/>
    </row>
    <row r="17" spans="1:11" s="80" customFormat="1" x14ac:dyDescent="0.35">
      <c r="A17" s="264" t="s">
        <v>2668</v>
      </c>
      <c r="B17" s="353" t="s">
        <v>242</v>
      </c>
      <c r="C17" s="335"/>
      <c r="D17" s="181" t="s">
        <v>111</v>
      </c>
      <c r="E17" s="167">
        <v>45564</v>
      </c>
      <c r="F17" s="77" t="s">
        <v>121</v>
      </c>
      <c r="G17" s="76"/>
      <c r="H17" s="333"/>
      <c r="I17" s="334"/>
      <c r="J17" s="323"/>
      <c r="K17" s="105"/>
    </row>
    <row r="18" spans="1:11" s="80" customFormat="1" x14ac:dyDescent="0.35">
      <c r="A18" s="264" t="s">
        <v>2670</v>
      </c>
      <c r="B18" s="353" t="s">
        <v>243</v>
      </c>
      <c r="C18" s="335"/>
      <c r="D18" s="181" t="s">
        <v>111</v>
      </c>
      <c r="E18" s="167">
        <v>45564</v>
      </c>
      <c r="F18" s="77" t="s">
        <v>121</v>
      </c>
      <c r="G18" s="76"/>
      <c r="H18" s="333"/>
      <c r="I18" s="334"/>
      <c r="J18" s="323"/>
      <c r="K18" s="105"/>
    </row>
    <row r="19" spans="1:11" s="80" customFormat="1" x14ac:dyDescent="0.35">
      <c r="A19" s="264" t="s">
        <v>2672</v>
      </c>
      <c r="B19" s="353" t="s">
        <v>244</v>
      </c>
      <c r="C19" s="335"/>
      <c r="D19" s="181" t="s">
        <v>111</v>
      </c>
      <c r="E19" s="167">
        <v>45564</v>
      </c>
      <c r="F19" s="77" t="s">
        <v>121</v>
      </c>
      <c r="G19" s="76"/>
      <c r="H19" s="333"/>
      <c r="I19" s="334"/>
      <c r="J19" s="323"/>
      <c r="K19" s="105"/>
    </row>
    <row r="20" spans="1:11" s="80" customFormat="1" x14ac:dyDescent="0.35">
      <c r="A20" s="264" t="s">
        <v>2674</v>
      </c>
      <c r="B20" s="353" t="s">
        <v>245</v>
      </c>
      <c r="C20" s="335"/>
      <c r="D20" s="181" t="s">
        <v>111</v>
      </c>
      <c r="E20" s="167">
        <v>45564</v>
      </c>
      <c r="F20" s="77" t="s">
        <v>121</v>
      </c>
      <c r="G20" s="76"/>
      <c r="H20" s="333"/>
      <c r="I20" s="334"/>
      <c r="J20" s="323"/>
      <c r="K20" s="105"/>
    </row>
    <row r="21" spans="1:11" s="80" customFormat="1" x14ac:dyDescent="0.35">
      <c r="A21" s="264" t="s">
        <v>2676</v>
      </c>
      <c r="B21" s="353" t="s">
        <v>246</v>
      </c>
      <c r="C21" s="335"/>
      <c r="D21" s="181" t="s">
        <v>111</v>
      </c>
      <c r="E21" s="167">
        <v>45564</v>
      </c>
      <c r="F21" s="77" t="s">
        <v>121</v>
      </c>
      <c r="G21" s="76"/>
      <c r="H21" s="333"/>
      <c r="I21" s="334"/>
      <c r="J21" s="323"/>
      <c r="K21" s="105"/>
    </row>
    <row r="22" spans="1:11" s="80" customFormat="1" x14ac:dyDescent="0.35">
      <c r="A22" s="264" t="s">
        <v>2678</v>
      </c>
      <c r="B22" s="353" t="s">
        <v>247</v>
      </c>
      <c r="C22" s="527" t="s">
        <v>2748</v>
      </c>
      <c r="D22" s="181" t="s">
        <v>111</v>
      </c>
      <c r="E22" s="167">
        <v>45564</v>
      </c>
      <c r="F22" s="77" t="s">
        <v>121</v>
      </c>
      <c r="G22" s="76" t="s">
        <v>238</v>
      </c>
      <c r="H22" s="333"/>
      <c r="I22" s="334"/>
      <c r="J22" s="323"/>
      <c r="K22" s="105"/>
    </row>
    <row r="23" spans="1:11" s="80" customFormat="1" x14ac:dyDescent="0.35">
      <c r="A23" s="264" t="s">
        <v>2680</v>
      </c>
      <c r="B23" s="353" t="s">
        <v>248</v>
      </c>
      <c r="C23" s="527" t="s">
        <v>2748</v>
      </c>
      <c r="D23" s="181" t="s">
        <v>111</v>
      </c>
      <c r="E23" s="167">
        <v>45564</v>
      </c>
      <c r="F23" s="77" t="s">
        <v>121</v>
      </c>
      <c r="G23" s="76" t="s">
        <v>238</v>
      </c>
      <c r="H23" s="333"/>
      <c r="I23" s="334"/>
      <c r="J23" s="323"/>
      <c r="K23" s="105"/>
    </row>
    <row r="24" spans="1:11" s="80" customFormat="1" x14ac:dyDescent="0.35">
      <c r="A24" s="264" t="s">
        <v>2682</v>
      </c>
      <c r="B24" s="353" t="s">
        <v>249</v>
      </c>
      <c r="C24" s="335"/>
      <c r="D24" s="181" t="s">
        <v>111</v>
      </c>
      <c r="E24" s="167">
        <v>45564</v>
      </c>
      <c r="F24" s="77" t="s">
        <v>121</v>
      </c>
      <c r="G24" s="76"/>
      <c r="H24" s="333"/>
      <c r="I24" s="334"/>
      <c r="J24" s="323"/>
      <c r="K24" s="105"/>
    </row>
    <row r="25" spans="1:11" s="80" customFormat="1" x14ac:dyDescent="0.35">
      <c r="A25" s="264" t="s">
        <v>2684</v>
      </c>
      <c r="B25" s="353" t="s">
        <v>250</v>
      </c>
      <c r="C25" s="335"/>
      <c r="D25" s="181" t="s">
        <v>111</v>
      </c>
      <c r="E25" s="167">
        <v>45564</v>
      </c>
      <c r="F25" s="77" t="s">
        <v>121</v>
      </c>
      <c r="G25" s="76"/>
      <c r="H25" s="333"/>
      <c r="I25" s="334"/>
      <c r="J25" s="323"/>
      <c r="K25" s="105"/>
    </row>
    <row r="26" spans="1:11" s="80" customFormat="1" x14ac:dyDescent="0.35">
      <c r="A26" s="264" t="s">
        <v>2686</v>
      </c>
      <c r="B26" s="353" t="s">
        <v>251</v>
      </c>
      <c r="C26" s="335"/>
      <c r="D26" s="181" t="s">
        <v>111</v>
      </c>
      <c r="E26" s="167">
        <v>45564</v>
      </c>
      <c r="F26" s="77" t="s">
        <v>121</v>
      </c>
      <c r="G26" s="76"/>
      <c r="H26" s="333"/>
      <c r="I26" s="334"/>
      <c r="J26" s="323"/>
      <c r="K26" s="105"/>
    </row>
    <row r="27" spans="1:11" s="80" customFormat="1" ht="12.6" customHeight="1" x14ac:dyDescent="0.35">
      <c r="A27" s="264" t="s">
        <v>2688</v>
      </c>
      <c r="B27" s="353" t="s">
        <v>252</v>
      </c>
      <c r="C27" s="335"/>
      <c r="D27" s="181" t="s">
        <v>111</v>
      </c>
      <c r="E27" s="167">
        <v>45564</v>
      </c>
      <c r="F27" s="77" t="s">
        <v>121</v>
      </c>
      <c r="G27" s="76"/>
      <c r="H27" s="333"/>
      <c r="I27" s="334"/>
      <c r="J27" s="323"/>
      <c r="K27" s="105"/>
    </row>
    <row r="28" spans="1:11" s="80" customFormat="1" ht="12.75" customHeight="1" x14ac:dyDescent="0.35">
      <c r="A28" s="264" t="s">
        <v>2690</v>
      </c>
      <c r="B28" s="353" t="s">
        <v>253</v>
      </c>
      <c r="C28" s="335"/>
      <c r="D28" s="181" t="s">
        <v>111</v>
      </c>
      <c r="E28" s="167">
        <v>45564</v>
      </c>
      <c r="F28" s="77" t="s">
        <v>121</v>
      </c>
      <c r="G28" s="76"/>
      <c r="H28" s="333"/>
      <c r="I28" s="334"/>
      <c r="J28" s="323"/>
      <c r="K28" s="105"/>
    </row>
    <row r="29" spans="1:11" s="80" customFormat="1" x14ac:dyDescent="0.35">
      <c r="A29" s="264" t="s">
        <v>2692</v>
      </c>
      <c r="B29" s="353" t="s">
        <v>254</v>
      </c>
      <c r="C29" s="335"/>
      <c r="D29" s="181" t="s">
        <v>111</v>
      </c>
      <c r="E29" s="167">
        <v>45564</v>
      </c>
      <c r="F29" s="77" t="s">
        <v>121</v>
      </c>
      <c r="G29" s="76"/>
      <c r="H29" s="333"/>
      <c r="I29" s="334"/>
      <c r="J29" s="323"/>
      <c r="K29" s="105"/>
    </row>
    <row r="30" spans="1:11" s="80" customFormat="1" ht="12.75" customHeight="1" x14ac:dyDescent="0.35">
      <c r="A30" s="264" t="s">
        <v>2694</v>
      </c>
      <c r="B30" s="353" t="s">
        <v>255</v>
      </c>
      <c r="C30" s="335"/>
      <c r="D30" s="181" t="s">
        <v>111</v>
      </c>
      <c r="E30" s="167">
        <v>45564</v>
      </c>
      <c r="F30" s="77" t="s">
        <v>121</v>
      </c>
      <c r="G30" s="76"/>
      <c r="H30" s="333"/>
      <c r="I30" s="334"/>
      <c r="J30" s="323"/>
      <c r="K30" s="105"/>
    </row>
    <row r="31" spans="1:11" s="80" customFormat="1" ht="12.95" customHeight="1" x14ac:dyDescent="0.35">
      <c r="A31" s="264" t="s">
        <v>2696</v>
      </c>
      <c r="B31" s="353" t="s">
        <v>256</v>
      </c>
      <c r="C31" s="335"/>
      <c r="D31" s="181" t="s">
        <v>111</v>
      </c>
      <c r="E31" s="167">
        <v>45564</v>
      </c>
      <c r="F31" s="77" t="s">
        <v>121</v>
      </c>
      <c r="G31" s="76"/>
      <c r="H31" s="333"/>
      <c r="I31" s="334"/>
      <c r="J31" s="323"/>
      <c r="K31" s="105"/>
    </row>
    <row r="32" spans="1:11" s="80" customFormat="1" x14ac:dyDescent="0.35">
      <c r="A32" s="264" t="s">
        <v>2698</v>
      </c>
      <c r="B32" s="353" t="s">
        <v>257</v>
      </c>
      <c r="C32" s="335"/>
      <c r="D32" s="181" t="s">
        <v>111</v>
      </c>
      <c r="E32" s="167">
        <v>45564</v>
      </c>
      <c r="F32" s="77" t="s">
        <v>121</v>
      </c>
      <c r="G32" s="76"/>
      <c r="H32" s="333"/>
      <c r="I32" s="334"/>
      <c r="J32" s="323"/>
      <c r="K32" s="105"/>
    </row>
    <row r="33" spans="1:11" s="80" customFormat="1" x14ac:dyDescent="0.35">
      <c r="A33" s="264" t="s">
        <v>2700</v>
      </c>
      <c r="B33" s="353" t="s">
        <v>258</v>
      </c>
      <c r="C33" s="335"/>
      <c r="D33" s="181" t="s">
        <v>111</v>
      </c>
      <c r="E33" s="167">
        <v>45564</v>
      </c>
      <c r="F33" s="77" t="s">
        <v>121</v>
      </c>
      <c r="G33" s="76"/>
      <c r="H33" s="333"/>
      <c r="I33" s="334"/>
      <c r="J33" s="323"/>
      <c r="K33" s="105"/>
    </row>
    <row r="34" spans="1:11" s="80" customFormat="1" x14ac:dyDescent="0.35">
      <c r="A34" s="264" t="s">
        <v>2702</v>
      </c>
      <c r="B34" s="353" t="s">
        <v>259</v>
      </c>
      <c r="C34" s="335"/>
      <c r="D34" s="181" t="s">
        <v>111</v>
      </c>
      <c r="E34" s="167">
        <v>45564</v>
      </c>
      <c r="F34" s="77" t="s">
        <v>121</v>
      </c>
      <c r="G34" s="76"/>
      <c r="H34" s="333"/>
      <c r="I34" s="334"/>
      <c r="J34" s="323"/>
      <c r="K34" s="105"/>
    </row>
    <row r="35" spans="1:11" s="80" customFormat="1" ht="12.6" customHeight="1" x14ac:dyDescent="0.35">
      <c r="A35" s="264" t="s">
        <v>2704</v>
      </c>
      <c r="B35" s="353" t="s">
        <v>260</v>
      </c>
      <c r="C35" s="335"/>
      <c r="D35" s="181" t="s">
        <v>111</v>
      </c>
      <c r="E35" s="167">
        <v>45564</v>
      </c>
      <c r="F35" s="77" t="s">
        <v>121</v>
      </c>
      <c r="G35" s="76"/>
      <c r="H35" s="333"/>
      <c r="I35" s="334"/>
      <c r="J35" s="323"/>
      <c r="K35" s="105"/>
    </row>
    <row r="36" spans="1:11" s="80" customFormat="1" ht="12.75" customHeight="1" x14ac:dyDescent="0.35">
      <c r="A36" s="264" t="s">
        <v>2706</v>
      </c>
      <c r="B36" s="353" t="s">
        <v>261</v>
      </c>
      <c r="C36" s="335"/>
      <c r="D36" s="181" t="s">
        <v>111</v>
      </c>
      <c r="E36" s="167">
        <v>45564</v>
      </c>
      <c r="F36" s="77" t="s">
        <v>121</v>
      </c>
      <c r="G36" s="76"/>
      <c r="H36" s="333"/>
      <c r="I36" s="334"/>
      <c r="J36" s="323"/>
      <c r="K36" s="105"/>
    </row>
    <row r="37" spans="1:11" s="80" customFormat="1" ht="12.75" customHeight="1" x14ac:dyDescent="0.35">
      <c r="A37" s="264" t="s">
        <v>2708</v>
      </c>
      <c r="B37" s="353" t="s">
        <v>262</v>
      </c>
      <c r="C37" s="335"/>
      <c r="D37" s="181" t="s">
        <v>111</v>
      </c>
      <c r="E37" s="167">
        <v>45564</v>
      </c>
      <c r="F37" s="77" t="s">
        <v>121</v>
      </c>
      <c r="G37" s="76"/>
      <c r="H37" s="333"/>
      <c r="I37" s="334"/>
      <c r="J37" s="323"/>
      <c r="K37" s="105"/>
    </row>
    <row r="38" spans="1:11" s="80" customFormat="1" x14ac:dyDescent="0.35">
      <c r="A38" s="264" t="s">
        <v>2710</v>
      </c>
      <c r="B38" s="353" t="s">
        <v>263</v>
      </c>
      <c r="C38" s="335"/>
      <c r="D38" s="181" t="s">
        <v>111</v>
      </c>
      <c r="E38" s="167">
        <v>45564</v>
      </c>
      <c r="F38" s="77" t="s">
        <v>121</v>
      </c>
      <c r="G38" s="76"/>
      <c r="H38" s="333"/>
      <c r="I38" s="334"/>
      <c r="J38" s="323"/>
      <c r="K38" s="105"/>
    </row>
    <row r="39" spans="1:11" s="80" customFormat="1" x14ac:dyDescent="0.35">
      <c r="A39" s="264" t="s">
        <v>2712</v>
      </c>
      <c r="B39" s="353" t="s">
        <v>264</v>
      </c>
      <c r="C39" s="335"/>
      <c r="D39" s="181" t="s">
        <v>111</v>
      </c>
      <c r="E39" s="167">
        <v>45564</v>
      </c>
      <c r="F39" s="77" t="s">
        <v>121</v>
      </c>
      <c r="G39" s="76"/>
      <c r="H39" s="333"/>
      <c r="I39" s="334"/>
      <c r="J39" s="323"/>
      <c r="K39" s="105"/>
    </row>
    <row r="40" spans="1:11" s="80" customFormat="1" x14ac:dyDescent="0.35">
      <c r="A40" s="264" t="s">
        <v>2714</v>
      </c>
      <c r="B40" s="353" t="s">
        <v>265</v>
      </c>
      <c r="C40" s="335"/>
      <c r="D40" s="181" t="s">
        <v>111</v>
      </c>
      <c r="E40" s="167">
        <v>45564</v>
      </c>
      <c r="F40" s="77" t="s">
        <v>121</v>
      </c>
      <c r="G40" s="76"/>
      <c r="H40" s="333"/>
      <c r="I40" s="334"/>
      <c r="J40" s="323"/>
      <c r="K40" s="105"/>
    </row>
    <row r="41" spans="1:11" s="80" customFormat="1" x14ac:dyDescent="0.35">
      <c r="A41" s="264" t="s">
        <v>2716</v>
      </c>
      <c r="B41" s="353" t="s">
        <v>266</v>
      </c>
      <c r="C41" s="335"/>
      <c r="D41" s="181" t="s">
        <v>111</v>
      </c>
      <c r="E41" s="167">
        <v>45564</v>
      </c>
      <c r="F41" s="77" t="s">
        <v>121</v>
      </c>
      <c r="G41" s="76"/>
      <c r="H41" s="333"/>
      <c r="I41" s="334"/>
      <c r="J41" s="323"/>
      <c r="K41" s="105"/>
    </row>
    <row r="42" spans="1:11" s="80" customFormat="1" ht="12.75" customHeight="1" x14ac:dyDescent="0.35">
      <c r="A42" s="264" t="s">
        <v>2718</v>
      </c>
      <c r="B42" s="353" t="s">
        <v>267</v>
      </c>
      <c r="C42" s="335"/>
      <c r="D42" s="181" t="s">
        <v>111</v>
      </c>
      <c r="E42" s="167">
        <v>45564</v>
      </c>
      <c r="F42" s="77" t="s">
        <v>121</v>
      </c>
      <c r="G42" s="76"/>
      <c r="H42" s="333"/>
      <c r="I42" s="334"/>
      <c r="J42" s="323"/>
      <c r="K42" s="105"/>
    </row>
    <row r="43" spans="1:11" s="80" customFormat="1" ht="12.75" customHeight="1" x14ac:dyDescent="0.35">
      <c r="A43" s="264" t="s">
        <v>2720</v>
      </c>
      <c r="B43" s="353" t="s">
        <v>268</v>
      </c>
      <c r="C43" s="335"/>
      <c r="D43" s="181" t="s">
        <v>111</v>
      </c>
      <c r="E43" s="167">
        <v>45564</v>
      </c>
      <c r="F43" s="77" t="s">
        <v>121</v>
      </c>
      <c r="G43" s="76"/>
      <c r="H43" s="333"/>
      <c r="I43" s="334"/>
      <c r="J43" s="323"/>
      <c r="K43" s="105"/>
    </row>
    <row r="44" spans="1:11" s="80" customFormat="1" ht="12.75" customHeight="1" x14ac:dyDescent="0.35">
      <c r="A44" s="264" t="s">
        <v>2722</v>
      </c>
      <c r="B44" s="353" t="s">
        <v>269</v>
      </c>
      <c r="C44" s="335"/>
      <c r="D44" s="181" t="s">
        <v>111</v>
      </c>
      <c r="E44" s="167">
        <v>45564</v>
      </c>
      <c r="F44" s="77" t="s">
        <v>121</v>
      </c>
      <c r="G44" s="76"/>
      <c r="H44" s="333"/>
      <c r="I44" s="334"/>
      <c r="J44" s="323"/>
      <c r="K44" s="105"/>
    </row>
    <row r="45" spans="1:11" s="80" customFormat="1" ht="12.95" customHeight="1" x14ac:dyDescent="0.35">
      <c r="A45" s="264" t="s">
        <v>2724</v>
      </c>
      <c r="B45" s="353" t="s">
        <v>270</v>
      </c>
      <c r="C45" s="335"/>
      <c r="D45" s="181" t="s">
        <v>111</v>
      </c>
      <c r="E45" s="167">
        <v>45564</v>
      </c>
      <c r="F45" s="77" t="s">
        <v>121</v>
      </c>
      <c r="G45" s="76"/>
      <c r="H45" s="333"/>
      <c r="I45" s="334"/>
      <c r="J45" s="323"/>
      <c r="K45" s="105"/>
    </row>
    <row r="46" spans="1:11" s="80" customFormat="1" x14ac:dyDescent="0.35">
      <c r="A46" s="264" t="s">
        <v>2726</v>
      </c>
      <c r="B46" s="353" t="s">
        <v>271</v>
      </c>
      <c r="C46" s="335"/>
      <c r="D46" s="181" t="s">
        <v>111</v>
      </c>
      <c r="E46" s="167">
        <v>45564</v>
      </c>
      <c r="F46" s="77" t="s">
        <v>121</v>
      </c>
      <c r="G46" s="76"/>
      <c r="H46" s="333"/>
      <c r="I46" s="334"/>
      <c r="J46" s="323"/>
      <c r="K46" s="105"/>
    </row>
    <row r="47" spans="1:11" s="80" customFormat="1" x14ac:dyDescent="0.35">
      <c r="A47" s="264" t="s">
        <v>2728</v>
      </c>
      <c r="B47" s="353" t="s">
        <v>272</v>
      </c>
      <c r="C47" s="335"/>
      <c r="D47" s="181" t="s">
        <v>111</v>
      </c>
      <c r="E47" s="167">
        <v>45564</v>
      </c>
      <c r="F47" s="77" t="s">
        <v>121</v>
      </c>
      <c r="G47" s="76"/>
      <c r="H47" s="333"/>
      <c r="I47" s="334"/>
      <c r="J47" s="323"/>
      <c r="K47" s="105"/>
    </row>
    <row r="48" spans="1:11" s="80" customFormat="1" x14ac:dyDescent="0.35">
      <c r="A48" s="264" t="s">
        <v>2730</v>
      </c>
      <c r="B48" s="353" t="s">
        <v>273</v>
      </c>
      <c r="C48" s="335"/>
      <c r="D48" s="181" t="s">
        <v>111</v>
      </c>
      <c r="E48" s="167">
        <v>45564</v>
      </c>
      <c r="F48" s="77" t="s">
        <v>121</v>
      </c>
      <c r="G48" s="76"/>
      <c r="H48" s="333"/>
      <c r="I48" s="334"/>
      <c r="J48" s="323"/>
      <c r="K48" s="105"/>
    </row>
    <row r="49" spans="1:12" s="80" customFormat="1" x14ac:dyDescent="0.35">
      <c r="A49" s="264" t="s">
        <v>2732</v>
      </c>
      <c r="B49" s="353" t="s">
        <v>274</v>
      </c>
      <c r="C49" s="335"/>
      <c r="D49" s="181" t="s">
        <v>111</v>
      </c>
      <c r="E49" s="167">
        <v>45564</v>
      </c>
      <c r="F49" s="77" t="s">
        <v>121</v>
      </c>
      <c r="G49" s="76"/>
      <c r="H49" s="333"/>
      <c r="I49" s="334"/>
      <c r="J49" s="323"/>
      <c r="K49" s="105"/>
    </row>
    <row r="50" spans="1:12" s="80" customFormat="1" x14ac:dyDescent="0.35">
      <c r="A50" s="264" t="s">
        <v>2734</v>
      </c>
      <c r="B50" s="353" t="s">
        <v>275</v>
      </c>
      <c r="C50" s="335"/>
      <c r="D50" s="181" t="s">
        <v>111</v>
      </c>
      <c r="E50" s="167">
        <v>45564</v>
      </c>
      <c r="F50" s="77" t="s">
        <v>121</v>
      </c>
      <c r="G50" s="76"/>
      <c r="H50" s="333"/>
      <c r="I50" s="334"/>
      <c r="J50" s="323"/>
      <c r="K50" s="105"/>
    </row>
    <row r="51" spans="1:12" s="80" customFormat="1" x14ac:dyDescent="0.35">
      <c r="A51" s="264" t="s">
        <v>2736</v>
      </c>
      <c r="B51" s="353" t="s">
        <v>276</v>
      </c>
      <c r="C51" s="335"/>
      <c r="D51" s="181" t="s">
        <v>111</v>
      </c>
      <c r="E51" s="167">
        <v>45564</v>
      </c>
      <c r="F51" s="77" t="s">
        <v>121</v>
      </c>
      <c r="G51" s="76"/>
      <c r="H51" s="341"/>
      <c r="I51" s="334"/>
      <c r="J51" s="323"/>
      <c r="K51" s="105"/>
    </row>
    <row r="52" spans="1:12" s="80" customFormat="1" x14ac:dyDescent="0.35">
      <c r="A52" s="264" t="s">
        <v>2738</v>
      </c>
      <c r="B52" s="353" t="s">
        <v>277</v>
      </c>
      <c r="C52" s="335"/>
      <c r="D52" s="181" t="s">
        <v>111</v>
      </c>
      <c r="E52" s="167">
        <v>45564</v>
      </c>
      <c r="F52" s="77" t="s">
        <v>121</v>
      </c>
      <c r="G52" s="76"/>
      <c r="H52" s="342"/>
      <c r="I52" s="334"/>
      <c r="J52" s="323"/>
      <c r="K52" s="105"/>
    </row>
    <row r="53" spans="1:12" s="80" customFormat="1" x14ac:dyDescent="0.35">
      <c r="A53" s="264" t="s">
        <v>2740</v>
      </c>
      <c r="B53" s="353" t="s">
        <v>278</v>
      </c>
      <c r="C53" s="335"/>
      <c r="D53" s="181" t="s">
        <v>111</v>
      </c>
      <c r="E53" s="167">
        <v>45564</v>
      </c>
      <c r="F53" s="77" t="s">
        <v>121</v>
      </c>
      <c r="G53" s="76"/>
      <c r="H53" s="342"/>
      <c r="I53" s="334"/>
      <c r="J53" s="323"/>
      <c r="K53" s="105"/>
    </row>
    <row r="54" spans="1:12" s="80" customFormat="1" x14ac:dyDescent="0.35">
      <c r="A54" s="264" t="s">
        <v>2742</v>
      </c>
      <c r="B54" s="353" t="s">
        <v>279</v>
      </c>
      <c r="C54" s="335"/>
      <c r="D54" s="181" t="s">
        <v>111</v>
      </c>
      <c r="E54" s="167">
        <v>45564</v>
      </c>
      <c r="F54" s="77" t="s">
        <v>121</v>
      </c>
      <c r="G54" s="76"/>
      <c r="H54" s="341"/>
      <c r="I54" s="334"/>
      <c r="J54" s="337"/>
      <c r="K54" s="105"/>
    </row>
    <row r="55" spans="1:12" s="80" customFormat="1" ht="13.15" thickBot="1" x14ac:dyDescent="0.4">
      <c r="A55" s="354" t="s">
        <v>2744</v>
      </c>
      <c r="B55" s="355" t="s">
        <v>280</v>
      </c>
      <c r="C55" s="343"/>
      <c r="D55" s="344" t="s">
        <v>111</v>
      </c>
      <c r="E55" s="176">
        <v>45564</v>
      </c>
      <c r="F55" s="71" t="s">
        <v>121</v>
      </c>
      <c r="G55" s="70"/>
      <c r="H55" s="345"/>
      <c r="I55" s="346"/>
      <c r="J55" s="347"/>
      <c r="K55" s="348"/>
    </row>
    <row r="56" spans="1:12" ht="14.25" customHeight="1" x14ac:dyDescent="0.35">
      <c r="E56" s="338"/>
      <c r="F56" s="338"/>
      <c r="G56" s="339"/>
      <c r="H56" s="340"/>
      <c r="I56" s="338"/>
      <c r="J56" s="338"/>
      <c r="K56" s="339"/>
      <c r="L56" s="339"/>
    </row>
    <row r="57" spans="1:12" s="102" customFormat="1" ht="12.6" customHeight="1" x14ac:dyDescent="0.35">
      <c r="A57" s="733" t="s">
        <v>110</v>
      </c>
      <c r="B57" s="733"/>
      <c r="C57" s="733"/>
      <c r="D57" s="733"/>
      <c r="E57" s="733"/>
      <c r="F57" s="733"/>
      <c r="G57" s="733"/>
      <c r="H57" s="733"/>
      <c r="I57" s="733"/>
      <c r="J57" s="733"/>
      <c r="K57" s="733"/>
      <c r="L57" s="733"/>
    </row>
    <row r="58" spans="1:12" ht="12.6" customHeight="1" x14ac:dyDescent="0.35">
      <c r="A58" s="102" t="s">
        <v>128</v>
      </c>
      <c r="E58" s="338"/>
      <c r="F58" s="338"/>
      <c r="G58" s="339"/>
      <c r="H58" s="340"/>
      <c r="I58" s="338"/>
      <c r="J58" s="338"/>
      <c r="K58" s="339"/>
      <c r="L58" s="339"/>
    </row>
    <row r="59" spans="1:12" ht="14.25" customHeight="1" x14ac:dyDescent="0.35">
      <c r="E59" s="338"/>
      <c r="F59" s="338"/>
      <c r="G59" s="339"/>
      <c r="H59" s="340"/>
      <c r="I59" s="338"/>
      <c r="J59" s="338"/>
      <c r="K59" s="339"/>
      <c r="L59" s="339"/>
    </row>
    <row r="60" spans="1:12" ht="14.25" customHeight="1" x14ac:dyDescent="0.35">
      <c r="E60" s="338"/>
      <c r="F60" s="338"/>
      <c r="G60" s="339"/>
      <c r="H60" s="340"/>
      <c r="I60" s="338"/>
      <c r="J60" s="338"/>
      <c r="K60" s="339"/>
      <c r="L60" s="339"/>
    </row>
    <row r="61" spans="1:12" ht="14.25" customHeight="1" x14ac:dyDescent="0.35">
      <c r="E61" s="338"/>
      <c r="F61" s="338"/>
      <c r="G61" s="340"/>
      <c r="H61" s="338"/>
      <c r="I61" s="338"/>
      <c r="J61" s="339"/>
      <c r="K61" s="339"/>
    </row>
    <row r="62" spans="1:12" ht="14.25" customHeight="1" x14ac:dyDescent="0.35">
      <c r="E62" s="338"/>
      <c r="F62" s="338"/>
      <c r="G62" s="339"/>
      <c r="H62" s="340"/>
      <c r="I62" s="338"/>
      <c r="J62" s="338"/>
      <c r="K62" s="339"/>
      <c r="L62" s="339"/>
    </row>
    <row r="63" spans="1:12" ht="14.25" customHeight="1" x14ac:dyDescent="0.35">
      <c r="E63" s="338"/>
      <c r="F63" s="338"/>
      <c r="G63" s="339"/>
      <c r="H63" s="340"/>
      <c r="I63" s="338"/>
      <c r="J63" s="338"/>
      <c r="K63" s="339"/>
      <c r="L63" s="339"/>
    </row>
    <row r="64" spans="1:12" ht="14.25" customHeight="1" x14ac:dyDescent="0.35">
      <c r="E64" s="338"/>
      <c r="F64" s="338"/>
      <c r="G64" s="339"/>
      <c r="H64" s="340"/>
      <c r="I64" s="338"/>
      <c r="J64" s="338"/>
      <c r="K64" s="339"/>
      <c r="L64" s="339"/>
    </row>
    <row r="65" spans="5:12" ht="14.25" customHeight="1" x14ac:dyDescent="0.35">
      <c r="E65" s="338"/>
      <c r="F65" s="338"/>
      <c r="G65" s="339"/>
      <c r="H65" s="340"/>
      <c r="I65" s="338"/>
      <c r="J65" s="338"/>
      <c r="K65" s="339"/>
      <c r="L65" s="339"/>
    </row>
    <row r="66" spans="5:12" ht="14.25" customHeight="1" x14ac:dyDescent="0.35">
      <c r="E66" s="338"/>
      <c r="F66" s="338"/>
      <c r="G66" s="339"/>
      <c r="H66" s="340"/>
      <c r="I66" s="338"/>
      <c r="J66" s="338"/>
      <c r="K66" s="339"/>
      <c r="L66" s="339"/>
    </row>
    <row r="67" spans="5:12" ht="14.25" customHeight="1" x14ac:dyDescent="0.35">
      <c r="E67" s="338"/>
      <c r="F67" s="338"/>
      <c r="G67" s="339"/>
      <c r="H67" s="340"/>
      <c r="I67" s="99"/>
      <c r="J67" s="338"/>
      <c r="K67" s="339"/>
      <c r="L67" s="339"/>
    </row>
    <row r="68" spans="5:12" ht="14.25" customHeight="1" x14ac:dyDescent="0.35">
      <c r="E68" s="338"/>
      <c r="F68" s="338"/>
      <c r="G68" s="339"/>
      <c r="H68" s="340"/>
      <c r="I68" s="338"/>
      <c r="J68" s="338"/>
      <c r="K68" s="339"/>
      <c r="L68" s="339"/>
    </row>
    <row r="69" spans="5:12" ht="14.25" customHeight="1" x14ac:dyDescent="0.35">
      <c r="E69" s="338"/>
      <c r="F69" s="338"/>
      <c r="G69" s="339"/>
      <c r="H69" s="340"/>
      <c r="I69" s="338"/>
      <c r="J69" s="338"/>
      <c r="K69" s="339"/>
      <c r="L69" s="339"/>
    </row>
    <row r="70" spans="5:12" ht="14.25" customHeight="1" x14ac:dyDescent="0.35">
      <c r="E70" s="338"/>
      <c r="F70" s="338"/>
      <c r="G70" s="339"/>
      <c r="H70" s="340"/>
      <c r="I70" s="338"/>
      <c r="J70" s="338"/>
      <c r="K70" s="339"/>
      <c r="L70" s="339"/>
    </row>
    <row r="71" spans="5:12" ht="14.25" customHeight="1" x14ac:dyDescent="0.35">
      <c r="E71" s="338"/>
      <c r="F71" s="338"/>
      <c r="G71" s="339"/>
      <c r="H71" s="340"/>
      <c r="I71" s="338"/>
      <c r="J71" s="338"/>
      <c r="K71" s="339"/>
      <c r="L71" s="339"/>
    </row>
    <row r="72" spans="5:12" ht="14.25" customHeight="1" x14ac:dyDescent="0.35">
      <c r="E72" s="338"/>
      <c r="F72" s="338"/>
      <c r="G72" s="339"/>
      <c r="H72" s="340"/>
      <c r="I72" s="338"/>
      <c r="J72" s="338"/>
      <c r="K72" s="339"/>
      <c r="L72" s="339"/>
    </row>
    <row r="73" spans="5:12" ht="14.25" customHeight="1" x14ac:dyDescent="0.35">
      <c r="E73" s="338"/>
      <c r="F73" s="338"/>
      <c r="G73" s="339"/>
      <c r="H73" s="340"/>
      <c r="I73" s="338"/>
      <c r="J73" s="338"/>
      <c r="K73" s="339"/>
      <c r="L73" s="339"/>
    </row>
    <row r="74" spans="5:12" ht="14.25" customHeight="1" x14ac:dyDescent="0.35">
      <c r="E74" s="338"/>
      <c r="F74" s="338"/>
      <c r="G74" s="339"/>
      <c r="H74" s="340"/>
      <c r="I74" s="338"/>
      <c r="J74" s="338"/>
      <c r="K74" s="339"/>
      <c r="L74" s="339"/>
    </row>
    <row r="75" spans="5:12" ht="14.25" customHeight="1" x14ac:dyDescent="0.35">
      <c r="E75" s="338"/>
      <c r="F75" s="338"/>
      <c r="G75" s="339"/>
      <c r="H75" s="340"/>
      <c r="I75" s="338"/>
      <c r="J75" s="338"/>
      <c r="K75" s="339"/>
      <c r="L75" s="339"/>
    </row>
    <row r="76" spans="5:12" ht="14.25" customHeight="1" x14ac:dyDescent="0.35">
      <c r="E76" s="338"/>
      <c r="F76" s="338"/>
      <c r="G76" s="339"/>
      <c r="H76" s="340"/>
      <c r="I76" s="338"/>
      <c r="J76" s="338"/>
      <c r="K76" s="339"/>
      <c r="L76" s="339"/>
    </row>
    <row r="77" spans="5:12" ht="14.25" customHeight="1" x14ac:dyDescent="0.35">
      <c r="E77" s="338"/>
      <c r="F77" s="338"/>
      <c r="G77" s="339"/>
      <c r="H77" s="340"/>
      <c r="I77" s="338"/>
      <c r="J77" s="338"/>
      <c r="K77" s="339"/>
      <c r="L77" s="339"/>
    </row>
    <row r="78" spans="5:12" ht="14.25" customHeight="1" x14ac:dyDescent="0.35">
      <c r="E78" s="338"/>
      <c r="F78" s="338"/>
      <c r="G78" s="339"/>
      <c r="H78" s="340"/>
      <c r="I78" s="338"/>
      <c r="J78" s="338"/>
      <c r="K78" s="339"/>
      <c r="L78" s="339"/>
    </row>
  </sheetData>
  <sortState xmlns:xlrd2="http://schemas.microsoft.com/office/spreadsheetml/2017/richdata2" ref="A8:M55">
    <sortCondition ref="A8:A55"/>
  </sortState>
  <mergeCells count="5">
    <mergeCell ref="A1:D1"/>
    <mergeCell ref="E1:H1"/>
    <mergeCell ref="D4:G4"/>
    <mergeCell ref="H4:K4"/>
    <mergeCell ref="A57:L57"/>
  </mergeCells>
  <hyperlinks>
    <hyperlink ref="A4" location="Top!A1" display="Top!A1" xr:uid="{1E170A48-C295-4EA8-9E64-864E079A40C2}"/>
    <hyperlink ref="B4" location="Top!A1" display="Top!A1" xr:uid="{CE149876-66AF-43FC-AD0B-78D47D23E220}"/>
  </hyperlinks>
  <pageMargins left="0.28000000000000003" right="0.16" top="0.52" bottom="0.56000000000000005" header="0.35" footer="0.39"/>
  <pageSetup paperSize="9" scale="50" fitToHeight="0" orientation="landscape" horizontalDpi="4294967293" r:id="rId1"/>
  <headerFooter alignWithMargins="0">
    <oddHeader>&amp;CBluetooth Test Case Reference List</oddHeader>
    <oddFooter>&amp;L&amp;F&amp;C&amp;A&amp;R&amp;P of &amp;N</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12">
    <tabColor theme="7" tint="0.39997558519241921"/>
    <pageSetUpPr fitToPage="1"/>
  </sheetPr>
  <dimension ref="A1:M199"/>
  <sheetViews>
    <sheetView zoomScaleNormal="100" workbookViewId="0"/>
  </sheetViews>
  <sheetFormatPr defaultColWidth="11.3984375" defaultRowHeight="12.75" x14ac:dyDescent="0.35"/>
  <cols>
    <col min="1" max="1" width="28.3984375" style="66" customWidth="1"/>
    <col min="2" max="2" width="70.3984375" style="65" bestFit="1" customWidth="1"/>
    <col min="3" max="3" width="16.1328125" style="108" customWidth="1"/>
    <col min="4" max="4" width="16.3984375" style="63" customWidth="1"/>
    <col min="5" max="5" width="15.3984375" style="63" customWidth="1"/>
    <col min="6" max="6" width="15.59765625" style="62" customWidth="1"/>
    <col min="7" max="7" width="15.59765625" style="64" customWidth="1"/>
    <col min="8" max="8" width="16.3984375" style="63" customWidth="1"/>
    <col min="9" max="9" width="19.3984375" style="63" customWidth="1"/>
    <col min="10" max="10" width="17.3984375" style="62" customWidth="1"/>
    <col min="11" max="11" width="21.59765625" style="62" customWidth="1"/>
    <col min="12" max="16384" width="11.3984375" style="62"/>
  </cols>
  <sheetData>
    <row r="1" spans="1:13" ht="21" thickBot="1" x14ac:dyDescent="0.45">
      <c r="A1" s="99" t="s">
        <v>96</v>
      </c>
      <c r="B1" s="99"/>
      <c r="C1" s="99"/>
      <c r="D1" s="729"/>
      <c r="E1" s="729"/>
      <c r="F1" s="729"/>
      <c r="G1" s="729"/>
    </row>
    <row r="2" spans="1:13" ht="21" customHeight="1" thickBot="1" x14ac:dyDescent="0.4">
      <c r="A2" s="734" t="str">
        <f>Top!B18</f>
        <v>Mesh Configuration Database Profile 1.0.1</v>
      </c>
      <c r="B2" s="734"/>
      <c r="C2" s="735"/>
      <c r="D2" s="135" t="s">
        <v>97</v>
      </c>
      <c r="E2" s="161" t="str">
        <f>Top!E18</f>
        <v>MCDB.TS.p0</v>
      </c>
      <c r="F2" s="132"/>
      <c r="G2" s="133"/>
      <c r="H2" s="267" t="s">
        <v>9</v>
      </c>
      <c r="I2" s="268" t="str">
        <f>Top!G18</f>
        <v>MCDB.TS.p0</v>
      </c>
      <c r="J2" s="135" t="s">
        <v>116</v>
      </c>
      <c r="K2" s="270">
        <v>44460</v>
      </c>
      <c r="M2" s="97"/>
    </row>
    <row r="3" spans="1:13" ht="15.4" thickBot="1" x14ac:dyDescent="0.4">
      <c r="A3" s="134" t="s">
        <v>117</v>
      </c>
      <c r="B3" s="134">
        <f>rel_date</f>
        <v>45706</v>
      </c>
      <c r="D3" s="135" t="s">
        <v>98</v>
      </c>
      <c r="E3" s="161" t="str">
        <f>Top!F18</f>
        <v>MCDB.ICS.p1</v>
      </c>
      <c r="F3" s="132"/>
      <c r="G3" s="133"/>
      <c r="H3" s="501" t="s">
        <v>10</v>
      </c>
      <c r="I3" s="502" t="str">
        <f>Top!H18</f>
        <v>MCDB.ICS.p2</v>
      </c>
      <c r="J3" s="329" t="s">
        <v>116</v>
      </c>
      <c r="K3" s="389">
        <f>rel_date</f>
        <v>45706</v>
      </c>
    </row>
    <row r="4" spans="1:13" ht="13.5" thickBot="1" x14ac:dyDescent="0.45">
      <c r="A4" s="60" t="s">
        <v>99</v>
      </c>
      <c r="B4" s="152"/>
      <c r="C4" s="158"/>
      <c r="D4" s="730" t="s">
        <v>100</v>
      </c>
      <c r="E4" s="731"/>
      <c r="F4" s="731"/>
      <c r="G4" s="732"/>
      <c r="H4" s="730" t="s">
        <v>118</v>
      </c>
      <c r="I4" s="731"/>
      <c r="J4" s="731"/>
      <c r="K4" s="732"/>
    </row>
    <row r="5" spans="1:13" ht="39.75" thickBot="1" x14ac:dyDescent="0.45">
      <c r="A5" s="155" t="s">
        <v>101</v>
      </c>
      <c r="B5" s="156" t="s">
        <v>72</v>
      </c>
      <c r="C5" s="462" t="s">
        <v>2766</v>
      </c>
      <c r="D5" s="94" t="s">
        <v>102</v>
      </c>
      <c r="E5" s="94" t="s">
        <v>103</v>
      </c>
      <c r="F5" s="463" t="s">
        <v>2767</v>
      </c>
      <c r="G5" s="93" t="s">
        <v>105</v>
      </c>
      <c r="H5" s="95" t="s">
        <v>102</v>
      </c>
      <c r="I5" s="94" t="s">
        <v>103</v>
      </c>
      <c r="J5" s="463" t="s">
        <v>2767</v>
      </c>
      <c r="K5" s="93" t="s">
        <v>106</v>
      </c>
    </row>
    <row r="6" spans="1:13" s="80" customFormat="1" x14ac:dyDescent="0.35">
      <c r="A6" s="261" t="s">
        <v>107</v>
      </c>
      <c r="B6" s="262" t="s">
        <v>108</v>
      </c>
      <c r="C6" s="263"/>
      <c r="D6" s="284"/>
      <c r="E6" s="292">
        <v>44460</v>
      </c>
      <c r="F6" s="285"/>
      <c r="G6" s="145"/>
      <c r="H6" s="187"/>
      <c r="I6" s="510">
        <v>44460</v>
      </c>
      <c r="J6" s="147"/>
      <c r="K6" s="148"/>
    </row>
    <row r="7" spans="1:13" s="80" customFormat="1" x14ac:dyDescent="0.35">
      <c r="A7" s="264" t="s">
        <v>10</v>
      </c>
      <c r="B7" s="265" t="s">
        <v>109</v>
      </c>
      <c r="C7" s="366" t="s">
        <v>2865</v>
      </c>
      <c r="D7" s="286"/>
      <c r="E7" s="287">
        <v>44832</v>
      </c>
      <c r="F7" s="288"/>
      <c r="G7" s="150"/>
      <c r="H7" s="188"/>
      <c r="I7" s="159">
        <f>$B$3+90</f>
        <v>45796</v>
      </c>
      <c r="J7" s="151"/>
      <c r="K7" s="182" t="s">
        <v>2864</v>
      </c>
    </row>
    <row r="8" spans="1:13" s="80" customFormat="1" ht="25.9" thickBot="1" x14ac:dyDescent="0.4">
      <c r="A8" s="111" t="s">
        <v>281</v>
      </c>
      <c r="B8" s="136" t="s">
        <v>282</v>
      </c>
      <c r="C8" s="114"/>
      <c r="D8" s="289" t="s">
        <v>283</v>
      </c>
      <c r="E8" s="290">
        <v>44460</v>
      </c>
      <c r="F8" s="291" t="s">
        <v>284</v>
      </c>
      <c r="G8" s="70"/>
      <c r="H8" s="112" t="s">
        <v>283</v>
      </c>
      <c r="I8" s="511">
        <v>44460</v>
      </c>
      <c r="J8" s="68" t="s">
        <v>284</v>
      </c>
      <c r="K8" s="269"/>
    </row>
    <row r="9" spans="1:13" x14ac:dyDescent="0.35">
      <c r="C9" s="63"/>
    </row>
    <row r="10" spans="1:13" x14ac:dyDescent="0.35">
      <c r="A10" s="66" t="s">
        <v>285</v>
      </c>
      <c r="C10" s="63"/>
    </row>
    <row r="11" spans="1:13" x14ac:dyDescent="0.35">
      <c r="A11" s="108"/>
      <c r="C11" s="63"/>
    </row>
    <row r="12" spans="1:13" x14ac:dyDescent="0.35">
      <c r="A12" s="66" t="s">
        <v>128</v>
      </c>
      <c r="C12" s="63"/>
    </row>
    <row r="13" spans="1:13" x14ac:dyDescent="0.35">
      <c r="C13" s="63"/>
    </row>
    <row r="14" spans="1:13" x14ac:dyDescent="0.35">
      <c r="C14" s="63"/>
    </row>
    <row r="15" spans="1:13" x14ac:dyDescent="0.35">
      <c r="C15" s="63"/>
    </row>
    <row r="16" spans="1:13" x14ac:dyDescent="0.35">
      <c r="C16" s="63"/>
    </row>
    <row r="17" spans="1:13" x14ac:dyDescent="0.35">
      <c r="C17" s="63"/>
    </row>
    <row r="18" spans="1:13" x14ac:dyDescent="0.35">
      <c r="C18" s="63"/>
    </row>
    <row r="19" spans="1:13" x14ac:dyDescent="0.35">
      <c r="C19" s="63"/>
    </row>
    <row r="20" spans="1:13" x14ac:dyDescent="0.35">
      <c r="C20" s="63"/>
    </row>
    <row r="21" spans="1:13" x14ac:dyDescent="0.35">
      <c r="C21" s="63"/>
    </row>
    <row r="22" spans="1:13" x14ac:dyDescent="0.35">
      <c r="C22" s="63"/>
    </row>
    <row r="23" spans="1:13" x14ac:dyDescent="0.35">
      <c r="C23" s="63"/>
    </row>
    <row r="24" spans="1:13" x14ac:dyDescent="0.35">
      <c r="C24" s="63"/>
    </row>
    <row r="25" spans="1:13" x14ac:dyDescent="0.35">
      <c r="C25" s="63"/>
    </row>
    <row r="26" spans="1:13" x14ac:dyDescent="0.35">
      <c r="C26" s="63"/>
    </row>
    <row r="27" spans="1:13" s="63" customFormat="1" x14ac:dyDescent="0.35">
      <c r="A27" s="66"/>
      <c r="B27" s="65"/>
      <c r="F27" s="62"/>
      <c r="G27" s="64"/>
      <c r="J27" s="62"/>
      <c r="K27" s="62"/>
      <c r="L27" s="62"/>
      <c r="M27" s="62"/>
    </row>
    <row r="28" spans="1:13" s="63" customFormat="1" x14ac:dyDescent="0.35">
      <c r="A28" s="66"/>
      <c r="B28" s="65"/>
      <c r="F28" s="62"/>
      <c r="G28" s="64"/>
      <c r="J28" s="62"/>
      <c r="K28" s="62"/>
      <c r="L28" s="62"/>
      <c r="M28" s="62"/>
    </row>
    <row r="29" spans="1:13" s="63" customFormat="1" x14ac:dyDescent="0.35">
      <c r="A29" s="66"/>
      <c r="B29" s="65"/>
      <c r="F29" s="62"/>
      <c r="G29" s="64"/>
      <c r="J29" s="62"/>
      <c r="K29" s="62"/>
      <c r="L29" s="62"/>
      <c r="M29" s="62"/>
    </row>
    <row r="30" spans="1:13" s="63" customFormat="1" x14ac:dyDescent="0.35">
      <c r="A30" s="66"/>
      <c r="B30" s="65"/>
      <c r="F30" s="62"/>
      <c r="G30" s="64"/>
      <c r="J30" s="62"/>
      <c r="K30" s="62"/>
      <c r="L30" s="62"/>
      <c r="M30" s="62"/>
    </row>
    <row r="31" spans="1:13" s="63" customFormat="1" x14ac:dyDescent="0.35">
      <c r="A31" s="66"/>
      <c r="B31" s="65"/>
      <c r="F31" s="62"/>
      <c r="G31" s="64"/>
      <c r="J31" s="62"/>
      <c r="K31" s="62"/>
      <c r="L31" s="62"/>
      <c r="M31" s="62"/>
    </row>
    <row r="32" spans="1:13" s="63" customFormat="1" x14ac:dyDescent="0.35">
      <c r="A32" s="66"/>
      <c r="B32" s="65"/>
      <c r="F32" s="62"/>
      <c r="G32" s="64"/>
      <c r="J32" s="62"/>
      <c r="K32" s="62"/>
      <c r="L32" s="62"/>
      <c r="M32" s="62"/>
    </row>
    <row r="33" spans="1:13" s="63" customFormat="1" x14ac:dyDescent="0.35">
      <c r="A33" s="66"/>
      <c r="B33" s="65"/>
      <c r="F33" s="62"/>
      <c r="G33" s="64"/>
      <c r="J33" s="62"/>
      <c r="K33" s="62"/>
      <c r="L33" s="62"/>
      <c r="M33" s="62"/>
    </row>
    <row r="34" spans="1:13" s="63" customFormat="1" x14ac:dyDescent="0.35">
      <c r="A34" s="66"/>
      <c r="B34" s="65"/>
      <c r="F34" s="62"/>
      <c r="G34" s="64"/>
      <c r="J34" s="62"/>
      <c r="K34" s="62"/>
      <c r="L34" s="62"/>
      <c r="M34" s="62"/>
    </row>
    <row r="35" spans="1:13" s="63" customFormat="1" x14ac:dyDescent="0.35">
      <c r="A35" s="66"/>
      <c r="B35" s="65"/>
      <c r="F35" s="62"/>
      <c r="G35" s="64"/>
      <c r="J35" s="62"/>
      <c r="K35" s="62"/>
      <c r="L35" s="62"/>
      <c r="M35" s="62"/>
    </row>
    <row r="36" spans="1:13" s="63" customFormat="1" x14ac:dyDescent="0.35">
      <c r="A36" s="66"/>
      <c r="B36" s="65"/>
      <c r="F36" s="62"/>
      <c r="G36" s="64"/>
      <c r="J36" s="62"/>
      <c r="K36" s="62"/>
      <c r="L36" s="62"/>
      <c r="M36" s="62"/>
    </row>
    <row r="37" spans="1:13" s="63" customFormat="1" x14ac:dyDescent="0.35">
      <c r="A37" s="66"/>
      <c r="B37" s="65"/>
      <c r="F37" s="62"/>
      <c r="G37" s="64"/>
      <c r="J37" s="62"/>
      <c r="K37" s="62"/>
      <c r="L37" s="62"/>
      <c r="M37" s="62"/>
    </row>
    <row r="38" spans="1:13" s="63" customFormat="1" x14ac:dyDescent="0.35">
      <c r="A38" s="66"/>
      <c r="B38" s="65"/>
      <c r="F38" s="62"/>
      <c r="G38" s="64"/>
      <c r="J38" s="62"/>
      <c r="K38" s="62"/>
      <c r="L38" s="62"/>
      <c r="M38" s="62"/>
    </row>
    <row r="39" spans="1:13" s="63" customFormat="1" x14ac:dyDescent="0.35">
      <c r="A39" s="66"/>
      <c r="B39" s="65"/>
      <c r="F39" s="62"/>
      <c r="G39" s="64"/>
      <c r="J39" s="62"/>
      <c r="K39" s="62"/>
      <c r="L39" s="62"/>
      <c r="M39" s="62"/>
    </row>
    <row r="40" spans="1:13" s="63" customFormat="1" x14ac:dyDescent="0.35">
      <c r="A40" s="66"/>
      <c r="B40" s="65"/>
      <c r="F40" s="62"/>
      <c r="G40" s="64"/>
      <c r="J40" s="62"/>
      <c r="K40" s="62"/>
      <c r="L40" s="62"/>
      <c r="M40" s="62"/>
    </row>
    <row r="41" spans="1:13" s="63" customFormat="1" x14ac:dyDescent="0.35">
      <c r="A41" s="66"/>
      <c r="B41" s="65"/>
      <c r="F41" s="62"/>
      <c r="G41" s="64"/>
      <c r="J41" s="62"/>
      <c r="K41" s="62"/>
      <c r="L41" s="62"/>
      <c r="M41" s="62"/>
    </row>
    <row r="42" spans="1:13" s="63" customFormat="1" x14ac:dyDescent="0.35">
      <c r="A42" s="66"/>
      <c r="B42" s="65"/>
      <c r="F42" s="62"/>
      <c r="G42" s="64"/>
      <c r="J42" s="62"/>
      <c r="K42" s="62"/>
      <c r="L42" s="62"/>
      <c r="M42" s="62"/>
    </row>
    <row r="43" spans="1:13" s="63" customFormat="1" x14ac:dyDescent="0.35">
      <c r="A43" s="66"/>
      <c r="B43" s="65"/>
      <c r="F43" s="62"/>
      <c r="G43" s="64"/>
      <c r="J43" s="62"/>
      <c r="K43" s="62"/>
      <c r="L43" s="62"/>
      <c r="M43" s="62"/>
    </row>
    <row r="44" spans="1:13" s="63" customFormat="1" x14ac:dyDescent="0.35">
      <c r="A44" s="66"/>
      <c r="B44" s="65"/>
      <c r="F44" s="62"/>
      <c r="G44" s="64"/>
      <c r="J44" s="62"/>
      <c r="K44" s="62"/>
      <c r="L44" s="62"/>
      <c r="M44" s="62"/>
    </row>
    <row r="45" spans="1:13" s="63" customFormat="1" x14ac:dyDescent="0.35">
      <c r="A45" s="66"/>
      <c r="B45" s="65"/>
      <c r="F45" s="62"/>
      <c r="G45" s="64"/>
      <c r="J45" s="62"/>
      <c r="K45" s="62"/>
      <c r="L45" s="62"/>
      <c r="M45" s="62"/>
    </row>
    <row r="46" spans="1:13" s="63" customFormat="1" x14ac:dyDescent="0.35">
      <c r="A46" s="66"/>
      <c r="B46" s="65"/>
      <c r="F46" s="62"/>
      <c r="G46" s="64"/>
      <c r="J46" s="62"/>
      <c r="K46" s="62"/>
      <c r="L46" s="62"/>
      <c r="M46" s="62"/>
    </row>
    <row r="47" spans="1:13" s="63" customFormat="1" x14ac:dyDescent="0.35">
      <c r="A47" s="66"/>
      <c r="B47" s="65"/>
      <c r="F47" s="62"/>
      <c r="G47" s="64"/>
      <c r="J47" s="62"/>
      <c r="K47" s="62"/>
      <c r="L47" s="62"/>
      <c r="M47" s="62"/>
    </row>
    <row r="48" spans="1:13" s="63" customFormat="1" x14ac:dyDescent="0.35">
      <c r="A48" s="66"/>
      <c r="B48" s="65"/>
      <c r="F48" s="62"/>
      <c r="G48" s="64"/>
      <c r="J48" s="62"/>
      <c r="K48" s="62"/>
      <c r="L48" s="62"/>
      <c r="M48" s="62"/>
    </row>
    <row r="49" spans="1:13" s="63" customFormat="1" x14ac:dyDescent="0.35">
      <c r="A49" s="66"/>
      <c r="B49" s="65"/>
      <c r="F49" s="62"/>
      <c r="G49" s="64"/>
      <c r="J49" s="62"/>
      <c r="K49" s="62"/>
      <c r="L49" s="62"/>
      <c r="M49" s="62"/>
    </row>
    <row r="50" spans="1:13" s="63" customFormat="1" x14ac:dyDescent="0.35">
      <c r="A50" s="66"/>
      <c r="B50" s="65"/>
      <c r="F50" s="62"/>
      <c r="G50" s="64"/>
      <c r="J50" s="62"/>
      <c r="K50" s="62"/>
      <c r="L50" s="62"/>
      <c r="M50" s="62"/>
    </row>
    <row r="51" spans="1:13" s="63" customFormat="1" x14ac:dyDescent="0.35">
      <c r="A51" s="66"/>
      <c r="B51" s="65"/>
      <c r="F51" s="62"/>
      <c r="G51" s="64"/>
      <c r="J51" s="62"/>
      <c r="K51" s="62"/>
      <c r="L51" s="62"/>
      <c r="M51" s="62"/>
    </row>
    <row r="52" spans="1:13" s="63" customFormat="1" x14ac:dyDescent="0.35">
      <c r="A52" s="66"/>
      <c r="B52" s="65"/>
      <c r="F52" s="62"/>
      <c r="G52" s="64"/>
      <c r="J52" s="62"/>
      <c r="K52" s="62"/>
      <c r="L52" s="62"/>
      <c r="M52" s="62"/>
    </row>
    <row r="53" spans="1:13" s="63" customFormat="1" x14ac:dyDescent="0.35">
      <c r="A53" s="66"/>
      <c r="B53" s="65"/>
      <c r="F53" s="62"/>
      <c r="G53" s="64"/>
      <c r="J53" s="62"/>
      <c r="K53" s="62"/>
      <c r="L53" s="62"/>
      <c r="M53" s="62"/>
    </row>
    <row r="54" spans="1:13" s="63" customFormat="1" x14ac:dyDescent="0.35">
      <c r="A54" s="66"/>
      <c r="B54" s="65"/>
      <c r="F54" s="62"/>
      <c r="G54" s="64"/>
      <c r="J54" s="62"/>
      <c r="K54" s="62"/>
      <c r="L54" s="62"/>
      <c r="M54" s="62"/>
    </row>
    <row r="55" spans="1:13" s="63" customFormat="1" x14ac:dyDescent="0.35">
      <c r="A55" s="66"/>
      <c r="B55" s="65"/>
      <c r="F55" s="62"/>
      <c r="G55" s="64"/>
      <c r="J55" s="62"/>
      <c r="K55" s="62"/>
      <c r="L55" s="62"/>
      <c r="M55" s="62"/>
    </row>
    <row r="56" spans="1:13" s="63" customFormat="1" x14ac:dyDescent="0.35">
      <c r="A56" s="66"/>
      <c r="B56" s="65"/>
      <c r="F56" s="62"/>
      <c r="G56" s="64"/>
      <c r="J56" s="62"/>
      <c r="K56" s="62"/>
      <c r="L56" s="62"/>
      <c r="M56" s="62"/>
    </row>
    <row r="57" spans="1:13" s="63" customFormat="1" x14ac:dyDescent="0.35">
      <c r="A57" s="66"/>
      <c r="B57" s="65"/>
      <c r="F57" s="62"/>
      <c r="G57" s="64"/>
      <c r="J57" s="62"/>
      <c r="K57" s="62"/>
      <c r="L57" s="62"/>
      <c r="M57" s="62"/>
    </row>
    <row r="58" spans="1:13" s="63" customFormat="1" x14ac:dyDescent="0.35">
      <c r="A58" s="66"/>
      <c r="B58" s="65"/>
      <c r="F58" s="62"/>
      <c r="G58" s="64"/>
      <c r="J58" s="62"/>
      <c r="K58" s="62"/>
      <c r="L58" s="62"/>
      <c r="M58" s="62"/>
    </row>
    <row r="59" spans="1:13" s="63" customFormat="1" x14ac:dyDescent="0.35">
      <c r="A59" s="66"/>
      <c r="B59" s="65"/>
      <c r="F59" s="62"/>
      <c r="G59" s="64"/>
      <c r="J59" s="62"/>
      <c r="K59" s="62"/>
      <c r="L59" s="62"/>
      <c r="M59" s="62"/>
    </row>
    <row r="60" spans="1:13" s="63" customFormat="1" x14ac:dyDescent="0.35">
      <c r="A60" s="66"/>
      <c r="B60" s="65"/>
      <c r="F60" s="62"/>
      <c r="G60" s="64"/>
      <c r="J60" s="62"/>
      <c r="K60" s="62"/>
      <c r="L60" s="62"/>
      <c r="M60" s="62"/>
    </row>
    <row r="61" spans="1:13" s="63" customFormat="1" x14ac:dyDescent="0.35">
      <c r="A61" s="66"/>
      <c r="B61" s="65"/>
      <c r="F61" s="62"/>
      <c r="G61" s="64"/>
      <c r="J61" s="62"/>
      <c r="K61" s="62"/>
      <c r="L61" s="62"/>
      <c r="M61" s="62"/>
    </row>
    <row r="62" spans="1:13" s="63" customFormat="1" x14ac:dyDescent="0.35">
      <c r="A62" s="66"/>
      <c r="B62" s="65"/>
      <c r="F62" s="62"/>
      <c r="G62" s="64"/>
      <c r="J62" s="62"/>
      <c r="K62" s="62"/>
      <c r="L62" s="62"/>
      <c r="M62" s="62"/>
    </row>
    <row r="63" spans="1:13" s="63" customFormat="1" x14ac:dyDescent="0.35">
      <c r="A63" s="66"/>
      <c r="B63" s="65"/>
      <c r="F63" s="62"/>
      <c r="G63" s="64"/>
      <c r="J63" s="62"/>
      <c r="K63" s="62"/>
      <c r="L63" s="62"/>
      <c r="M63" s="62"/>
    </row>
    <row r="64" spans="1:13" s="63" customFormat="1" x14ac:dyDescent="0.35">
      <c r="A64" s="66"/>
      <c r="B64" s="65"/>
      <c r="F64" s="62"/>
      <c r="G64" s="64"/>
      <c r="J64" s="62"/>
      <c r="K64" s="62"/>
      <c r="L64" s="62"/>
      <c r="M64" s="62"/>
    </row>
    <row r="65" spans="1:13" s="63" customFormat="1" x14ac:dyDescent="0.35">
      <c r="A65" s="66"/>
      <c r="B65" s="65"/>
      <c r="F65" s="62"/>
      <c r="G65" s="64"/>
      <c r="J65" s="62"/>
      <c r="K65" s="62"/>
      <c r="L65" s="62"/>
      <c r="M65" s="62"/>
    </row>
    <row r="66" spans="1:13" s="63" customFormat="1" x14ac:dyDescent="0.35">
      <c r="A66" s="66"/>
      <c r="B66" s="65"/>
      <c r="F66" s="62"/>
      <c r="G66" s="64"/>
      <c r="J66" s="62"/>
      <c r="K66" s="62"/>
      <c r="L66" s="62"/>
      <c r="M66" s="62"/>
    </row>
    <row r="67" spans="1:13" s="63" customFormat="1" x14ac:dyDescent="0.35">
      <c r="A67" s="66"/>
      <c r="B67" s="65"/>
      <c r="F67" s="62"/>
      <c r="G67" s="64"/>
      <c r="J67" s="62"/>
      <c r="K67" s="62"/>
      <c r="L67" s="62"/>
      <c r="M67" s="62"/>
    </row>
    <row r="68" spans="1:13" s="63" customFormat="1" x14ac:dyDescent="0.35">
      <c r="A68" s="66"/>
      <c r="B68" s="65"/>
      <c r="F68" s="62"/>
      <c r="G68" s="64"/>
      <c r="J68" s="62"/>
      <c r="K68" s="62"/>
      <c r="L68" s="62"/>
      <c r="M68" s="62"/>
    </row>
    <row r="69" spans="1:13" s="63" customFormat="1" x14ac:dyDescent="0.35">
      <c r="A69" s="66"/>
      <c r="B69" s="65"/>
      <c r="F69" s="62"/>
      <c r="G69" s="64"/>
      <c r="J69" s="62"/>
      <c r="K69" s="62"/>
      <c r="L69" s="62"/>
      <c r="M69" s="62"/>
    </row>
    <row r="70" spans="1:13" s="63" customFormat="1" x14ac:dyDescent="0.35">
      <c r="A70" s="66"/>
      <c r="B70" s="65"/>
      <c r="F70" s="62"/>
      <c r="G70" s="64"/>
      <c r="J70" s="62"/>
      <c r="K70" s="62"/>
      <c r="L70" s="62"/>
      <c r="M70" s="62"/>
    </row>
    <row r="71" spans="1:13" s="63" customFormat="1" x14ac:dyDescent="0.35">
      <c r="A71" s="66"/>
      <c r="B71" s="65"/>
      <c r="F71" s="62"/>
      <c r="G71" s="64"/>
      <c r="J71" s="62"/>
      <c r="K71" s="62"/>
      <c r="L71" s="62"/>
      <c r="M71" s="62"/>
    </row>
    <row r="72" spans="1:13" s="63" customFormat="1" x14ac:dyDescent="0.35">
      <c r="A72" s="66"/>
      <c r="B72" s="65"/>
      <c r="F72" s="62"/>
      <c r="G72" s="64"/>
      <c r="J72" s="62"/>
      <c r="K72" s="62"/>
      <c r="L72" s="62"/>
      <c r="M72" s="62"/>
    </row>
    <row r="73" spans="1:13" s="63" customFormat="1" x14ac:dyDescent="0.35">
      <c r="A73" s="66"/>
      <c r="B73" s="65"/>
      <c r="F73" s="62"/>
      <c r="G73" s="64"/>
      <c r="J73" s="62"/>
      <c r="K73" s="62"/>
      <c r="L73" s="62"/>
      <c r="M73" s="62"/>
    </row>
    <row r="74" spans="1:13" s="63" customFormat="1" x14ac:dyDescent="0.35">
      <c r="A74" s="66"/>
      <c r="B74" s="65"/>
      <c r="F74" s="62"/>
      <c r="G74" s="64"/>
      <c r="J74" s="62"/>
      <c r="K74" s="62"/>
      <c r="L74" s="62"/>
      <c r="M74" s="62"/>
    </row>
    <row r="75" spans="1:13" s="63" customFormat="1" x14ac:dyDescent="0.35">
      <c r="A75" s="66"/>
      <c r="B75" s="65"/>
      <c r="F75" s="62"/>
      <c r="G75" s="64"/>
      <c r="J75" s="62"/>
      <c r="K75" s="62"/>
      <c r="L75" s="62"/>
      <c r="M75" s="62"/>
    </row>
    <row r="76" spans="1:13" s="63" customFormat="1" x14ac:dyDescent="0.35">
      <c r="A76" s="66"/>
      <c r="B76" s="65"/>
      <c r="F76" s="62"/>
      <c r="G76" s="64"/>
      <c r="J76" s="62"/>
      <c r="K76" s="62"/>
      <c r="L76" s="62"/>
      <c r="M76" s="62"/>
    </row>
    <row r="77" spans="1:13" s="63" customFormat="1" x14ac:dyDescent="0.35">
      <c r="A77" s="66"/>
      <c r="B77" s="65"/>
      <c r="F77" s="62"/>
      <c r="G77" s="64"/>
      <c r="J77" s="62"/>
      <c r="K77" s="62"/>
      <c r="L77" s="62"/>
      <c r="M77" s="62"/>
    </row>
    <row r="78" spans="1:13" s="63" customFormat="1" x14ac:dyDescent="0.35">
      <c r="A78" s="66"/>
      <c r="B78" s="65"/>
      <c r="F78" s="62"/>
      <c r="G78" s="64"/>
      <c r="J78" s="62"/>
      <c r="K78" s="62"/>
      <c r="L78" s="62"/>
      <c r="M78" s="62"/>
    </row>
    <row r="79" spans="1:13" s="63" customFormat="1" x14ac:dyDescent="0.35">
      <c r="A79" s="66"/>
      <c r="B79" s="65"/>
      <c r="F79" s="62"/>
      <c r="G79" s="64"/>
      <c r="J79" s="62"/>
      <c r="K79" s="62"/>
      <c r="L79" s="62"/>
      <c r="M79" s="62"/>
    </row>
    <row r="80" spans="1:13" s="63" customFormat="1" x14ac:dyDescent="0.35">
      <c r="A80" s="66"/>
      <c r="B80" s="65"/>
      <c r="F80" s="62"/>
      <c r="G80" s="64"/>
      <c r="J80" s="62"/>
      <c r="K80" s="62"/>
      <c r="L80" s="62"/>
      <c r="M80" s="62"/>
    </row>
    <row r="81" spans="1:13" s="63" customFormat="1" x14ac:dyDescent="0.35">
      <c r="A81" s="66"/>
      <c r="B81" s="65"/>
      <c r="F81" s="62"/>
      <c r="G81" s="64"/>
      <c r="J81" s="62"/>
      <c r="K81" s="62"/>
      <c r="L81" s="62"/>
      <c r="M81" s="62"/>
    </row>
    <row r="82" spans="1:13" s="63" customFormat="1" x14ac:dyDescent="0.35">
      <c r="A82" s="66"/>
      <c r="B82" s="65"/>
      <c r="F82" s="62"/>
      <c r="G82" s="64"/>
      <c r="J82" s="62"/>
      <c r="K82" s="62"/>
      <c r="L82" s="62"/>
      <c r="M82" s="62"/>
    </row>
    <row r="83" spans="1:13" s="63" customFormat="1" x14ac:dyDescent="0.35">
      <c r="A83" s="66"/>
      <c r="B83" s="65"/>
      <c r="F83" s="62"/>
      <c r="G83" s="64"/>
      <c r="J83" s="62"/>
      <c r="K83" s="62"/>
      <c r="L83" s="62"/>
      <c r="M83" s="62"/>
    </row>
    <row r="84" spans="1:13" s="63" customFormat="1" x14ac:dyDescent="0.35">
      <c r="A84" s="66"/>
      <c r="B84" s="65"/>
      <c r="F84" s="62"/>
      <c r="G84" s="64"/>
      <c r="J84" s="62"/>
      <c r="K84" s="62"/>
      <c r="L84" s="62"/>
      <c r="M84" s="62"/>
    </row>
    <row r="85" spans="1:13" s="63" customFormat="1" x14ac:dyDescent="0.35">
      <c r="A85" s="66"/>
      <c r="B85" s="65"/>
      <c r="F85" s="62"/>
      <c r="G85" s="64"/>
      <c r="J85" s="62"/>
      <c r="K85" s="62"/>
      <c r="L85" s="62"/>
      <c r="M85" s="62"/>
    </row>
    <row r="86" spans="1:13" s="63" customFormat="1" x14ac:dyDescent="0.35">
      <c r="A86" s="66"/>
      <c r="B86" s="65"/>
      <c r="F86" s="62"/>
      <c r="G86" s="64"/>
      <c r="J86" s="62"/>
      <c r="K86" s="62"/>
      <c r="L86" s="62"/>
      <c r="M86" s="62"/>
    </row>
    <row r="87" spans="1:13" s="63" customFormat="1" x14ac:dyDescent="0.35">
      <c r="A87" s="66"/>
      <c r="B87" s="65"/>
      <c r="F87" s="62"/>
      <c r="G87" s="64"/>
      <c r="J87" s="62"/>
      <c r="K87" s="62"/>
      <c r="L87" s="62"/>
      <c r="M87" s="62"/>
    </row>
    <row r="88" spans="1:13" s="63" customFormat="1" x14ac:dyDescent="0.35">
      <c r="A88" s="66"/>
      <c r="B88" s="65"/>
      <c r="F88" s="62"/>
      <c r="G88" s="64"/>
      <c r="J88" s="62"/>
      <c r="K88" s="62"/>
      <c r="L88" s="62"/>
      <c r="M88" s="62"/>
    </row>
    <row r="89" spans="1:13" s="63" customFormat="1" x14ac:dyDescent="0.35">
      <c r="A89" s="66"/>
      <c r="B89" s="65"/>
      <c r="F89" s="62"/>
      <c r="G89" s="64"/>
      <c r="J89" s="62"/>
      <c r="K89" s="62"/>
      <c r="L89" s="62"/>
      <c r="M89" s="62"/>
    </row>
    <row r="90" spans="1:13" s="63" customFormat="1" x14ac:dyDescent="0.35">
      <c r="A90" s="66"/>
      <c r="B90" s="65"/>
      <c r="F90" s="62"/>
      <c r="G90" s="64"/>
      <c r="J90" s="62"/>
      <c r="K90" s="62"/>
      <c r="L90" s="62"/>
      <c r="M90" s="62"/>
    </row>
    <row r="91" spans="1:13" s="63" customFormat="1" x14ac:dyDescent="0.35">
      <c r="A91" s="66"/>
      <c r="B91" s="65"/>
      <c r="F91" s="62"/>
      <c r="G91" s="64"/>
      <c r="J91" s="62"/>
      <c r="K91" s="62"/>
      <c r="L91" s="62"/>
      <c r="M91" s="62"/>
    </row>
    <row r="92" spans="1:13" s="63" customFormat="1" x14ac:dyDescent="0.35">
      <c r="A92" s="66"/>
      <c r="B92" s="65"/>
      <c r="F92" s="62"/>
      <c r="G92" s="64"/>
      <c r="J92" s="62"/>
      <c r="K92" s="62"/>
      <c r="L92" s="62"/>
      <c r="M92" s="62"/>
    </row>
    <row r="93" spans="1:13" s="63" customFormat="1" x14ac:dyDescent="0.35">
      <c r="A93" s="66"/>
      <c r="B93" s="65"/>
      <c r="F93" s="62"/>
      <c r="G93" s="64"/>
      <c r="J93" s="62"/>
      <c r="K93" s="62"/>
      <c r="L93" s="62"/>
      <c r="M93" s="62"/>
    </row>
    <row r="94" spans="1:13" s="63" customFormat="1" x14ac:dyDescent="0.35">
      <c r="A94" s="66"/>
      <c r="B94" s="65"/>
      <c r="F94" s="62"/>
      <c r="G94" s="64"/>
      <c r="J94" s="62"/>
      <c r="K94" s="62"/>
      <c r="L94" s="62"/>
      <c r="M94" s="62"/>
    </row>
    <row r="95" spans="1:13" s="63" customFormat="1" x14ac:dyDescent="0.35">
      <c r="A95" s="66"/>
      <c r="B95" s="65"/>
      <c r="F95" s="62"/>
      <c r="G95" s="64"/>
      <c r="J95" s="62"/>
      <c r="K95" s="62"/>
      <c r="L95" s="62"/>
      <c r="M95" s="62"/>
    </row>
    <row r="96" spans="1:13" s="63" customFormat="1" x14ac:dyDescent="0.35">
      <c r="A96" s="66"/>
      <c r="B96" s="65"/>
      <c r="F96" s="62"/>
      <c r="G96" s="64"/>
      <c r="J96" s="62"/>
      <c r="K96" s="62"/>
      <c r="L96" s="62"/>
      <c r="M96" s="62"/>
    </row>
    <row r="97" spans="1:13" s="63" customFormat="1" x14ac:dyDescent="0.35">
      <c r="A97" s="66"/>
      <c r="B97" s="65"/>
      <c r="F97" s="62"/>
      <c r="G97" s="64"/>
      <c r="J97" s="62"/>
      <c r="K97" s="62"/>
      <c r="L97" s="62"/>
      <c r="M97" s="62"/>
    </row>
    <row r="98" spans="1:13" s="63" customFormat="1" x14ac:dyDescent="0.35">
      <c r="A98" s="66"/>
      <c r="B98" s="65"/>
      <c r="F98" s="62"/>
      <c r="G98" s="64"/>
      <c r="J98" s="62"/>
      <c r="K98" s="62"/>
      <c r="L98" s="62"/>
      <c r="M98" s="62"/>
    </row>
    <row r="99" spans="1:13" s="63" customFormat="1" x14ac:dyDescent="0.35">
      <c r="A99" s="66"/>
      <c r="B99" s="65"/>
      <c r="F99" s="62"/>
      <c r="G99" s="64"/>
      <c r="J99" s="62"/>
      <c r="K99" s="62"/>
      <c r="L99" s="62"/>
      <c r="M99" s="62"/>
    </row>
    <row r="100" spans="1:13" s="63" customFormat="1" x14ac:dyDescent="0.35">
      <c r="A100" s="66"/>
      <c r="B100" s="65"/>
      <c r="F100" s="62"/>
      <c r="G100" s="64"/>
      <c r="J100" s="62"/>
      <c r="K100" s="62"/>
      <c r="L100" s="62"/>
      <c r="M100" s="62"/>
    </row>
    <row r="101" spans="1:13" s="63" customFormat="1" x14ac:dyDescent="0.35">
      <c r="A101" s="66"/>
      <c r="B101" s="65"/>
      <c r="F101" s="62"/>
      <c r="G101" s="64"/>
      <c r="J101" s="62"/>
      <c r="K101" s="62"/>
      <c r="L101" s="62"/>
      <c r="M101" s="62"/>
    </row>
    <row r="102" spans="1:13" s="63" customFormat="1" x14ac:dyDescent="0.35">
      <c r="A102" s="66"/>
      <c r="B102" s="65"/>
      <c r="F102" s="62"/>
      <c r="G102" s="64"/>
      <c r="J102" s="62"/>
      <c r="K102" s="62"/>
      <c r="L102" s="62"/>
      <c r="M102" s="62"/>
    </row>
    <row r="103" spans="1:13" s="63" customFormat="1" x14ac:dyDescent="0.35">
      <c r="A103" s="66"/>
      <c r="B103" s="65"/>
      <c r="F103" s="62"/>
      <c r="G103" s="64"/>
      <c r="J103" s="62"/>
      <c r="K103" s="62"/>
      <c r="L103" s="62"/>
      <c r="M103" s="62"/>
    </row>
    <row r="104" spans="1:13" s="63" customFormat="1" x14ac:dyDescent="0.35">
      <c r="A104" s="66"/>
      <c r="B104" s="65"/>
      <c r="F104" s="62"/>
      <c r="G104" s="64"/>
      <c r="J104" s="62"/>
      <c r="K104" s="62"/>
      <c r="L104" s="62"/>
      <c r="M104" s="62"/>
    </row>
    <row r="105" spans="1:13" s="63" customFormat="1" x14ac:dyDescent="0.35">
      <c r="A105" s="66"/>
      <c r="B105" s="65"/>
      <c r="F105" s="62"/>
      <c r="G105" s="64"/>
      <c r="J105" s="62"/>
      <c r="K105" s="62"/>
      <c r="L105" s="62"/>
      <c r="M105" s="62"/>
    </row>
    <row r="106" spans="1:13" s="63" customFormat="1" x14ac:dyDescent="0.35">
      <c r="A106" s="66"/>
      <c r="B106" s="65"/>
      <c r="F106" s="62"/>
      <c r="G106" s="64"/>
      <c r="J106" s="62"/>
      <c r="K106" s="62"/>
      <c r="L106" s="62"/>
      <c r="M106" s="62"/>
    </row>
    <row r="107" spans="1:13" s="63" customFormat="1" x14ac:dyDescent="0.35">
      <c r="A107" s="66"/>
      <c r="B107" s="65"/>
      <c r="F107" s="62"/>
      <c r="G107" s="64"/>
      <c r="J107" s="62"/>
      <c r="K107" s="62"/>
      <c r="L107" s="62"/>
      <c r="M107" s="62"/>
    </row>
    <row r="108" spans="1:13" s="63" customFormat="1" x14ac:dyDescent="0.35">
      <c r="A108" s="66"/>
      <c r="B108" s="65"/>
      <c r="F108" s="62"/>
      <c r="G108" s="64"/>
      <c r="J108" s="62"/>
      <c r="K108" s="62"/>
      <c r="L108" s="62"/>
      <c r="M108" s="62"/>
    </row>
    <row r="109" spans="1:13" s="63" customFormat="1" x14ac:dyDescent="0.35">
      <c r="A109" s="66"/>
      <c r="B109" s="65"/>
      <c r="F109" s="62"/>
      <c r="G109" s="64"/>
      <c r="J109" s="62"/>
      <c r="K109" s="62"/>
      <c r="L109" s="62"/>
      <c r="M109" s="62"/>
    </row>
    <row r="110" spans="1:13" s="63" customFormat="1" x14ac:dyDescent="0.35">
      <c r="A110" s="66"/>
      <c r="B110" s="65"/>
      <c r="F110" s="62"/>
      <c r="G110" s="64"/>
      <c r="J110" s="62"/>
      <c r="K110" s="62"/>
      <c r="L110" s="62"/>
      <c r="M110" s="62"/>
    </row>
    <row r="111" spans="1:13" s="63" customFormat="1" x14ac:dyDescent="0.35">
      <c r="A111" s="66"/>
      <c r="B111" s="65"/>
      <c r="F111" s="62"/>
      <c r="G111" s="64"/>
      <c r="J111" s="62"/>
      <c r="K111" s="62"/>
      <c r="L111" s="62"/>
      <c r="M111" s="62"/>
    </row>
    <row r="112" spans="1:13" s="63" customFormat="1" x14ac:dyDescent="0.35">
      <c r="A112" s="66"/>
      <c r="B112" s="65"/>
      <c r="F112" s="62"/>
      <c r="G112" s="64"/>
      <c r="J112" s="62"/>
      <c r="K112" s="62"/>
      <c r="L112" s="62"/>
      <c r="M112" s="62"/>
    </row>
    <row r="113" spans="1:13" s="63" customFormat="1" x14ac:dyDescent="0.35">
      <c r="A113" s="66"/>
      <c r="B113" s="65"/>
      <c r="F113" s="62"/>
      <c r="G113" s="64"/>
      <c r="J113" s="62"/>
      <c r="K113" s="62"/>
      <c r="L113" s="62"/>
      <c r="M113" s="62"/>
    </row>
    <row r="114" spans="1:13" s="63" customFormat="1" x14ac:dyDescent="0.35">
      <c r="A114" s="66"/>
      <c r="B114" s="65"/>
      <c r="F114" s="62"/>
      <c r="G114" s="64"/>
      <c r="J114" s="62"/>
      <c r="K114" s="62"/>
      <c r="L114" s="62"/>
      <c r="M114" s="62"/>
    </row>
    <row r="115" spans="1:13" s="63" customFormat="1" x14ac:dyDescent="0.35">
      <c r="A115" s="66"/>
      <c r="B115" s="65"/>
      <c r="F115" s="62"/>
      <c r="G115" s="64"/>
      <c r="J115" s="62"/>
      <c r="K115" s="62"/>
      <c r="L115" s="62"/>
      <c r="M115" s="62"/>
    </row>
    <row r="116" spans="1:13" s="63" customFormat="1" x14ac:dyDescent="0.35">
      <c r="A116" s="66"/>
      <c r="B116" s="65"/>
      <c r="F116" s="62"/>
      <c r="G116" s="64"/>
      <c r="J116" s="62"/>
      <c r="K116" s="62"/>
      <c r="L116" s="62"/>
      <c r="M116" s="62"/>
    </row>
    <row r="117" spans="1:13" s="63" customFormat="1" x14ac:dyDescent="0.35">
      <c r="A117" s="66"/>
      <c r="B117" s="65"/>
      <c r="F117" s="62"/>
      <c r="G117" s="64"/>
      <c r="J117" s="62"/>
      <c r="K117" s="62"/>
      <c r="L117" s="62"/>
      <c r="M117" s="62"/>
    </row>
    <row r="118" spans="1:13" s="63" customFormat="1" x14ac:dyDescent="0.35">
      <c r="A118" s="66"/>
      <c r="B118" s="65"/>
      <c r="F118" s="62"/>
      <c r="G118" s="64"/>
      <c r="J118" s="62"/>
      <c r="K118" s="62"/>
      <c r="L118" s="62"/>
      <c r="M118" s="62"/>
    </row>
    <row r="119" spans="1:13" s="63" customFormat="1" x14ac:dyDescent="0.35">
      <c r="A119" s="66"/>
      <c r="B119" s="65"/>
      <c r="F119" s="62"/>
      <c r="G119" s="64"/>
      <c r="J119" s="62"/>
      <c r="K119" s="62"/>
      <c r="L119" s="62"/>
      <c r="M119" s="62"/>
    </row>
    <row r="120" spans="1:13" s="63" customFormat="1" x14ac:dyDescent="0.35">
      <c r="A120" s="66"/>
      <c r="B120" s="65"/>
      <c r="F120" s="62"/>
      <c r="G120" s="64"/>
      <c r="J120" s="62"/>
      <c r="K120" s="62"/>
      <c r="L120" s="62"/>
      <c r="M120" s="62"/>
    </row>
    <row r="121" spans="1:13" s="63" customFormat="1" x14ac:dyDescent="0.35">
      <c r="A121" s="66"/>
      <c r="B121" s="65"/>
      <c r="F121" s="62"/>
      <c r="G121" s="64"/>
      <c r="J121" s="62"/>
      <c r="K121" s="62"/>
      <c r="L121" s="62"/>
      <c r="M121" s="62"/>
    </row>
    <row r="122" spans="1:13" s="63" customFormat="1" x14ac:dyDescent="0.35">
      <c r="A122" s="66"/>
      <c r="B122" s="65"/>
      <c r="F122" s="62"/>
      <c r="G122" s="64"/>
      <c r="J122" s="62"/>
      <c r="K122" s="62"/>
      <c r="L122" s="62"/>
      <c r="M122" s="62"/>
    </row>
    <row r="123" spans="1:13" s="63" customFormat="1" x14ac:dyDescent="0.35">
      <c r="A123" s="66"/>
      <c r="B123" s="65"/>
      <c r="F123" s="62"/>
      <c r="G123" s="64"/>
      <c r="J123" s="62"/>
      <c r="K123" s="62"/>
      <c r="L123" s="62"/>
      <c r="M123" s="62"/>
    </row>
    <row r="124" spans="1:13" s="63" customFormat="1" x14ac:dyDescent="0.35">
      <c r="A124" s="66"/>
      <c r="B124" s="65"/>
      <c r="F124" s="62"/>
      <c r="G124" s="64"/>
      <c r="J124" s="62"/>
      <c r="K124" s="62"/>
      <c r="L124" s="62"/>
      <c r="M124" s="62"/>
    </row>
    <row r="125" spans="1:13" s="63" customFormat="1" x14ac:dyDescent="0.35">
      <c r="A125" s="66"/>
      <c r="B125" s="65"/>
      <c r="F125" s="62"/>
      <c r="G125" s="64"/>
      <c r="J125" s="62"/>
      <c r="K125" s="62"/>
      <c r="L125" s="62"/>
      <c r="M125" s="62"/>
    </row>
    <row r="126" spans="1:13" s="63" customFormat="1" x14ac:dyDescent="0.35">
      <c r="A126" s="66"/>
      <c r="B126" s="65"/>
      <c r="F126" s="62"/>
      <c r="G126" s="64"/>
      <c r="J126" s="62"/>
      <c r="K126" s="62"/>
      <c r="L126" s="62"/>
      <c r="M126" s="62"/>
    </row>
    <row r="127" spans="1:13" s="63" customFormat="1" x14ac:dyDescent="0.35">
      <c r="A127" s="66"/>
      <c r="B127" s="65"/>
      <c r="F127" s="62"/>
      <c r="G127" s="64"/>
      <c r="J127" s="62"/>
      <c r="K127" s="62"/>
      <c r="L127" s="62"/>
      <c r="M127" s="62"/>
    </row>
    <row r="128" spans="1:13" s="63" customFormat="1" x14ac:dyDescent="0.35">
      <c r="A128" s="66"/>
      <c r="B128" s="65"/>
      <c r="F128" s="62"/>
      <c r="G128" s="64"/>
      <c r="J128" s="62"/>
      <c r="K128" s="62"/>
      <c r="L128" s="62"/>
      <c r="M128" s="62"/>
    </row>
    <row r="129" spans="1:13" s="63" customFormat="1" x14ac:dyDescent="0.35">
      <c r="A129" s="66"/>
      <c r="B129" s="65"/>
      <c r="F129" s="62"/>
      <c r="G129" s="64"/>
      <c r="J129" s="62"/>
      <c r="K129" s="62"/>
      <c r="L129" s="62"/>
      <c r="M129" s="62"/>
    </row>
    <row r="130" spans="1:13" s="63" customFormat="1" x14ac:dyDescent="0.35">
      <c r="A130" s="66"/>
      <c r="B130" s="65"/>
      <c r="F130" s="62"/>
      <c r="G130" s="64"/>
      <c r="J130" s="62"/>
      <c r="K130" s="62"/>
      <c r="L130" s="62"/>
      <c r="M130" s="62"/>
    </row>
    <row r="131" spans="1:13" s="63" customFormat="1" x14ac:dyDescent="0.35">
      <c r="A131" s="66"/>
      <c r="B131" s="65"/>
      <c r="F131" s="62"/>
      <c r="G131" s="64"/>
      <c r="J131" s="62"/>
      <c r="K131" s="62"/>
      <c r="L131" s="62"/>
      <c r="M131" s="62"/>
    </row>
    <row r="132" spans="1:13" s="63" customFormat="1" x14ac:dyDescent="0.35">
      <c r="A132" s="66"/>
      <c r="B132" s="65"/>
      <c r="F132" s="62"/>
      <c r="G132" s="64"/>
      <c r="J132" s="62"/>
      <c r="K132" s="62"/>
      <c r="L132" s="62"/>
      <c r="M132" s="62"/>
    </row>
    <row r="133" spans="1:13" s="63" customFormat="1" x14ac:dyDescent="0.35">
      <c r="A133" s="66"/>
      <c r="B133" s="65"/>
      <c r="F133" s="62"/>
      <c r="G133" s="64"/>
      <c r="J133" s="62"/>
      <c r="K133" s="62"/>
      <c r="L133" s="62"/>
      <c r="M133" s="62"/>
    </row>
    <row r="134" spans="1:13" s="63" customFormat="1" x14ac:dyDescent="0.35">
      <c r="A134" s="66"/>
      <c r="B134" s="65"/>
      <c r="F134" s="62"/>
      <c r="G134" s="64"/>
      <c r="J134" s="62"/>
      <c r="K134" s="62"/>
      <c r="L134" s="62"/>
      <c r="M134" s="62"/>
    </row>
    <row r="135" spans="1:13" s="63" customFormat="1" x14ac:dyDescent="0.35">
      <c r="A135" s="66"/>
      <c r="B135" s="65"/>
      <c r="F135" s="62"/>
      <c r="G135" s="64"/>
      <c r="J135" s="62"/>
      <c r="K135" s="62"/>
      <c r="L135" s="62"/>
      <c r="M135" s="62"/>
    </row>
    <row r="136" spans="1:13" s="63" customFormat="1" x14ac:dyDescent="0.35">
      <c r="A136" s="66"/>
      <c r="B136" s="65"/>
      <c r="F136" s="62"/>
      <c r="G136" s="64"/>
      <c r="J136" s="62"/>
      <c r="K136" s="62"/>
      <c r="L136" s="62"/>
      <c r="M136" s="62"/>
    </row>
    <row r="137" spans="1:13" s="63" customFormat="1" x14ac:dyDescent="0.35">
      <c r="A137" s="66"/>
      <c r="B137" s="65"/>
      <c r="F137" s="62"/>
      <c r="G137" s="64"/>
      <c r="J137" s="62"/>
      <c r="K137" s="62"/>
      <c r="L137" s="62"/>
      <c r="M137" s="62"/>
    </row>
    <row r="138" spans="1:13" s="63" customFormat="1" x14ac:dyDescent="0.35">
      <c r="A138" s="66"/>
      <c r="B138" s="65"/>
      <c r="F138" s="62"/>
      <c r="G138" s="64"/>
      <c r="J138" s="62"/>
      <c r="K138" s="62"/>
      <c r="L138" s="62"/>
      <c r="M138" s="62"/>
    </row>
    <row r="139" spans="1:13" s="63" customFormat="1" x14ac:dyDescent="0.35">
      <c r="A139" s="66"/>
      <c r="B139" s="65"/>
      <c r="F139" s="62"/>
      <c r="G139" s="64"/>
      <c r="J139" s="62"/>
      <c r="K139" s="62"/>
      <c r="L139" s="62"/>
      <c r="M139" s="62"/>
    </row>
    <row r="140" spans="1:13" s="63" customFormat="1" x14ac:dyDescent="0.35">
      <c r="A140" s="66"/>
      <c r="B140" s="65"/>
      <c r="F140" s="62"/>
      <c r="G140" s="64"/>
      <c r="J140" s="62"/>
      <c r="K140" s="62"/>
      <c r="L140" s="62"/>
      <c r="M140" s="62"/>
    </row>
    <row r="141" spans="1:13" s="63" customFormat="1" x14ac:dyDescent="0.35">
      <c r="A141" s="66"/>
      <c r="B141" s="65"/>
      <c r="F141" s="62"/>
      <c r="G141" s="64"/>
      <c r="J141" s="62"/>
      <c r="K141" s="62"/>
      <c r="L141" s="62"/>
      <c r="M141" s="62"/>
    </row>
    <row r="142" spans="1:13" s="63" customFormat="1" x14ac:dyDescent="0.35">
      <c r="A142" s="66"/>
      <c r="B142" s="65"/>
      <c r="F142" s="62"/>
      <c r="G142" s="64"/>
      <c r="J142" s="62"/>
      <c r="K142" s="62"/>
      <c r="L142" s="62"/>
      <c r="M142" s="62"/>
    </row>
    <row r="143" spans="1:13" s="63" customFormat="1" x14ac:dyDescent="0.35">
      <c r="A143" s="66"/>
      <c r="B143" s="65"/>
      <c r="F143" s="62"/>
      <c r="G143" s="64"/>
      <c r="J143" s="62"/>
      <c r="K143" s="62"/>
      <c r="L143" s="62"/>
      <c r="M143" s="62"/>
    </row>
    <row r="144" spans="1:13" s="63" customFormat="1" x14ac:dyDescent="0.35">
      <c r="A144" s="66"/>
      <c r="B144" s="65"/>
      <c r="F144" s="62"/>
      <c r="G144" s="64"/>
      <c r="J144" s="62"/>
      <c r="K144" s="62"/>
      <c r="L144" s="62"/>
      <c r="M144" s="62"/>
    </row>
    <row r="145" spans="1:13" s="63" customFormat="1" x14ac:dyDescent="0.35">
      <c r="A145" s="66"/>
      <c r="B145" s="65"/>
      <c r="F145" s="62"/>
      <c r="G145" s="64"/>
      <c r="J145" s="62"/>
      <c r="K145" s="62"/>
      <c r="L145" s="62"/>
      <c r="M145" s="62"/>
    </row>
    <row r="146" spans="1:13" s="63" customFormat="1" x14ac:dyDescent="0.35">
      <c r="A146" s="66"/>
      <c r="B146" s="65"/>
      <c r="F146" s="62"/>
      <c r="G146" s="64"/>
      <c r="J146" s="62"/>
      <c r="K146" s="62"/>
      <c r="L146" s="62"/>
      <c r="M146" s="62"/>
    </row>
    <row r="147" spans="1:13" s="63" customFormat="1" x14ac:dyDescent="0.35">
      <c r="A147" s="66"/>
      <c r="B147" s="65"/>
      <c r="F147" s="62"/>
      <c r="G147" s="64"/>
      <c r="J147" s="62"/>
      <c r="K147" s="62"/>
      <c r="L147" s="62"/>
      <c r="M147" s="62"/>
    </row>
    <row r="148" spans="1:13" s="63" customFormat="1" x14ac:dyDescent="0.35">
      <c r="A148" s="66"/>
      <c r="B148" s="65"/>
      <c r="F148" s="62"/>
      <c r="G148" s="64"/>
      <c r="J148" s="62"/>
      <c r="K148" s="62"/>
      <c r="L148" s="62"/>
      <c r="M148" s="62"/>
    </row>
    <row r="149" spans="1:13" s="63" customFormat="1" x14ac:dyDescent="0.35">
      <c r="A149" s="66"/>
      <c r="B149" s="65"/>
      <c r="F149" s="62"/>
      <c r="G149" s="64"/>
      <c r="J149" s="62"/>
      <c r="K149" s="62"/>
      <c r="L149" s="62"/>
      <c r="M149" s="62"/>
    </row>
    <row r="150" spans="1:13" s="63" customFormat="1" x14ac:dyDescent="0.35">
      <c r="A150" s="66"/>
      <c r="B150" s="65"/>
      <c r="F150" s="62"/>
      <c r="G150" s="64"/>
      <c r="J150" s="62"/>
      <c r="K150" s="62"/>
      <c r="L150" s="62"/>
      <c r="M150" s="62"/>
    </row>
    <row r="151" spans="1:13" s="63" customFormat="1" x14ac:dyDescent="0.35">
      <c r="A151" s="66"/>
      <c r="B151" s="65"/>
      <c r="F151" s="62"/>
      <c r="G151" s="64"/>
      <c r="J151" s="62"/>
      <c r="K151" s="62"/>
      <c r="L151" s="62"/>
      <c r="M151" s="62"/>
    </row>
    <row r="152" spans="1:13" s="63" customFormat="1" x14ac:dyDescent="0.35">
      <c r="A152" s="66"/>
      <c r="B152" s="65"/>
      <c r="F152" s="62"/>
      <c r="G152" s="64"/>
      <c r="J152" s="62"/>
      <c r="K152" s="62"/>
      <c r="L152" s="62"/>
      <c r="M152" s="62"/>
    </row>
    <row r="153" spans="1:13" s="63" customFormat="1" x14ac:dyDescent="0.35">
      <c r="A153" s="66"/>
      <c r="B153" s="65"/>
      <c r="F153" s="62"/>
      <c r="G153" s="64"/>
      <c r="J153" s="62"/>
      <c r="K153" s="62"/>
      <c r="L153" s="62"/>
      <c r="M153" s="62"/>
    </row>
    <row r="154" spans="1:13" s="63" customFormat="1" x14ac:dyDescent="0.35">
      <c r="A154" s="66"/>
      <c r="B154" s="65"/>
      <c r="F154" s="62"/>
      <c r="G154" s="64"/>
      <c r="J154" s="62"/>
      <c r="K154" s="62"/>
      <c r="L154" s="62"/>
      <c r="M154" s="62"/>
    </row>
    <row r="155" spans="1:13" s="63" customFormat="1" x14ac:dyDescent="0.35">
      <c r="A155" s="66"/>
      <c r="B155" s="65"/>
      <c r="F155" s="62"/>
      <c r="G155" s="64"/>
      <c r="J155" s="62"/>
      <c r="K155" s="62"/>
      <c r="L155" s="62"/>
      <c r="M155" s="62"/>
    </row>
    <row r="156" spans="1:13" s="63" customFormat="1" x14ac:dyDescent="0.35">
      <c r="A156" s="66"/>
      <c r="B156" s="65"/>
      <c r="F156" s="62"/>
      <c r="G156" s="64"/>
      <c r="J156" s="62"/>
      <c r="K156" s="62"/>
      <c r="L156" s="62"/>
      <c r="M156" s="62"/>
    </row>
    <row r="157" spans="1:13" s="63" customFormat="1" x14ac:dyDescent="0.35">
      <c r="A157" s="66"/>
      <c r="B157" s="65"/>
      <c r="F157" s="62"/>
      <c r="G157" s="64"/>
      <c r="J157" s="62"/>
      <c r="K157" s="62"/>
      <c r="L157" s="62"/>
      <c r="M157" s="62"/>
    </row>
    <row r="158" spans="1:13" s="63" customFormat="1" x14ac:dyDescent="0.35">
      <c r="A158" s="66"/>
      <c r="B158" s="65"/>
      <c r="F158" s="62"/>
      <c r="G158" s="64"/>
      <c r="J158" s="62"/>
      <c r="K158" s="62"/>
      <c r="L158" s="62"/>
      <c r="M158" s="62"/>
    </row>
    <row r="159" spans="1:13" s="63" customFormat="1" x14ac:dyDescent="0.35">
      <c r="A159" s="66"/>
      <c r="B159" s="65"/>
      <c r="F159" s="62"/>
      <c r="G159" s="64"/>
      <c r="J159" s="62"/>
      <c r="K159" s="62"/>
      <c r="L159" s="62"/>
      <c r="M159" s="62"/>
    </row>
    <row r="160" spans="1:13" s="63" customFormat="1" x14ac:dyDescent="0.35">
      <c r="A160" s="66"/>
      <c r="B160" s="65"/>
      <c r="F160" s="62"/>
      <c r="G160" s="64"/>
      <c r="J160" s="62"/>
      <c r="K160" s="62"/>
      <c r="L160" s="62"/>
      <c r="M160" s="62"/>
    </row>
    <row r="161" spans="1:13" s="63" customFormat="1" x14ac:dyDescent="0.35">
      <c r="A161" s="66"/>
      <c r="B161" s="65"/>
      <c r="F161" s="62"/>
      <c r="G161" s="64"/>
      <c r="J161" s="62"/>
      <c r="K161" s="62"/>
      <c r="L161" s="62"/>
      <c r="M161" s="62"/>
    </row>
    <row r="162" spans="1:13" s="63" customFormat="1" x14ac:dyDescent="0.35">
      <c r="A162" s="66"/>
      <c r="B162" s="65"/>
      <c r="F162" s="62"/>
      <c r="G162" s="64"/>
      <c r="J162" s="62"/>
      <c r="K162" s="62"/>
      <c r="L162" s="62"/>
      <c r="M162" s="62"/>
    </row>
    <row r="163" spans="1:13" s="63" customFormat="1" x14ac:dyDescent="0.35">
      <c r="A163" s="66"/>
      <c r="B163" s="65"/>
      <c r="F163" s="62"/>
      <c r="G163" s="64"/>
      <c r="J163" s="62"/>
      <c r="K163" s="62"/>
      <c r="L163" s="62"/>
      <c r="M163" s="62"/>
    </row>
    <row r="164" spans="1:13" s="63" customFormat="1" x14ac:dyDescent="0.35">
      <c r="A164" s="66"/>
      <c r="B164" s="65"/>
      <c r="F164" s="62"/>
      <c r="G164" s="64"/>
      <c r="J164" s="62"/>
      <c r="K164" s="62"/>
      <c r="L164" s="62"/>
      <c r="M164" s="62"/>
    </row>
    <row r="165" spans="1:13" s="63" customFormat="1" x14ac:dyDescent="0.35">
      <c r="A165" s="66"/>
      <c r="B165" s="65"/>
      <c r="F165" s="62"/>
      <c r="G165" s="64"/>
      <c r="J165" s="62"/>
      <c r="K165" s="62"/>
      <c r="L165" s="62"/>
      <c r="M165" s="62"/>
    </row>
    <row r="166" spans="1:13" s="63" customFormat="1" x14ac:dyDescent="0.35">
      <c r="A166" s="66"/>
      <c r="B166" s="65"/>
      <c r="F166" s="62"/>
      <c r="G166" s="64"/>
      <c r="J166" s="62"/>
      <c r="K166" s="62"/>
      <c r="L166" s="62"/>
      <c r="M166" s="62"/>
    </row>
    <row r="167" spans="1:13" s="63" customFormat="1" x14ac:dyDescent="0.35">
      <c r="A167" s="66"/>
      <c r="B167" s="65"/>
      <c r="F167" s="62"/>
      <c r="G167" s="64"/>
      <c r="J167" s="62"/>
      <c r="K167" s="62"/>
      <c r="L167" s="62"/>
      <c r="M167" s="62"/>
    </row>
    <row r="168" spans="1:13" s="63" customFormat="1" x14ac:dyDescent="0.35">
      <c r="A168" s="66"/>
      <c r="B168" s="65"/>
      <c r="F168" s="62"/>
      <c r="G168" s="64"/>
      <c r="J168" s="62"/>
      <c r="K168" s="62"/>
      <c r="L168" s="62"/>
      <c r="M168" s="62"/>
    </row>
    <row r="169" spans="1:13" s="63" customFormat="1" x14ac:dyDescent="0.35">
      <c r="A169" s="66"/>
      <c r="B169" s="65"/>
      <c r="F169" s="62"/>
      <c r="G169" s="64"/>
      <c r="J169" s="62"/>
      <c r="K169" s="62"/>
      <c r="L169" s="62"/>
      <c r="M169" s="62"/>
    </row>
    <row r="170" spans="1:13" s="63" customFormat="1" x14ac:dyDescent="0.35">
      <c r="A170" s="66"/>
      <c r="B170" s="65"/>
      <c r="F170" s="62"/>
      <c r="G170" s="64"/>
      <c r="J170" s="62"/>
      <c r="K170" s="62"/>
      <c r="L170" s="62"/>
      <c r="M170" s="62"/>
    </row>
    <row r="171" spans="1:13" s="63" customFormat="1" x14ac:dyDescent="0.35">
      <c r="A171" s="66"/>
      <c r="B171" s="65"/>
      <c r="F171" s="62"/>
      <c r="G171" s="64"/>
      <c r="J171" s="62"/>
      <c r="K171" s="62"/>
      <c r="L171" s="62"/>
      <c r="M171" s="62"/>
    </row>
    <row r="172" spans="1:13" s="63" customFormat="1" x14ac:dyDescent="0.35">
      <c r="A172" s="66"/>
      <c r="B172" s="65"/>
      <c r="F172" s="62"/>
      <c r="G172" s="64"/>
      <c r="J172" s="62"/>
      <c r="K172" s="62"/>
      <c r="L172" s="62"/>
      <c r="M172" s="62"/>
    </row>
    <row r="173" spans="1:13" s="63" customFormat="1" x14ac:dyDescent="0.35">
      <c r="A173" s="66"/>
      <c r="B173" s="65"/>
      <c r="F173" s="62"/>
      <c r="G173" s="64"/>
      <c r="J173" s="62"/>
      <c r="K173" s="62"/>
      <c r="L173" s="62"/>
      <c r="M173" s="62"/>
    </row>
    <row r="174" spans="1:13" s="63" customFormat="1" x14ac:dyDescent="0.35">
      <c r="A174" s="66"/>
      <c r="B174" s="65"/>
      <c r="F174" s="62"/>
      <c r="G174" s="64"/>
      <c r="J174" s="62"/>
      <c r="K174" s="62"/>
      <c r="L174" s="62"/>
      <c r="M174" s="62"/>
    </row>
    <row r="175" spans="1:13" s="63" customFormat="1" x14ac:dyDescent="0.35">
      <c r="A175" s="66"/>
      <c r="B175" s="65"/>
      <c r="F175" s="62"/>
      <c r="G175" s="64"/>
      <c r="J175" s="62"/>
      <c r="K175" s="62"/>
      <c r="L175" s="62"/>
      <c r="M175" s="62"/>
    </row>
    <row r="176" spans="1:13" s="63" customFormat="1" x14ac:dyDescent="0.35">
      <c r="A176" s="66"/>
      <c r="B176" s="65"/>
      <c r="F176" s="62"/>
      <c r="G176" s="64"/>
      <c r="J176" s="62"/>
      <c r="K176" s="62"/>
      <c r="L176" s="62"/>
      <c r="M176" s="62"/>
    </row>
    <row r="177" spans="1:13" s="63" customFormat="1" x14ac:dyDescent="0.35">
      <c r="A177" s="66"/>
      <c r="B177" s="65"/>
      <c r="F177" s="62"/>
      <c r="G177" s="64"/>
      <c r="J177" s="62"/>
      <c r="K177" s="62"/>
      <c r="L177" s="62"/>
      <c r="M177" s="62"/>
    </row>
    <row r="178" spans="1:13" s="63" customFormat="1" x14ac:dyDescent="0.35">
      <c r="A178" s="66"/>
      <c r="B178" s="65"/>
      <c r="F178" s="62"/>
      <c r="G178" s="64"/>
      <c r="J178" s="62"/>
      <c r="K178" s="62"/>
      <c r="L178" s="62"/>
      <c r="M178" s="62"/>
    </row>
    <row r="179" spans="1:13" s="63" customFormat="1" x14ac:dyDescent="0.35">
      <c r="A179" s="66"/>
      <c r="B179" s="65"/>
      <c r="F179" s="62"/>
      <c r="G179" s="64"/>
      <c r="J179" s="62"/>
      <c r="K179" s="62"/>
      <c r="L179" s="62"/>
      <c r="M179" s="62"/>
    </row>
    <row r="180" spans="1:13" s="63" customFormat="1" x14ac:dyDescent="0.35">
      <c r="A180" s="66"/>
      <c r="B180" s="65"/>
      <c r="F180" s="62"/>
      <c r="G180" s="64"/>
      <c r="J180" s="62"/>
      <c r="K180" s="62"/>
      <c r="L180" s="62"/>
      <c r="M180" s="62"/>
    </row>
    <row r="181" spans="1:13" s="63" customFormat="1" x14ac:dyDescent="0.35">
      <c r="A181" s="66"/>
      <c r="B181" s="65"/>
      <c r="F181" s="62"/>
      <c r="G181" s="64"/>
      <c r="J181" s="62"/>
      <c r="K181" s="62"/>
      <c r="L181" s="62"/>
      <c r="M181" s="62"/>
    </row>
    <row r="182" spans="1:13" s="63" customFormat="1" x14ac:dyDescent="0.35">
      <c r="A182" s="66"/>
      <c r="B182" s="65"/>
      <c r="F182" s="62"/>
      <c r="G182" s="64"/>
      <c r="J182" s="62"/>
      <c r="K182" s="62"/>
      <c r="L182" s="62"/>
      <c r="M182" s="62"/>
    </row>
    <row r="183" spans="1:13" s="63" customFormat="1" x14ac:dyDescent="0.35">
      <c r="A183" s="66"/>
      <c r="B183" s="65"/>
      <c r="F183" s="62"/>
      <c r="G183" s="64"/>
      <c r="J183" s="62"/>
      <c r="K183" s="62"/>
      <c r="L183" s="62"/>
      <c r="M183" s="62"/>
    </row>
    <row r="184" spans="1:13" s="63" customFormat="1" x14ac:dyDescent="0.35">
      <c r="A184" s="66"/>
      <c r="B184" s="65"/>
      <c r="F184" s="62"/>
      <c r="G184" s="64"/>
      <c r="J184" s="62"/>
      <c r="K184" s="62"/>
      <c r="L184" s="62"/>
      <c r="M184" s="62"/>
    </row>
    <row r="185" spans="1:13" s="63" customFormat="1" x14ac:dyDescent="0.35">
      <c r="A185" s="66"/>
      <c r="B185" s="65"/>
      <c r="F185" s="62"/>
      <c r="G185" s="64"/>
      <c r="J185" s="62"/>
      <c r="K185" s="62"/>
      <c r="L185" s="62"/>
      <c r="M185" s="62"/>
    </row>
    <row r="186" spans="1:13" s="63" customFormat="1" x14ac:dyDescent="0.35">
      <c r="A186" s="66"/>
      <c r="B186" s="65"/>
      <c r="F186" s="62"/>
      <c r="G186" s="64"/>
      <c r="J186" s="62"/>
      <c r="K186" s="62"/>
      <c r="L186" s="62"/>
      <c r="M186" s="62"/>
    </row>
    <row r="187" spans="1:13" s="63" customFormat="1" x14ac:dyDescent="0.35">
      <c r="A187" s="66"/>
      <c r="B187" s="65"/>
      <c r="F187" s="62"/>
      <c r="G187" s="64"/>
      <c r="J187" s="62"/>
      <c r="K187" s="62"/>
      <c r="L187" s="62"/>
      <c r="M187" s="62"/>
    </row>
    <row r="188" spans="1:13" s="63" customFormat="1" x14ac:dyDescent="0.35">
      <c r="A188" s="66"/>
      <c r="B188" s="65"/>
      <c r="F188" s="62"/>
      <c r="G188" s="64"/>
      <c r="J188" s="62"/>
      <c r="K188" s="62"/>
      <c r="L188" s="62"/>
      <c r="M188" s="62"/>
    </row>
    <row r="189" spans="1:13" s="63" customFormat="1" x14ac:dyDescent="0.35">
      <c r="A189" s="66"/>
      <c r="B189" s="65"/>
      <c r="F189" s="62"/>
      <c r="G189" s="64"/>
      <c r="J189" s="62"/>
      <c r="K189" s="62"/>
      <c r="L189" s="62"/>
      <c r="M189" s="62"/>
    </row>
    <row r="190" spans="1:13" s="63" customFormat="1" x14ac:dyDescent="0.35">
      <c r="A190" s="66"/>
      <c r="B190" s="65"/>
      <c r="F190" s="62"/>
      <c r="G190" s="64"/>
      <c r="J190" s="62"/>
      <c r="K190" s="62"/>
      <c r="L190" s="62"/>
      <c r="M190" s="62"/>
    </row>
    <row r="191" spans="1:13" s="63" customFormat="1" x14ac:dyDescent="0.35">
      <c r="A191" s="66"/>
      <c r="B191" s="65"/>
      <c r="F191" s="62"/>
      <c r="G191" s="64"/>
      <c r="J191" s="62"/>
      <c r="K191" s="62"/>
      <c r="L191" s="62"/>
      <c r="M191" s="62"/>
    </row>
    <row r="192" spans="1:13" s="63" customFormat="1" x14ac:dyDescent="0.35">
      <c r="A192" s="66"/>
      <c r="B192" s="65"/>
      <c r="F192" s="62"/>
      <c r="G192" s="64"/>
      <c r="J192" s="62"/>
      <c r="K192" s="62"/>
      <c r="L192" s="62"/>
      <c r="M192" s="62"/>
    </row>
    <row r="193" spans="1:13" s="63" customFormat="1" x14ac:dyDescent="0.35">
      <c r="A193" s="66"/>
      <c r="B193" s="65"/>
      <c r="F193" s="62"/>
      <c r="G193" s="64"/>
      <c r="J193" s="62"/>
      <c r="K193" s="62"/>
      <c r="L193" s="62"/>
      <c r="M193" s="62"/>
    </row>
    <row r="194" spans="1:13" s="63" customFormat="1" x14ac:dyDescent="0.35">
      <c r="A194" s="66"/>
      <c r="B194" s="65"/>
      <c r="C194" s="108"/>
      <c r="F194" s="62"/>
      <c r="G194" s="64"/>
      <c r="J194" s="62"/>
      <c r="K194" s="62"/>
      <c r="L194" s="62"/>
      <c r="M194" s="62"/>
    </row>
    <row r="195" spans="1:13" s="63" customFormat="1" x14ac:dyDescent="0.35">
      <c r="A195" s="66"/>
      <c r="B195" s="65"/>
      <c r="C195" s="108"/>
      <c r="F195" s="62"/>
      <c r="G195" s="64"/>
      <c r="J195" s="62"/>
      <c r="K195" s="62"/>
      <c r="L195" s="62"/>
      <c r="M195" s="62"/>
    </row>
    <row r="196" spans="1:13" s="63" customFormat="1" x14ac:dyDescent="0.35">
      <c r="A196" s="66"/>
      <c r="B196" s="65"/>
      <c r="C196" s="108"/>
      <c r="F196" s="62"/>
      <c r="G196" s="64"/>
      <c r="J196" s="62"/>
      <c r="K196" s="62"/>
      <c r="L196" s="62"/>
      <c r="M196" s="62"/>
    </row>
    <row r="197" spans="1:13" s="63" customFormat="1" x14ac:dyDescent="0.35">
      <c r="A197" s="66"/>
      <c r="B197" s="65"/>
      <c r="C197" s="108"/>
      <c r="F197" s="62"/>
      <c r="G197" s="64"/>
      <c r="J197" s="62"/>
      <c r="K197" s="62"/>
      <c r="L197" s="62"/>
      <c r="M197" s="62"/>
    </row>
    <row r="198" spans="1:13" s="63" customFormat="1" x14ac:dyDescent="0.35">
      <c r="A198" s="66"/>
      <c r="B198" s="65"/>
      <c r="C198" s="108"/>
      <c r="F198" s="62"/>
      <c r="G198" s="64"/>
      <c r="J198" s="62"/>
      <c r="K198" s="62"/>
      <c r="L198" s="62"/>
      <c r="M198" s="62"/>
    </row>
    <row r="199" spans="1:13" s="63" customFormat="1" x14ac:dyDescent="0.35">
      <c r="A199" s="66"/>
      <c r="B199" s="65"/>
      <c r="C199" s="108"/>
      <c r="F199" s="62"/>
      <c r="G199" s="64"/>
      <c r="J199" s="62"/>
      <c r="K199" s="62"/>
      <c r="L199" s="62"/>
      <c r="M199" s="62"/>
    </row>
  </sheetData>
  <mergeCells count="4">
    <mergeCell ref="D1:G1"/>
    <mergeCell ref="A2:C2"/>
    <mergeCell ref="D4:G4"/>
    <mergeCell ref="H4:K4"/>
  </mergeCells>
  <hyperlinks>
    <hyperlink ref="A4" location="Top!A1" display="Top!A1" xr:uid="{00000000-0004-0000-0500-000000000000}"/>
  </hyperlinks>
  <pageMargins left="0.28000000000000003" right="0.16" top="0.52" bottom="0.56000000000000005" header="0.35" footer="0.39"/>
  <pageSetup paperSize="9" scale="53" fitToHeight="0" orientation="landscape" horizontalDpi="4294967293" r:id="rId1"/>
  <headerFooter alignWithMargins="0">
    <oddHeader>&amp;CBluetooth Test Case Reference List</oddHeader>
    <oddFooter>&amp;L&amp;F&amp;C&amp;A&amp;R&amp;P of &amp;N</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5">
    <tabColor theme="7" tint="0.39997558519241921"/>
    <pageSetUpPr fitToPage="1"/>
  </sheetPr>
  <dimension ref="A1:M686"/>
  <sheetViews>
    <sheetView zoomScaleNormal="100" workbookViewId="0">
      <selection sqref="A1:B1"/>
    </sheetView>
  </sheetViews>
  <sheetFormatPr defaultColWidth="11.3984375" defaultRowHeight="12.75" x14ac:dyDescent="0.35"/>
  <cols>
    <col min="1" max="1" width="32.59765625" style="19" customWidth="1"/>
    <col min="2" max="2" width="72" style="20" customWidth="1"/>
    <col min="3" max="3" width="16.1328125" style="121" customWidth="1"/>
    <col min="4" max="4" width="17.3984375" style="6" customWidth="1"/>
    <col min="5" max="5" width="15.3984375" style="6" customWidth="1"/>
    <col min="6" max="6" width="17.3984375" style="8" customWidth="1"/>
    <col min="7" max="7" width="29.3984375" style="7" customWidth="1"/>
    <col min="8" max="8" width="18.59765625" style="6" customWidth="1"/>
    <col min="9" max="9" width="20.3984375" style="6" customWidth="1"/>
    <col min="10" max="10" width="18.3984375" style="8" customWidth="1"/>
    <col min="11" max="11" width="21.1328125" style="8" customWidth="1"/>
    <col min="12" max="12" width="20.3984375" style="8" bestFit="1" customWidth="1"/>
    <col min="13" max="16384" width="11.3984375" style="8"/>
  </cols>
  <sheetData>
    <row r="1" spans="1:13" ht="21" thickBot="1" x14ac:dyDescent="0.45">
      <c r="A1" s="736" t="s">
        <v>96</v>
      </c>
      <c r="B1" s="736"/>
      <c r="C1" s="119"/>
      <c r="D1" s="741"/>
      <c r="E1" s="741"/>
      <c r="F1" s="741"/>
      <c r="G1" s="741"/>
      <c r="M1" s="391"/>
    </row>
    <row r="2" spans="1:13" ht="21" customHeight="1" thickBot="1" x14ac:dyDescent="0.4">
      <c r="A2" s="737" t="str">
        <f>Top!B19&amp;", "&amp;Top!C20&amp;", "&amp;Top!C21&amp;""</f>
        <v>Mesh Protocol Specification 1.0, 1.0.1, 1.1</v>
      </c>
      <c r="B2" s="737"/>
      <c r="C2" s="120"/>
      <c r="D2" s="276" t="s">
        <v>97</v>
      </c>
      <c r="E2" s="277" t="str">
        <f>Top!E19</f>
        <v>MESH.TS.p14</v>
      </c>
      <c r="F2" s="161"/>
      <c r="G2" s="162"/>
      <c r="H2" s="278" t="s">
        <v>9</v>
      </c>
      <c r="I2" s="279" t="str">
        <f>Top!G19</f>
        <v>MESH.TS.p15</v>
      </c>
      <c r="J2" s="280" t="s">
        <v>116</v>
      </c>
      <c r="K2" s="305">
        <f>rel_date</f>
        <v>45706</v>
      </c>
      <c r="L2" s="130"/>
      <c r="M2" s="25"/>
    </row>
    <row r="3" spans="1:13" ht="20.100000000000001" customHeight="1" thickBot="1" x14ac:dyDescent="0.4">
      <c r="A3" s="128" t="s">
        <v>117</v>
      </c>
      <c r="B3" s="24">
        <f>rel_date</f>
        <v>45706</v>
      </c>
      <c r="C3" s="129"/>
      <c r="D3" s="276" t="s">
        <v>98</v>
      </c>
      <c r="E3" s="277" t="str">
        <f>Top!F19</f>
        <v>MESH.ICS.p8</v>
      </c>
      <c r="F3" s="161"/>
      <c r="G3" s="162"/>
      <c r="H3" s="281" t="s">
        <v>10</v>
      </c>
      <c r="I3" s="282" t="str">
        <f>Top!H19</f>
        <v>MESH.ICS.p8</v>
      </c>
      <c r="J3" s="276" t="s">
        <v>116</v>
      </c>
      <c r="K3" s="370">
        <v>45474</v>
      </c>
    </row>
    <row r="4" spans="1:13" ht="13.5" thickBot="1" x14ac:dyDescent="0.45">
      <c r="A4" s="60" t="s">
        <v>99</v>
      </c>
      <c r="B4" s="152"/>
      <c r="C4" s="153"/>
      <c r="D4" s="738" t="s">
        <v>100</v>
      </c>
      <c r="E4" s="739"/>
      <c r="F4" s="739"/>
      <c r="G4" s="740"/>
      <c r="H4" s="738" t="s">
        <v>118</v>
      </c>
      <c r="I4" s="739"/>
      <c r="J4" s="739"/>
      <c r="K4" s="740"/>
    </row>
    <row r="5" spans="1:13" ht="39.75" thickBot="1" x14ac:dyDescent="0.45">
      <c r="A5" s="155" t="s">
        <v>101</v>
      </c>
      <c r="B5" s="156" t="s">
        <v>72</v>
      </c>
      <c r="C5" s="462" t="s">
        <v>2766</v>
      </c>
      <c r="D5" s="94" t="s">
        <v>102</v>
      </c>
      <c r="E5" s="94" t="s">
        <v>103</v>
      </c>
      <c r="F5" s="463" t="s">
        <v>2767</v>
      </c>
      <c r="G5" s="93" t="s">
        <v>105</v>
      </c>
      <c r="H5" s="95" t="s">
        <v>102</v>
      </c>
      <c r="I5" s="94" t="s">
        <v>103</v>
      </c>
      <c r="J5" s="463" t="s">
        <v>2767</v>
      </c>
      <c r="K5" s="93" t="s">
        <v>106</v>
      </c>
    </row>
    <row r="6" spans="1:13" s="9" customFormat="1" ht="27" customHeight="1" x14ac:dyDescent="0.35">
      <c r="A6" s="139" t="s">
        <v>107</v>
      </c>
      <c r="B6" s="154" t="s">
        <v>108</v>
      </c>
      <c r="C6" s="306" t="s">
        <v>2865</v>
      </c>
      <c r="D6" s="28"/>
      <c r="E6" s="192">
        <v>45564</v>
      </c>
      <c r="F6" s="28"/>
      <c r="G6" s="193" t="s">
        <v>286</v>
      </c>
      <c r="H6" s="140"/>
      <c r="I6" s="300">
        <f>$B$3+90</f>
        <v>45796</v>
      </c>
      <c r="J6" s="141"/>
      <c r="K6" s="307" t="s">
        <v>2877</v>
      </c>
    </row>
    <row r="7" spans="1:13" s="9" customFormat="1" x14ac:dyDescent="0.35">
      <c r="A7" s="142" t="s">
        <v>10</v>
      </c>
      <c r="B7" s="149" t="s">
        <v>109</v>
      </c>
      <c r="C7" s="107" t="s">
        <v>2748</v>
      </c>
      <c r="D7" s="194"/>
      <c r="E7" s="195">
        <v>45564</v>
      </c>
      <c r="F7" s="194"/>
      <c r="G7" s="196" t="s">
        <v>287</v>
      </c>
      <c r="H7" s="143"/>
      <c r="I7" s="512">
        <v>45564</v>
      </c>
      <c r="J7" s="143"/>
      <c r="K7" s="307"/>
    </row>
    <row r="8" spans="1:13" s="9" customFormat="1" x14ac:dyDescent="0.35">
      <c r="A8" s="110" t="s">
        <v>288</v>
      </c>
      <c r="B8" s="256" t="s">
        <v>289</v>
      </c>
      <c r="C8" s="107"/>
      <c r="D8" s="28" t="s">
        <v>111</v>
      </c>
      <c r="E8" s="195">
        <v>45564</v>
      </c>
      <c r="F8" s="28" t="s">
        <v>121</v>
      </c>
      <c r="G8" s="144"/>
      <c r="H8" s="55" t="s">
        <v>111</v>
      </c>
      <c r="I8" s="519">
        <f>$B$3+90</f>
        <v>45796</v>
      </c>
      <c r="J8" s="27" t="s">
        <v>121</v>
      </c>
      <c r="K8" s="104"/>
    </row>
    <row r="9" spans="1:13" s="9" customFormat="1" x14ac:dyDescent="0.35">
      <c r="A9" s="110" t="s">
        <v>290</v>
      </c>
      <c r="B9" s="256" t="s">
        <v>291</v>
      </c>
      <c r="C9" s="107"/>
      <c r="D9" s="28" t="s">
        <v>111</v>
      </c>
      <c r="E9" s="195">
        <v>45564</v>
      </c>
      <c r="F9" s="28" t="s">
        <v>121</v>
      </c>
      <c r="G9" s="144"/>
      <c r="H9" s="55" t="s">
        <v>111</v>
      </c>
      <c r="I9" s="519">
        <f t="shared" ref="I9:I72" si="0">$B$3+90</f>
        <v>45796</v>
      </c>
      <c r="J9" s="27" t="s">
        <v>121</v>
      </c>
      <c r="K9" s="104"/>
    </row>
    <row r="10" spans="1:13" s="9" customFormat="1" x14ac:dyDescent="0.35">
      <c r="A10" s="110" t="s">
        <v>292</v>
      </c>
      <c r="B10" s="256" t="s">
        <v>293</v>
      </c>
      <c r="C10" s="107"/>
      <c r="D10" s="28" t="s">
        <v>111</v>
      </c>
      <c r="E10" s="195">
        <v>45564</v>
      </c>
      <c r="F10" s="28" t="s">
        <v>121</v>
      </c>
      <c r="G10" s="144"/>
      <c r="H10" s="55" t="s">
        <v>111</v>
      </c>
      <c r="I10" s="519">
        <f t="shared" si="0"/>
        <v>45796</v>
      </c>
      <c r="J10" s="27" t="s">
        <v>121</v>
      </c>
      <c r="K10" s="104"/>
    </row>
    <row r="11" spans="1:13" s="9" customFormat="1" x14ac:dyDescent="0.35">
      <c r="A11" s="110" t="s">
        <v>294</v>
      </c>
      <c r="B11" s="256" t="s">
        <v>295</v>
      </c>
      <c r="C11" s="107"/>
      <c r="D11" s="28" t="s">
        <v>111</v>
      </c>
      <c r="E11" s="195">
        <v>45564</v>
      </c>
      <c r="F11" s="28" t="s">
        <v>121</v>
      </c>
      <c r="G11" s="144"/>
      <c r="H11" s="55" t="s">
        <v>111</v>
      </c>
      <c r="I11" s="519">
        <f t="shared" si="0"/>
        <v>45796</v>
      </c>
      <c r="J11" s="27" t="s">
        <v>121</v>
      </c>
      <c r="K11" s="104"/>
    </row>
    <row r="12" spans="1:13" s="9" customFormat="1" x14ac:dyDescent="0.35">
      <c r="A12" s="257" t="s">
        <v>296</v>
      </c>
      <c r="B12" s="359" t="s">
        <v>297</v>
      </c>
      <c r="C12" s="376"/>
      <c r="D12" s="248" t="s">
        <v>111</v>
      </c>
      <c r="E12" s="249">
        <v>45564</v>
      </c>
      <c r="F12" s="248" t="s">
        <v>121</v>
      </c>
      <c r="G12" s="250"/>
      <c r="H12" s="240" t="s">
        <v>111</v>
      </c>
      <c r="I12" s="519">
        <f t="shared" si="0"/>
        <v>45796</v>
      </c>
      <c r="J12" s="251" t="s">
        <v>121</v>
      </c>
      <c r="K12" s="252"/>
      <c r="L12" s="253"/>
      <c r="M12" s="253"/>
    </row>
    <row r="13" spans="1:13" s="9" customFormat="1" x14ac:dyDescent="0.35">
      <c r="A13" s="257" t="s">
        <v>298</v>
      </c>
      <c r="B13" s="359" t="s">
        <v>299</v>
      </c>
      <c r="C13" s="376"/>
      <c r="D13" s="248" t="s">
        <v>111</v>
      </c>
      <c r="E13" s="249">
        <v>45564</v>
      </c>
      <c r="F13" s="248" t="s">
        <v>121</v>
      </c>
      <c r="G13" s="250"/>
      <c r="H13" s="240" t="s">
        <v>111</v>
      </c>
      <c r="I13" s="519">
        <f t="shared" si="0"/>
        <v>45796</v>
      </c>
      <c r="J13" s="251" t="s">
        <v>121</v>
      </c>
      <c r="K13" s="252"/>
      <c r="L13" s="253"/>
      <c r="M13" s="253"/>
    </row>
    <row r="14" spans="1:13" s="9" customFormat="1" x14ac:dyDescent="0.35">
      <c r="A14" s="257" t="s">
        <v>300</v>
      </c>
      <c r="B14" s="359" t="s">
        <v>301</v>
      </c>
      <c r="C14" s="376"/>
      <c r="D14" s="248" t="s">
        <v>111</v>
      </c>
      <c r="E14" s="249">
        <v>45564</v>
      </c>
      <c r="F14" s="248" t="s">
        <v>121</v>
      </c>
      <c r="G14" s="250"/>
      <c r="H14" s="240" t="s">
        <v>111</v>
      </c>
      <c r="I14" s="519">
        <f t="shared" si="0"/>
        <v>45796</v>
      </c>
      <c r="J14" s="251" t="s">
        <v>121</v>
      </c>
      <c r="K14" s="252"/>
      <c r="L14" s="253"/>
      <c r="M14" s="253"/>
    </row>
    <row r="15" spans="1:13" s="9" customFormat="1" x14ac:dyDescent="0.35">
      <c r="A15" s="110" t="s">
        <v>302</v>
      </c>
      <c r="B15" s="256" t="s">
        <v>303</v>
      </c>
      <c r="C15" s="107"/>
      <c r="D15" s="28" t="s">
        <v>111</v>
      </c>
      <c r="E15" s="195">
        <v>45564</v>
      </c>
      <c r="F15" s="28" t="s">
        <v>121</v>
      </c>
      <c r="G15" s="144"/>
      <c r="H15" s="55" t="s">
        <v>111</v>
      </c>
      <c r="I15" s="519">
        <f t="shared" si="0"/>
        <v>45796</v>
      </c>
      <c r="J15" s="27" t="s">
        <v>121</v>
      </c>
      <c r="K15" s="104"/>
    </row>
    <row r="16" spans="1:13" s="9" customFormat="1" x14ac:dyDescent="0.35">
      <c r="A16" s="257" t="s">
        <v>304</v>
      </c>
      <c r="B16" s="359" t="s">
        <v>305</v>
      </c>
      <c r="C16" s="376"/>
      <c r="D16" s="248" t="s">
        <v>111</v>
      </c>
      <c r="E16" s="249">
        <v>45564</v>
      </c>
      <c r="F16" s="248" t="s">
        <v>121</v>
      </c>
      <c r="G16" s="250"/>
      <c r="H16" s="240" t="s">
        <v>111</v>
      </c>
      <c r="I16" s="519">
        <f t="shared" si="0"/>
        <v>45796</v>
      </c>
      <c r="J16" s="251" t="s">
        <v>121</v>
      </c>
      <c r="K16" s="252"/>
      <c r="L16" s="253"/>
      <c r="M16" s="253"/>
    </row>
    <row r="17" spans="1:13" s="9" customFormat="1" x14ac:dyDescent="0.35">
      <c r="A17" s="110" t="s">
        <v>306</v>
      </c>
      <c r="B17" s="256" t="s">
        <v>307</v>
      </c>
      <c r="C17" s="107"/>
      <c r="D17" s="28" t="s">
        <v>111</v>
      </c>
      <c r="E17" s="195">
        <v>45564</v>
      </c>
      <c r="F17" s="28" t="s">
        <v>121</v>
      </c>
      <c r="G17" s="144"/>
      <c r="H17" s="55" t="s">
        <v>111</v>
      </c>
      <c r="I17" s="519">
        <f t="shared" si="0"/>
        <v>45796</v>
      </c>
      <c r="J17" s="27" t="s">
        <v>121</v>
      </c>
      <c r="K17" s="104"/>
    </row>
    <row r="18" spans="1:13" s="9" customFormat="1" x14ac:dyDescent="0.35">
      <c r="A18" s="110" t="s">
        <v>308</v>
      </c>
      <c r="B18" s="256" t="s">
        <v>309</v>
      </c>
      <c r="C18" s="107"/>
      <c r="D18" s="28" t="s">
        <v>111</v>
      </c>
      <c r="E18" s="195">
        <v>45564</v>
      </c>
      <c r="F18" s="28" t="s">
        <v>121</v>
      </c>
      <c r="G18" s="144"/>
      <c r="H18" s="55" t="s">
        <v>111</v>
      </c>
      <c r="I18" s="519">
        <f t="shared" si="0"/>
        <v>45796</v>
      </c>
      <c r="J18" s="27" t="s">
        <v>121</v>
      </c>
      <c r="K18" s="104"/>
    </row>
    <row r="19" spans="1:13" s="9" customFormat="1" x14ac:dyDescent="0.35">
      <c r="A19" s="257" t="s">
        <v>310</v>
      </c>
      <c r="B19" s="359" t="s">
        <v>311</v>
      </c>
      <c r="C19" s="376"/>
      <c r="D19" s="248" t="s">
        <v>111</v>
      </c>
      <c r="E19" s="249">
        <v>45564</v>
      </c>
      <c r="F19" s="248" t="s">
        <v>121</v>
      </c>
      <c r="G19" s="250"/>
      <c r="H19" s="240" t="s">
        <v>111</v>
      </c>
      <c r="I19" s="519">
        <f t="shared" si="0"/>
        <v>45796</v>
      </c>
      <c r="J19" s="251" t="s">
        <v>121</v>
      </c>
      <c r="K19" s="252"/>
      <c r="L19" s="253"/>
      <c r="M19" s="253"/>
    </row>
    <row r="20" spans="1:13" s="9" customFormat="1" x14ac:dyDescent="0.35">
      <c r="A20" s="257" t="s">
        <v>312</v>
      </c>
      <c r="B20" s="359" t="s">
        <v>313</v>
      </c>
      <c r="C20" s="376"/>
      <c r="D20" s="248" t="s">
        <v>111</v>
      </c>
      <c r="E20" s="249">
        <v>45564</v>
      </c>
      <c r="F20" s="248" t="s">
        <v>121</v>
      </c>
      <c r="G20" s="250"/>
      <c r="H20" s="240" t="s">
        <v>111</v>
      </c>
      <c r="I20" s="519">
        <f t="shared" si="0"/>
        <v>45796</v>
      </c>
      <c r="J20" s="251" t="s">
        <v>121</v>
      </c>
      <c r="K20" s="252"/>
      <c r="L20" s="253"/>
      <c r="M20" s="253"/>
    </row>
    <row r="21" spans="1:13" s="9" customFormat="1" x14ac:dyDescent="0.35">
      <c r="A21" s="257" t="s">
        <v>314</v>
      </c>
      <c r="B21" s="359" t="s">
        <v>315</v>
      </c>
      <c r="C21" s="376"/>
      <c r="D21" s="248" t="s">
        <v>111</v>
      </c>
      <c r="E21" s="249">
        <v>45564</v>
      </c>
      <c r="F21" s="248" t="s">
        <v>121</v>
      </c>
      <c r="G21" s="250"/>
      <c r="H21" s="240" t="s">
        <v>111</v>
      </c>
      <c r="I21" s="519">
        <f t="shared" si="0"/>
        <v>45796</v>
      </c>
      <c r="J21" s="251" t="s">
        <v>121</v>
      </c>
      <c r="K21" s="252"/>
      <c r="L21" s="253"/>
      <c r="M21" s="253"/>
    </row>
    <row r="22" spans="1:13" s="9" customFormat="1" x14ac:dyDescent="0.35">
      <c r="A22" s="257" t="s">
        <v>316</v>
      </c>
      <c r="B22" s="359" t="s">
        <v>317</v>
      </c>
      <c r="C22" s="376"/>
      <c r="D22" s="248" t="s">
        <v>111</v>
      </c>
      <c r="E22" s="249">
        <v>45564</v>
      </c>
      <c r="F22" s="248" t="s">
        <v>121</v>
      </c>
      <c r="G22" s="250"/>
      <c r="H22" s="240" t="s">
        <v>111</v>
      </c>
      <c r="I22" s="519">
        <f t="shared" si="0"/>
        <v>45796</v>
      </c>
      <c r="J22" s="251" t="s">
        <v>121</v>
      </c>
      <c r="K22" s="252"/>
      <c r="L22" s="253"/>
      <c r="M22" s="253"/>
    </row>
    <row r="23" spans="1:13" s="9" customFormat="1" x14ac:dyDescent="0.35">
      <c r="A23" s="257" t="s">
        <v>318</v>
      </c>
      <c r="B23" s="359" t="s">
        <v>319</v>
      </c>
      <c r="C23" s="376"/>
      <c r="D23" s="248" t="s">
        <v>111</v>
      </c>
      <c r="E23" s="249">
        <v>45564</v>
      </c>
      <c r="F23" s="248" t="s">
        <v>121</v>
      </c>
      <c r="G23" s="250"/>
      <c r="H23" s="240" t="s">
        <v>111</v>
      </c>
      <c r="I23" s="519">
        <f t="shared" si="0"/>
        <v>45796</v>
      </c>
      <c r="J23" s="251" t="s">
        <v>121</v>
      </c>
      <c r="K23" s="252"/>
      <c r="L23" s="253"/>
      <c r="M23" s="253"/>
    </row>
    <row r="24" spans="1:13" s="9" customFormat="1" ht="25.5" x14ac:dyDescent="0.35">
      <c r="A24" s="110" t="s">
        <v>320</v>
      </c>
      <c r="B24" s="256" t="s">
        <v>321</v>
      </c>
      <c r="C24" s="107"/>
      <c r="D24" s="28" t="s">
        <v>111</v>
      </c>
      <c r="E24" s="195">
        <v>45564</v>
      </c>
      <c r="F24" s="28" t="s">
        <v>121</v>
      </c>
      <c r="G24" s="144"/>
      <c r="H24" s="55" t="s">
        <v>111</v>
      </c>
      <c r="I24" s="519">
        <f t="shared" si="0"/>
        <v>45796</v>
      </c>
      <c r="J24" s="27" t="s">
        <v>121</v>
      </c>
      <c r="K24" s="104"/>
    </row>
    <row r="25" spans="1:13" s="9" customFormat="1" x14ac:dyDescent="0.35">
      <c r="A25" s="110" t="s">
        <v>322</v>
      </c>
      <c r="B25" s="256" t="s">
        <v>323</v>
      </c>
      <c r="C25" s="107"/>
      <c r="D25" s="28" t="s">
        <v>111</v>
      </c>
      <c r="E25" s="195">
        <v>45564</v>
      </c>
      <c r="F25" s="28" t="s">
        <v>121</v>
      </c>
      <c r="G25" s="144"/>
      <c r="H25" s="55" t="s">
        <v>111</v>
      </c>
      <c r="I25" s="519">
        <f t="shared" si="0"/>
        <v>45796</v>
      </c>
      <c r="J25" s="27" t="s">
        <v>121</v>
      </c>
      <c r="K25" s="104"/>
    </row>
    <row r="26" spans="1:13" s="9" customFormat="1" x14ac:dyDescent="0.35">
      <c r="A26" s="110" t="s">
        <v>324</v>
      </c>
      <c r="B26" s="256" t="s">
        <v>325</v>
      </c>
      <c r="C26" s="107"/>
      <c r="D26" s="28" t="s">
        <v>111</v>
      </c>
      <c r="E26" s="195">
        <v>45564</v>
      </c>
      <c r="F26" s="28" t="s">
        <v>121</v>
      </c>
      <c r="G26" s="144"/>
      <c r="H26" s="55" t="s">
        <v>111</v>
      </c>
      <c r="I26" s="519">
        <f t="shared" si="0"/>
        <v>45796</v>
      </c>
      <c r="J26" s="27" t="s">
        <v>121</v>
      </c>
      <c r="K26" s="104"/>
    </row>
    <row r="27" spans="1:13" s="9" customFormat="1" x14ac:dyDescent="0.35">
      <c r="A27" s="110" t="s">
        <v>326</v>
      </c>
      <c r="B27" s="256" t="s">
        <v>327</v>
      </c>
      <c r="C27" s="107"/>
      <c r="D27" s="28" t="s">
        <v>111</v>
      </c>
      <c r="E27" s="195">
        <v>45564</v>
      </c>
      <c r="F27" s="28" t="s">
        <v>121</v>
      </c>
      <c r="G27" s="144"/>
      <c r="H27" s="55" t="s">
        <v>111</v>
      </c>
      <c r="I27" s="519">
        <f t="shared" si="0"/>
        <v>45796</v>
      </c>
      <c r="J27" s="27" t="s">
        <v>121</v>
      </c>
      <c r="K27" s="104"/>
    </row>
    <row r="28" spans="1:13" s="9" customFormat="1" x14ac:dyDescent="0.35">
      <c r="A28" s="110" t="s">
        <v>328</v>
      </c>
      <c r="B28" s="256" t="s">
        <v>329</v>
      </c>
      <c r="C28" s="107"/>
      <c r="D28" s="28" t="s">
        <v>111</v>
      </c>
      <c r="E28" s="195">
        <v>45564</v>
      </c>
      <c r="F28" s="28" t="s">
        <v>121</v>
      </c>
      <c r="G28" s="144"/>
      <c r="H28" s="55" t="s">
        <v>111</v>
      </c>
      <c r="I28" s="519">
        <f t="shared" si="0"/>
        <v>45796</v>
      </c>
      <c r="J28" s="27" t="s">
        <v>121</v>
      </c>
      <c r="K28" s="104"/>
    </row>
    <row r="29" spans="1:13" s="9" customFormat="1" x14ac:dyDescent="0.35">
      <c r="A29" s="110" t="s">
        <v>330</v>
      </c>
      <c r="B29" s="256" t="s">
        <v>331</v>
      </c>
      <c r="C29" s="107"/>
      <c r="D29" s="28" t="s">
        <v>111</v>
      </c>
      <c r="E29" s="195">
        <v>45564</v>
      </c>
      <c r="F29" s="28" t="s">
        <v>121</v>
      </c>
      <c r="G29" s="144"/>
      <c r="H29" s="55" t="s">
        <v>111</v>
      </c>
      <c r="I29" s="519">
        <f t="shared" si="0"/>
        <v>45796</v>
      </c>
      <c r="J29" s="27" t="s">
        <v>121</v>
      </c>
      <c r="K29" s="104"/>
    </row>
    <row r="30" spans="1:13" s="9" customFormat="1" x14ac:dyDescent="0.35">
      <c r="A30" s="110" t="s">
        <v>332</v>
      </c>
      <c r="B30" s="256" t="s">
        <v>333</v>
      </c>
      <c r="C30" s="107"/>
      <c r="D30" s="28" t="s">
        <v>111</v>
      </c>
      <c r="E30" s="195">
        <v>45564</v>
      </c>
      <c r="F30" s="28" t="s">
        <v>121</v>
      </c>
      <c r="G30" s="144"/>
      <c r="H30" s="55" t="s">
        <v>111</v>
      </c>
      <c r="I30" s="519">
        <f t="shared" si="0"/>
        <v>45796</v>
      </c>
      <c r="J30" s="27" t="s">
        <v>121</v>
      </c>
      <c r="K30" s="104"/>
    </row>
    <row r="31" spans="1:13" s="9" customFormat="1" x14ac:dyDescent="0.35">
      <c r="A31" s="110" t="s">
        <v>334</v>
      </c>
      <c r="B31" s="256" t="s">
        <v>335</v>
      </c>
      <c r="C31" s="107"/>
      <c r="D31" s="28" t="s">
        <v>111</v>
      </c>
      <c r="E31" s="195">
        <v>45564</v>
      </c>
      <c r="F31" s="28" t="s">
        <v>121</v>
      </c>
      <c r="G31" s="144"/>
      <c r="H31" s="55" t="s">
        <v>111</v>
      </c>
      <c r="I31" s="519">
        <f t="shared" si="0"/>
        <v>45796</v>
      </c>
      <c r="J31" s="27" t="s">
        <v>121</v>
      </c>
      <c r="K31" s="104"/>
    </row>
    <row r="32" spans="1:13" s="9" customFormat="1" x14ac:dyDescent="0.35">
      <c r="A32" s="110" t="s">
        <v>336</v>
      </c>
      <c r="B32" s="256" t="s">
        <v>337</v>
      </c>
      <c r="C32" s="107"/>
      <c r="D32" s="28" t="s">
        <v>111</v>
      </c>
      <c r="E32" s="195">
        <v>45564</v>
      </c>
      <c r="F32" s="28" t="s">
        <v>121</v>
      </c>
      <c r="G32" s="144"/>
      <c r="H32" s="55" t="s">
        <v>111</v>
      </c>
      <c r="I32" s="519">
        <f t="shared" si="0"/>
        <v>45796</v>
      </c>
      <c r="J32" s="27" t="s">
        <v>121</v>
      </c>
      <c r="K32" s="104"/>
    </row>
    <row r="33" spans="1:13" s="9" customFormat="1" x14ac:dyDescent="0.35">
      <c r="A33" s="257" t="s">
        <v>338</v>
      </c>
      <c r="B33" s="359" t="s">
        <v>339</v>
      </c>
      <c r="C33" s="376"/>
      <c r="D33" s="248" t="s">
        <v>111</v>
      </c>
      <c r="E33" s="249">
        <v>45564</v>
      </c>
      <c r="F33" s="248" t="s">
        <v>121</v>
      </c>
      <c r="G33" s="250"/>
      <c r="H33" s="240" t="s">
        <v>111</v>
      </c>
      <c r="I33" s="519">
        <f t="shared" si="0"/>
        <v>45796</v>
      </c>
      <c r="J33" s="251" t="s">
        <v>121</v>
      </c>
      <c r="K33" s="252"/>
      <c r="L33" s="253"/>
      <c r="M33" s="253"/>
    </row>
    <row r="34" spans="1:13" s="9" customFormat="1" x14ac:dyDescent="0.35">
      <c r="A34" s="110" t="s">
        <v>340</v>
      </c>
      <c r="B34" s="256" t="s">
        <v>341</v>
      </c>
      <c r="C34" s="107"/>
      <c r="D34" s="28" t="s">
        <v>111</v>
      </c>
      <c r="E34" s="195">
        <v>45564</v>
      </c>
      <c r="F34" s="28" t="s">
        <v>121</v>
      </c>
      <c r="G34" s="144"/>
      <c r="H34" s="55" t="s">
        <v>111</v>
      </c>
      <c r="I34" s="519">
        <f t="shared" si="0"/>
        <v>45796</v>
      </c>
      <c r="J34" s="27" t="s">
        <v>121</v>
      </c>
      <c r="K34" s="104"/>
    </row>
    <row r="35" spans="1:13" s="9" customFormat="1" x14ac:dyDescent="0.35">
      <c r="A35" s="110" t="s">
        <v>342</v>
      </c>
      <c r="B35" s="256" t="s">
        <v>343</v>
      </c>
      <c r="C35" s="107"/>
      <c r="D35" s="28" t="s">
        <v>111</v>
      </c>
      <c r="E35" s="195">
        <v>45564</v>
      </c>
      <c r="F35" s="28" t="s">
        <v>121</v>
      </c>
      <c r="G35" s="144"/>
      <c r="H35" s="55" t="s">
        <v>111</v>
      </c>
      <c r="I35" s="519">
        <f t="shared" si="0"/>
        <v>45796</v>
      </c>
      <c r="J35" s="27" t="s">
        <v>121</v>
      </c>
      <c r="K35" s="104"/>
    </row>
    <row r="36" spans="1:13" s="126" customFormat="1" x14ac:dyDescent="0.35">
      <c r="A36" s="110" t="s">
        <v>344</v>
      </c>
      <c r="B36" s="256" t="s">
        <v>345</v>
      </c>
      <c r="C36" s="107"/>
      <c r="D36" s="28" t="s">
        <v>111</v>
      </c>
      <c r="E36" s="195">
        <v>45564</v>
      </c>
      <c r="F36" s="28" t="s">
        <v>121</v>
      </c>
      <c r="G36" s="144"/>
      <c r="H36" s="55" t="s">
        <v>111</v>
      </c>
      <c r="I36" s="519">
        <f t="shared" si="0"/>
        <v>45796</v>
      </c>
      <c r="J36" s="27" t="s">
        <v>121</v>
      </c>
      <c r="K36" s="104"/>
      <c r="L36" s="9"/>
      <c r="M36" s="9"/>
    </row>
    <row r="37" spans="1:13" s="9" customFormat="1" x14ac:dyDescent="0.35">
      <c r="A37" s="110" t="s">
        <v>346</v>
      </c>
      <c r="B37" s="256" t="s">
        <v>347</v>
      </c>
      <c r="C37" s="107"/>
      <c r="D37" s="28" t="s">
        <v>111</v>
      </c>
      <c r="E37" s="195">
        <v>45564</v>
      </c>
      <c r="F37" s="28" t="s">
        <v>121</v>
      </c>
      <c r="G37" s="144"/>
      <c r="H37" s="55" t="s">
        <v>111</v>
      </c>
      <c r="I37" s="519">
        <f t="shared" si="0"/>
        <v>45796</v>
      </c>
      <c r="J37" s="27" t="s">
        <v>121</v>
      </c>
      <c r="K37" s="104"/>
    </row>
    <row r="38" spans="1:13" s="9" customFormat="1" x14ac:dyDescent="0.35">
      <c r="A38" s="110" t="s">
        <v>348</v>
      </c>
      <c r="B38" s="256" t="s">
        <v>349</v>
      </c>
      <c r="C38" s="107" t="s">
        <v>350</v>
      </c>
      <c r="D38" s="28" t="s">
        <v>111</v>
      </c>
      <c r="E38" s="195">
        <v>45564</v>
      </c>
      <c r="F38" s="28" t="s">
        <v>121</v>
      </c>
      <c r="G38" s="144"/>
      <c r="H38" s="55" t="s">
        <v>111</v>
      </c>
      <c r="I38" s="519">
        <f t="shared" si="0"/>
        <v>45796</v>
      </c>
      <c r="J38" s="374" t="s">
        <v>121</v>
      </c>
      <c r="K38" s="308"/>
    </row>
    <row r="39" spans="1:13" s="9" customFormat="1" x14ac:dyDescent="0.35">
      <c r="A39" s="110" t="s">
        <v>351</v>
      </c>
      <c r="B39" s="256" t="s">
        <v>352</v>
      </c>
      <c r="C39" s="107" t="s">
        <v>350</v>
      </c>
      <c r="D39" s="28" t="s">
        <v>111</v>
      </c>
      <c r="E39" s="195">
        <v>45564</v>
      </c>
      <c r="F39" s="28" t="s">
        <v>121</v>
      </c>
      <c r="G39" s="144"/>
      <c r="H39" s="55" t="s">
        <v>111</v>
      </c>
      <c r="I39" s="519">
        <f t="shared" si="0"/>
        <v>45796</v>
      </c>
      <c r="J39" s="374" t="s">
        <v>121</v>
      </c>
      <c r="K39" s="308"/>
    </row>
    <row r="40" spans="1:13" s="9" customFormat="1" ht="12.75" customHeight="1" x14ac:dyDescent="0.35">
      <c r="A40" s="110" t="s">
        <v>353</v>
      </c>
      <c r="B40" s="256" t="s">
        <v>354</v>
      </c>
      <c r="C40" s="107" t="s">
        <v>350</v>
      </c>
      <c r="D40" s="362" t="s">
        <v>111</v>
      </c>
      <c r="E40" s="314">
        <v>45564</v>
      </c>
      <c r="F40" s="362" t="s">
        <v>121</v>
      </c>
      <c r="G40" s="315"/>
      <c r="H40" s="55" t="s">
        <v>111</v>
      </c>
      <c r="I40" s="519">
        <f t="shared" si="0"/>
        <v>45796</v>
      </c>
      <c r="J40" s="374" t="s">
        <v>121</v>
      </c>
      <c r="K40" s="308"/>
    </row>
    <row r="41" spans="1:13" s="9" customFormat="1" ht="12.75" customHeight="1" x14ac:dyDescent="0.35">
      <c r="A41" s="110" t="s">
        <v>355</v>
      </c>
      <c r="B41" s="256" t="s">
        <v>356</v>
      </c>
      <c r="C41" s="107" t="s">
        <v>350</v>
      </c>
      <c r="D41" s="362" t="s">
        <v>111</v>
      </c>
      <c r="E41" s="314">
        <v>45564</v>
      </c>
      <c r="F41" s="362" t="s">
        <v>121</v>
      </c>
      <c r="G41" s="315"/>
      <c r="H41" s="55" t="s">
        <v>111</v>
      </c>
      <c r="I41" s="519">
        <f t="shared" si="0"/>
        <v>45796</v>
      </c>
      <c r="J41" s="374" t="s">
        <v>121</v>
      </c>
      <c r="K41" s="308"/>
    </row>
    <row r="42" spans="1:13" s="9" customFormat="1" ht="12.75" customHeight="1" x14ac:dyDescent="0.35">
      <c r="A42" s="110" t="s">
        <v>357</v>
      </c>
      <c r="B42" s="256" t="s">
        <v>358</v>
      </c>
      <c r="C42" s="107" t="s">
        <v>350</v>
      </c>
      <c r="D42" s="362" t="s">
        <v>111</v>
      </c>
      <c r="E42" s="314">
        <v>45564</v>
      </c>
      <c r="F42" s="362" t="s">
        <v>121</v>
      </c>
      <c r="G42" s="315"/>
      <c r="H42" s="55" t="s">
        <v>111</v>
      </c>
      <c r="I42" s="519">
        <f t="shared" si="0"/>
        <v>45796</v>
      </c>
      <c r="J42" s="374" t="s">
        <v>121</v>
      </c>
      <c r="K42" s="308"/>
    </row>
    <row r="43" spans="1:13" s="9" customFormat="1" x14ac:dyDescent="0.35">
      <c r="A43" s="110" t="s">
        <v>359</v>
      </c>
      <c r="B43" s="256" t="s">
        <v>360</v>
      </c>
      <c r="C43" s="107" t="s">
        <v>350</v>
      </c>
      <c r="D43" s="362" t="s">
        <v>111</v>
      </c>
      <c r="E43" s="314">
        <v>45564</v>
      </c>
      <c r="F43" s="362" t="s">
        <v>121</v>
      </c>
      <c r="G43" s="315"/>
      <c r="H43" s="55" t="s">
        <v>111</v>
      </c>
      <c r="I43" s="519">
        <f t="shared" si="0"/>
        <v>45796</v>
      </c>
      <c r="J43" s="374" t="s">
        <v>121</v>
      </c>
      <c r="K43" s="308"/>
    </row>
    <row r="44" spans="1:13" s="9" customFormat="1" x14ac:dyDescent="0.35">
      <c r="A44" s="110" t="s">
        <v>361</v>
      </c>
      <c r="B44" s="256" t="s">
        <v>362</v>
      </c>
      <c r="C44" s="107" t="s">
        <v>350</v>
      </c>
      <c r="D44" s="362" t="s">
        <v>111</v>
      </c>
      <c r="E44" s="314">
        <v>45564</v>
      </c>
      <c r="F44" s="362" t="s">
        <v>121</v>
      </c>
      <c r="G44" s="315"/>
      <c r="H44" s="55" t="s">
        <v>111</v>
      </c>
      <c r="I44" s="519">
        <f t="shared" si="0"/>
        <v>45796</v>
      </c>
      <c r="J44" s="374" t="s">
        <v>121</v>
      </c>
      <c r="K44" s="308"/>
    </row>
    <row r="45" spans="1:13" s="9" customFormat="1" x14ac:dyDescent="0.35">
      <c r="A45" s="110" t="s">
        <v>363</v>
      </c>
      <c r="B45" s="256" t="s">
        <v>364</v>
      </c>
      <c r="C45" s="107" t="s">
        <v>350</v>
      </c>
      <c r="D45" s="362" t="s">
        <v>111</v>
      </c>
      <c r="E45" s="314">
        <v>45564</v>
      </c>
      <c r="F45" s="362" t="s">
        <v>121</v>
      </c>
      <c r="G45" s="315"/>
      <c r="H45" s="55" t="s">
        <v>111</v>
      </c>
      <c r="I45" s="519">
        <f t="shared" si="0"/>
        <v>45796</v>
      </c>
      <c r="J45" s="374" t="s">
        <v>121</v>
      </c>
      <c r="K45" s="308"/>
    </row>
    <row r="46" spans="1:13" s="9" customFormat="1" x14ac:dyDescent="0.35">
      <c r="A46" s="110" t="s">
        <v>365</v>
      </c>
      <c r="B46" s="256" t="s">
        <v>366</v>
      </c>
      <c r="C46" s="107" t="s">
        <v>350</v>
      </c>
      <c r="D46" s="362" t="s">
        <v>111</v>
      </c>
      <c r="E46" s="314">
        <v>45564</v>
      </c>
      <c r="F46" s="362" t="s">
        <v>121</v>
      </c>
      <c r="G46" s="315"/>
      <c r="H46" s="55" t="s">
        <v>111</v>
      </c>
      <c r="I46" s="519">
        <f t="shared" si="0"/>
        <v>45796</v>
      </c>
      <c r="J46" s="374" t="s">
        <v>121</v>
      </c>
      <c r="K46" s="308"/>
    </row>
    <row r="47" spans="1:13" s="9" customFormat="1" x14ac:dyDescent="0.35">
      <c r="A47" s="110" t="s">
        <v>367</v>
      </c>
      <c r="B47" s="256" t="s">
        <v>368</v>
      </c>
      <c r="C47" s="107" t="s">
        <v>350</v>
      </c>
      <c r="D47" s="362" t="s">
        <v>111</v>
      </c>
      <c r="E47" s="314">
        <v>45564</v>
      </c>
      <c r="F47" s="362" t="s">
        <v>121</v>
      </c>
      <c r="G47" s="315"/>
      <c r="H47" s="55" t="s">
        <v>111</v>
      </c>
      <c r="I47" s="519">
        <f t="shared" si="0"/>
        <v>45796</v>
      </c>
      <c r="J47" s="374" t="s">
        <v>121</v>
      </c>
      <c r="K47" s="308"/>
    </row>
    <row r="48" spans="1:13" s="9" customFormat="1" x14ac:dyDescent="0.35">
      <c r="A48" s="110" t="s">
        <v>369</v>
      </c>
      <c r="B48" s="256" t="s">
        <v>370</v>
      </c>
      <c r="C48" s="107" t="s">
        <v>350</v>
      </c>
      <c r="D48" s="362" t="s">
        <v>111</v>
      </c>
      <c r="E48" s="314">
        <v>45564</v>
      </c>
      <c r="F48" s="362" t="s">
        <v>121</v>
      </c>
      <c r="G48" s="315"/>
      <c r="H48" s="55" t="s">
        <v>111</v>
      </c>
      <c r="I48" s="519">
        <f t="shared" si="0"/>
        <v>45796</v>
      </c>
      <c r="J48" s="374" t="s">
        <v>121</v>
      </c>
      <c r="K48" s="308"/>
    </row>
    <row r="49" spans="1:13" s="9" customFormat="1" x14ac:dyDescent="0.35">
      <c r="A49" s="110" t="s">
        <v>371</v>
      </c>
      <c r="B49" s="256" t="s">
        <v>372</v>
      </c>
      <c r="C49" s="107" t="s">
        <v>350</v>
      </c>
      <c r="D49" s="362" t="s">
        <v>111</v>
      </c>
      <c r="E49" s="314">
        <v>45564</v>
      </c>
      <c r="F49" s="362" t="s">
        <v>121</v>
      </c>
      <c r="G49" s="315"/>
      <c r="H49" s="55" t="s">
        <v>111</v>
      </c>
      <c r="I49" s="519">
        <f t="shared" si="0"/>
        <v>45796</v>
      </c>
      <c r="J49" s="374" t="s">
        <v>121</v>
      </c>
      <c r="K49" s="308"/>
    </row>
    <row r="50" spans="1:13" s="9" customFormat="1" x14ac:dyDescent="0.35">
      <c r="A50" s="110" t="s">
        <v>373</v>
      </c>
      <c r="B50" s="256" t="s">
        <v>374</v>
      </c>
      <c r="C50" s="107" t="s">
        <v>350</v>
      </c>
      <c r="D50" s="362" t="s">
        <v>111</v>
      </c>
      <c r="E50" s="314">
        <v>45564</v>
      </c>
      <c r="F50" s="362" t="s">
        <v>121</v>
      </c>
      <c r="G50" s="315"/>
      <c r="H50" s="55" t="s">
        <v>111</v>
      </c>
      <c r="I50" s="519">
        <f t="shared" si="0"/>
        <v>45796</v>
      </c>
      <c r="J50" s="374" t="s">
        <v>121</v>
      </c>
      <c r="K50" s="308"/>
    </row>
    <row r="51" spans="1:13" s="126" customFormat="1" x14ac:dyDescent="0.35">
      <c r="A51" s="110" t="s">
        <v>375</v>
      </c>
      <c r="B51" s="256" t="s">
        <v>376</v>
      </c>
      <c r="C51" s="107" t="s">
        <v>350</v>
      </c>
      <c r="D51" s="362" t="s">
        <v>111</v>
      </c>
      <c r="E51" s="314">
        <v>45564</v>
      </c>
      <c r="F51" s="362" t="s">
        <v>121</v>
      </c>
      <c r="G51" s="315"/>
      <c r="H51" s="55" t="s">
        <v>111</v>
      </c>
      <c r="I51" s="519">
        <f t="shared" si="0"/>
        <v>45796</v>
      </c>
      <c r="J51" s="374" t="s">
        <v>121</v>
      </c>
      <c r="K51" s="308"/>
      <c r="L51" s="9"/>
      <c r="M51" s="9"/>
    </row>
    <row r="52" spans="1:13" s="126" customFormat="1" ht="12.75" customHeight="1" x14ac:dyDescent="0.35">
      <c r="A52" s="110" t="s">
        <v>377</v>
      </c>
      <c r="B52" s="256" t="s">
        <v>378</v>
      </c>
      <c r="C52" s="107" t="s">
        <v>350</v>
      </c>
      <c r="D52" s="362" t="s">
        <v>111</v>
      </c>
      <c r="E52" s="314">
        <v>45564</v>
      </c>
      <c r="F52" s="362" t="s">
        <v>121</v>
      </c>
      <c r="G52" s="315"/>
      <c r="H52" s="55" t="s">
        <v>111</v>
      </c>
      <c r="I52" s="519">
        <f t="shared" si="0"/>
        <v>45796</v>
      </c>
      <c r="J52" s="374" t="s">
        <v>121</v>
      </c>
      <c r="K52" s="308"/>
      <c r="L52" s="9"/>
      <c r="M52" s="9"/>
    </row>
    <row r="53" spans="1:13" s="126" customFormat="1" ht="12.75" customHeight="1" x14ac:dyDescent="0.35">
      <c r="A53" s="110" t="s">
        <v>379</v>
      </c>
      <c r="B53" s="256" t="s">
        <v>380</v>
      </c>
      <c r="C53" s="107" t="s">
        <v>350</v>
      </c>
      <c r="D53" s="362" t="s">
        <v>111</v>
      </c>
      <c r="E53" s="314">
        <v>45564</v>
      </c>
      <c r="F53" s="362" t="s">
        <v>121</v>
      </c>
      <c r="G53" s="315"/>
      <c r="H53" s="55" t="s">
        <v>111</v>
      </c>
      <c r="I53" s="519">
        <f t="shared" si="0"/>
        <v>45796</v>
      </c>
      <c r="J53" s="374" t="s">
        <v>121</v>
      </c>
      <c r="K53" s="308"/>
      <c r="L53" s="9"/>
      <c r="M53" s="9"/>
    </row>
    <row r="54" spans="1:13" s="126" customFormat="1" ht="12.75" customHeight="1" x14ac:dyDescent="0.35">
      <c r="A54" s="110" t="s">
        <v>381</v>
      </c>
      <c r="B54" s="256" t="s">
        <v>382</v>
      </c>
      <c r="C54" s="107" t="s">
        <v>350</v>
      </c>
      <c r="D54" s="362" t="s">
        <v>111</v>
      </c>
      <c r="E54" s="314">
        <v>45564</v>
      </c>
      <c r="F54" s="362" t="s">
        <v>121</v>
      </c>
      <c r="G54" s="315"/>
      <c r="H54" s="55" t="s">
        <v>111</v>
      </c>
      <c r="I54" s="519">
        <f t="shared" si="0"/>
        <v>45796</v>
      </c>
      <c r="J54" s="374" t="s">
        <v>121</v>
      </c>
      <c r="K54" s="308"/>
      <c r="L54" s="9"/>
      <c r="M54" s="9"/>
    </row>
    <row r="55" spans="1:13" s="126" customFormat="1" x14ac:dyDescent="0.35">
      <c r="A55" s="110" t="s">
        <v>383</v>
      </c>
      <c r="B55" s="256" t="s">
        <v>384</v>
      </c>
      <c r="C55" s="107" t="s">
        <v>350</v>
      </c>
      <c r="D55" s="362" t="s">
        <v>111</v>
      </c>
      <c r="E55" s="314">
        <v>45564</v>
      </c>
      <c r="F55" s="362" t="s">
        <v>121</v>
      </c>
      <c r="G55" s="315"/>
      <c r="H55" s="55" t="s">
        <v>111</v>
      </c>
      <c r="I55" s="519">
        <f t="shared" si="0"/>
        <v>45796</v>
      </c>
      <c r="J55" s="374" t="s">
        <v>121</v>
      </c>
      <c r="K55" s="308"/>
      <c r="L55" s="9"/>
      <c r="M55" s="9"/>
    </row>
    <row r="56" spans="1:13" s="126" customFormat="1" x14ac:dyDescent="0.35">
      <c r="A56" s="110" t="s">
        <v>385</v>
      </c>
      <c r="B56" s="256" t="s">
        <v>386</v>
      </c>
      <c r="C56" s="107" t="s">
        <v>350</v>
      </c>
      <c r="D56" s="362" t="s">
        <v>111</v>
      </c>
      <c r="E56" s="314">
        <v>45564</v>
      </c>
      <c r="F56" s="362" t="s">
        <v>121</v>
      </c>
      <c r="G56" s="315"/>
      <c r="H56" s="55" t="s">
        <v>111</v>
      </c>
      <c r="I56" s="519">
        <f t="shared" si="0"/>
        <v>45796</v>
      </c>
      <c r="J56" s="374" t="s">
        <v>121</v>
      </c>
      <c r="K56" s="308"/>
      <c r="L56" s="9"/>
      <c r="M56" s="9"/>
    </row>
    <row r="57" spans="1:13" s="126" customFormat="1" x14ac:dyDescent="0.35">
      <c r="A57" s="110" t="s">
        <v>387</v>
      </c>
      <c r="B57" s="256" t="s">
        <v>388</v>
      </c>
      <c r="C57" s="107" t="s">
        <v>350</v>
      </c>
      <c r="D57" s="362" t="s">
        <v>111</v>
      </c>
      <c r="E57" s="314">
        <v>45564</v>
      </c>
      <c r="F57" s="362" t="s">
        <v>121</v>
      </c>
      <c r="G57" s="315"/>
      <c r="H57" s="55" t="s">
        <v>111</v>
      </c>
      <c r="I57" s="519">
        <f t="shared" si="0"/>
        <v>45796</v>
      </c>
      <c r="J57" s="374" t="s">
        <v>121</v>
      </c>
      <c r="K57" s="308"/>
      <c r="L57" s="9"/>
      <c r="M57" s="9"/>
    </row>
    <row r="58" spans="1:13" s="126" customFormat="1" x14ac:dyDescent="0.35">
      <c r="A58" s="110" t="s">
        <v>389</v>
      </c>
      <c r="B58" s="256" t="s">
        <v>390</v>
      </c>
      <c r="C58" s="107" t="s">
        <v>350</v>
      </c>
      <c r="D58" s="362" t="s">
        <v>111</v>
      </c>
      <c r="E58" s="314">
        <v>45564</v>
      </c>
      <c r="F58" s="362" t="s">
        <v>121</v>
      </c>
      <c r="G58" s="315"/>
      <c r="H58" s="55" t="s">
        <v>111</v>
      </c>
      <c r="I58" s="519">
        <f t="shared" si="0"/>
        <v>45796</v>
      </c>
      <c r="J58" s="374" t="s">
        <v>121</v>
      </c>
      <c r="K58" s="308"/>
      <c r="L58" s="9"/>
      <c r="M58" s="9"/>
    </row>
    <row r="59" spans="1:13" s="126" customFormat="1" x14ac:dyDescent="0.35">
      <c r="A59" s="110" t="s">
        <v>391</v>
      </c>
      <c r="B59" s="256" t="s">
        <v>392</v>
      </c>
      <c r="C59" s="107" t="s">
        <v>350</v>
      </c>
      <c r="D59" s="362" t="s">
        <v>111</v>
      </c>
      <c r="E59" s="314">
        <v>45564</v>
      </c>
      <c r="F59" s="362" t="s">
        <v>121</v>
      </c>
      <c r="G59" s="315"/>
      <c r="H59" s="55" t="s">
        <v>111</v>
      </c>
      <c r="I59" s="519">
        <f t="shared" si="0"/>
        <v>45796</v>
      </c>
      <c r="J59" s="374" t="s">
        <v>121</v>
      </c>
      <c r="K59" s="308"/>
      <c r="L59" s="9"/>
      <c r="M59" s="9"/>
    </row>
    <row r="60" spans="1:13" s="126" customFormat="1" x14ac:dyDescent="0.35">
      <c r="A60" s="110" t="s">
        <v>393</v>
      </c>
      <c r="B60" s="256" t="s">
        <v>394</v>
      </c>
      <c r="C60" s="107" t="s">
        <v>350</v>
      </c>
      <c r="D60" s="362" t="s">
        <v>111</v>
      </c>
      <c r="E60" s="314">
        <v>45564</v>
      </c>
      <c r="F60" s="362" t="s">
        <v>121</v>
      </c>
      <c r="G60" s="315"/>
      <c r="H60" s="55" t="s">
        <v>111</v>
      </c>
      <c r="I60" s="519">
        <f t="shared" si="0"/>
        <v>45796</v>
      </c>
      <c r="J60" s="374" t="s">
        <v>121</v>
      </c>
      <c r="K60" s="308"/>
      <c r="L60" s="9"/>
      <c r="M60" s="9"/>
    </row>
    <row r="61" spans="1:13" s="126" customFormat="1" x14ac:dyDescent="0.35">
      <c r="A61" s="110" t="s">
        <v>395</v>
      </c>
      <c r="B61" s="256" t="s">
        <v>396</v>
      </c>
      <c r="C61" s="107" t="s">
        <v>350</v>
      </c>
      <c r="D61" s="362" t="s">
        <v>111</v>
      </c>
      <c r="E61" s="314">
        <v>45564</v>
      </c>
      <c r="F61" s="362" t="s">
        <v>121</v>
      </c>
      <c r="G61" s="315"/>
      <c r="H61" s="55" t="s">
        <v>111</v>
      </c>
      <c r="I61" s="519">
        <f t="shared" si="0"/>
        <v>45796</v>
      </c>
      <c r="J61" s="374" t="s">
        <v>121</v>
      </c>
      <c r="K61" s="308"/>
      <c r="L61" s="9"/>
      <c r="M61" s="9"/>
    </row>
    <row r="62" spans="1:13" s="126" customFormat="1" x14ac:dyDescent="0.35">
      <c r="A62" s="110" t="s">
        <v>397</v>
      </c>
      <c r="B62" s="256" t="s">
        <v>398</v>
      </c>
      <c r="C62" s="107" t="s">
        <v>350</v>
      </c>
      <c r="D62" s="362" t="s">
        <v>111</v>
      </c>
      <c r="E62" s="314">
        <v>45564</v>
      </c>
      <c r="F62" s="362" t="s">
        <v>121</v>
      </c>
      <c r="G62" s="315"/>
      <c r="H62" s="55" t="s">
        <v>111</v>
      </c>
      <c r="I62" s="519">
        <f t="shared" si="0"/>
        <v>45796</v>
      </c>
      <c r="J62" s="374" t="s">
        <v>121</v>
      </c>
      <c r="K62" s="308"/>
      <c r="L62" s="9"/>
      <c r="M62" s="9"/>
    </row>
    <row r="63" spans="1:13" s="126" customFormat="1" x14ac:dyDescent="0.35">
      <c r="A63" s="110" t="s">
        <v>399</v>
      </c>
      <c r="B63" s="256" t="s">
        <v>400</v>
      </c>
      <c r="C63" s="107" t="s">
        <v>350</v>
      </c>
      <c r="D63" s="362" t="s">
        <v>111</v>
      </c>
      <c r="E63" s="314">
        <v>45564</v>
      </c>
      <c r="F63" s="362" t="s">
        <v>121</v>
      </c>
      <c r="G63" s="315"/>
      <c r="H63" s="55" t="s">
        <v>111</v>
      </c>
      <c r="I63" s="519">
        <f t="shared" si="0"/>
        <v>45796</v>
      </c>
      <c r="J63" s="374" t="s">
        <v>121</v>
      </c>
      <c r="K63" s="308"/>
      <c r="L63" s="9"/>
      <c r="M63" s="9"/>
    </row>
    <row r="64" spans="1:13" s="126" customFormat="1" x14ac:dyDescent="0.35">
      <c r="A64" s="110" t="s">
        <v>401</v>
      </c>
      <c r="B64" s="256" t="s">
        <v>402</v>
      </c>
      <c r="C64" s="107" t="s">
        <v>350</v>
      </c>
      <c r="D64" s="362" t="s">
        <v>111</v>
      </c>
      <c r="E64" s="314">
        <v>45564</v>
      </c>
      <c r="F64" s="362" t="s">
        <v>121</v>
      </c>
      <c r="G64" s="315"/>
      <c r="H64" s="55" t="s">
        <v>111</v>
      </c>
      <c r="I64" s="519">
        <f t="shared" si="0"/>
        <v>45796</v>
      </c>
      <c r="J64" s="374" t="s">
        <v>121</v>
      </c>
      <c r="K64" s="308"/>
      <c r="L64" s="9"/>
      <c r="M64" s="9"/>
    </row>
    <row r="65" spans="1:13" s="126" customFormat="1" x14ac:dyDescent="0.35">
      <c r="A65" s="110" t="s">
        <v>403</v>
      </c>
      <c r="B65" s="256" t="s">
        <v>404</v>
      </c>
      <c r="C65" s="107" t="s">
        <v>350</v>
      </c>
      <c r="D65" s="362" t="s">
        <v>111</v>
      </c>
      <c r="E65" s="314">
        <v>45564</v>
      </c>
      <c r="F65" s="362" t="s">
        <v>121</v>
      </c>
      <c r="G65" s="315"/>
      <c r="H65" s="55" t="s">
        <v>111</v>
      </c>
      <c r="I65" s="519">
        <f t="shared" si="0"/>
        <v>45796</v>
      </c>
      <c r="J65" s="374" t="s">
        <v>121</v>
      </c>
      <c r="K65" s="308"/>
      <c r="L65" s="9"/>
      <c r="M65" s="9"/>
    </row>
    <row r="66" spans="1:13" s="9" customFormat="1" x14ac:dyDescent="0.35">
      <c r="A66" s="110" t="s">
        <v>405</v>
      </c>
      <c r="B66" s="256" t="s">
        <v>406</v>
      </c>
      <c r="C66" s="107" t="s">
        <v>350</v>
      </c>
      <c r="D66" s="362" t="s">
        <v>111</v>
      </c>
      <c r="E66" s="314">
        <v>45564</v>
      </c>
      <c r="F66" s="362" t="s">
        <v>121</v>
      </c>
      <c r="G66" s="315"/>
      <c r="H66" s="55" t="s">
        <v>111</v>
      </c>
      <c r="I66" s="519">
        <f t="shared" si="0"/>
        <v>45796</v>
      </c>
      <c r="J66" s="374" t="s">
        <v>121</v>
      </c>
      <c r="K66" s="308"/>
    </row>
    <row r="67" spans="1:13" s="253" customFormat="1" x14ac:dyDescent="0.35">
      <c r="A67" s="110" t="s">
        <v>407</v>
      </c>
      <c r="B67" s="256" t="s">
        <v>408</v>
      </c>
      <c r="C67" s="107" t="s">
        <v>350</v>
      </c>
      <c r="D67" s="362" t="s">
        <v>111</v>
      </c>
      <c r="E67" s="314">
        <v>45564</v>
      </c>
      <c r="F67" s="362" t="s">
        <v>121</v>
      </c>
      <c r="G67" s="315"/>
      <c r="H67" s="55" t="s">
        <v>111</v>
      </c>
      <c r="I67" s="519">
        <f t="shared" si="0"/>
        <v>45796</v>
      </c>
      <c r="J67" s="374" t="s">
        <v>121</v>
      </c>
      <c r="K67" s="308"/>
      <c r="L67" s="9"/>
      <c r="M67" s="9"/>
    </row>
    <row r="68" spans="1:13" s="253" customFormat="1" x14ac:dyDescent="0.35">
      <c r="A68" s="110" t="s">
        <v>409</v>
      </c>
      <c r="B68" s="256" t="s">
        <v>410</v>
      </c>
      <c r="C68" s="107" t="s">
        <v>350</v>
      </c>
      <c r="D68" s="362" t="s">
        <v>111</v>
      </c>
      <c r="E68" s="314">
        <v>45564</v>
      </c>
      <c r="F68" s="362" t="s">
        <v>121</v>
      </c>
      <c r="G68" s="315"/>
      <c r="H68" s="55" t="s">
        <v>111</v>
      </c>
      <c r="I68" s="519">
        <f t="shared" si="0"/>
        <v>45796</v>
      </c>
      <c r="J68" s="374" t="s">
        <v>121</v>
      </c>
      <c r="K68" s="308"/>
      <c r="L68" s="9"/>
      <c r="M68" s="9"/>
    </row>
    <row r="69" spans="1:13" s="9" customFormat="1" ht="12.75" customHeight="1" x14ac:dyDescent="0.35">
      <c r="A69" s="110" t="s">
        <v>411</v>
      </c>
      <c r="B69" s="256" t="s">
        <v>412</v>
      </c>
      <c r="C69" s="107" t="s">
        <v>350</v>
      </c>
      <c r="D69" s="362" t="s">
        <v>111</v>
      </c>
      <c r="E69" s="314">
        <v>45564</v>
      </c>
      <c r="F69" s="362" t="s">
        <v>121</v>
      </c>
      <c r="G69" s="315"/>
      <c r="H69" s="55" t="s">
        <v>111</v>
      </c>
      <c r="I69" s="519">
        <f t="shared" si="0"/>
        <v>45796</v>
      </c>
      <c r="J69" s="374" t="s">
        <v>121</v>
      </c>
      <c r="K69" s="308"/>
    </row>
    <row r="70" spans="1:13" s="9" customFormat="1" x14ac:dyDescent="0.35">
      <c r="A70" s="110" t="s">
        <v>413</v>
      </c>
      <c r="B70" s="256" t="s">
        <v>414</v>
      </c>
      <c r="C70" s="107" t="s">
        <v>350</v>
      </c>
      <c r="D70" s="362" t="s">
        <v>111</v>
      </c>
      <c r="E70" s="314">
        <v>45564</v>
      </c>
      <c r="F70" s="362" t="s">
        <v>121</v>
      </c>
      <c r="G70" s="315"/>
      <c r="H70" s="55" t="s">
        <v>111</v>
      </c>
      <c r="I70" s="519">
        <f t="shared" si="0"/>
        <v>45796</v>
      </c>
      <c r="J70" s="374" t="s">
        <v>121</v>
      </c>
      <c r="K70" s="308"/>
    </row>
    <row r="71" spans="1:13" s="9" customFormat="1" ht="12.75" customHeight="1" x14ac:dyDescent="0.35">
      <c r="A71" s="110" t="s">
        <v>415</v>
      </c>
      <c r="B71" s="256" t="s">
        <v>416</v>
      </c>
      <c r="C71" s="107" t="s">
        <v>350</v>
      </c>
      <c r="D71" s="362" t="s">
        <v>111</v>
      </c>
      <c r="E71" s="314">
        <v>45564</v>
      </c>
      <c r="F71" s="362" t="s">
        <v>121</v>
      </c>
      <c r="G71" s="315"/>
      <c r="H71" s="55" t="s">
        <v>111</v>
      </c>
      <c r="I71" s="519">
        <f t="shared" si="0"/>
        <v>45796</v>
      </c>
      <c r="J71" s="374" t="s">
        <v>121</v>
      </c>
      <c r="K71" s="308"/>
    </row>
    <row r="72" spans="1:13" s="9" customFormat="1" ht="12.75" customHeight="1" x14ac:dyDescent="0.35">
      <c r="A72" s="110" t="s">
        <v>417</v>
      </c>
      <c r="B72" s="256" t="s">
        <v>418</v>
      </c>
      <c r="C72" s="107"/>
      <c r="D72" s="28" t="s">
        <v>111</v>
      </c>
      <c r="E72" s="195">
        <v>45564</v>
      </c>
      <c r="F72" s="28" t="s">
        <v>121</v>
      </c>
      <c r="G72" s="144"/>
      <c r="H72" s="55" t="s">
        <v>111</v>
      </c>
      <c r="I72" s="519">
        <f t="shared" si="0"/>
        <v>45796</v>
      </c>
      <c r="J72" s="27" t="s">
        <v>121</v>
      </c>
      <c r="K72" s="104"/>
    </row>
    <row r="73" spans="1:13" s="9" customFormat="1" x14ac:dyDescent="0.35">
      <c r="A73" s="110" t="s">
        <v>419</v>
      </c>
      <c r="B73" s="256" t="s">
        <v>420</v>
      </c>
      <c r="C73" s="107"/>
      <c r="D73" s="28" t="s">
        <v>111</v>
      </c>
      <c r="E73" s="195">
        <v>45564</v>
      </c>
      <c r="F73" s="28" t="s">
        <v>121</v>
      </c>
      <c r="G73" s="144"/>
      <c r="H73" s="55" t="s">
        <v>111</v>
      </c>
      <c r="I73" s="519">
        <f t="shared" ref="I73:I113" si="1">$B$3+90</f>
        <v>45796</v>
      </c>
      <c r="J73" s="27" t="s">
        <v>121</v>
      </c>
      <c r="K73" s="104"/>
    </row>
    <row r="74" spans="1:13" s="9" customFormat="1" x14ac:dyDescent="0.35">
      <c r="A74" s="110" t="s">
        <v>421</v>
      </c>
      <c r="B74" s="256" t="s">
        <v>422</v>
      </c>
      <c r="C74" s="107"/>
      <c r="D74" s="28" t="s">
        <v>111</v>
      </c>
      <c r="E74" s="195">
        <v>45564</v>
      </c>
      <c r="F74" s="28" t="s">
        <v>121</v>
      </c>
      <c r="G74" s="144"/>
      <c r="H74" s="55" t="s">
        <v>111</v>
      </c>
      <c r="I74" s="519">
        <f t="shared" si="1"/>
        <v>45796</v>
      </c>
      <c r="J74" s="27" t="s">
        <v>121</v>
      </c>
      <c r="K74" s="104"/>
    </row>
    <row r="75" spans="1:13" s="9" customFormat="1" x14ac:dyDescent="0.35">
      <c r="A75" s="110" t="s">
        <v>423</v>
      </c>
      <c r="B75" s="256" t="s">
        <v>424</v>
      </c>
      <c r="C75" s="107" t="s">
        <v>350</v>
      </c>
      <c r="D75" s="362" t="s">
        <v>111</v>
      </c>
      <c r="E75" s="314">
        <v>45564</v>
      </c>
      <c r="F75" s="362" t="s">
        <v>121</v>
      </c>
      <c r="G75" s="315"/>
      <c r="H75" s="55" t="s">
        <v>111</v>
      </c>
      <c r="I75" s="519">
        <f t="shared" si="1"/>
        <v>45796</v>
      </c>
      <c r="J75" s="374" t="s">
        <v>121</v>
      </c>
      <c r="K75" s="308"/>
    </row>
    <row r="76" spans="1:13" s="9" customFormat="1" x14ac:dyDescent="0.35">
      <c r="A76" s="110" t="s">
        <v>425</v>
      </c>
      <c r="B76" s="256" t="s">
        <v>426</v>
      </c>
      <c r="C76" s="107" t="s">
        <v>350</v>
      </c>
      <c r="D76" s="362" t="s">
        <v>111</v>
      </c>
      <c r="E76" s="314">
        <v>45564</v>
      </c>
      <c r="F76" s="362" t="s">
        <v>121</v>
      </c>
      <c r="G76" s="315"/>
      <c r="H76" s="55" t="s">
        <v>111</v>
      </c>
      <c r="I76" s="519">
        <f t="shared" si="1"/>
        <v>45796</v>
      </c>
      <c r="J76" s="374" t="s">
        <v>121</v>
      </c>
      <c r="K76" s="308"/>
    </row>
    <row r="77" spans="1:13" s="9" customFormat="1" x14ac:dyDescent="0.35">
      <c r="A77" s="110" t="s">
        <v>427</v>
      </c>
      <c r="B77" s="256" t="s">
        <v>428</v>
      </c>
      <c r="C77" s="107"/>
      <c r="D77" s="28" t="s">
        <v>111</v>
      </c>
      <c r="E77" s="195">
        <v>45564</v>
      </c>
      <c r="F77" s="28" t="s">
        <v>121</v>
      </c>
      <c r="G77" s="144"/>
      <c r="H77" s="55" t="s">
        <v>111</v>
      </c>
      <c r="I77" s="519">
        <f t="shared" si="1"/>
        <v>45796</v>
      </c>
      <c r="J77" s="27" t="s">
        <v>121</v>
      </c>
      <c r="K77" s="104"/>
    </row>
    <row r="78" spans="1:13" s="9" customFormat="1" x14ac:dyDescent="0.35">
      <c r="A78" s="110" t="s">
        <v>429</v>
      </c>
      <c r="B78" s="256" t="s">
        <v>430</v>
      </c>
      <c r="C78" s="107"/>
      <c r="D78" s="28" t="s">
        <v>111</v>
      </c>
      <c r="E78" s="195">
        <v>45564</v>
      </c>
      <c r="F78" s="28" t="s">
        <v>121</v>
      </c>
      <c r="G78" s="144"/>
      <c r="H78" s="55" t="s">
        <v>111</v>
      </c>
      <c r="I78" s="519">
        <f t="shared" si="1"/>
        <v>45796</v>
      </c>
      <c r="J78" s="27" t="s">
        <v>121</v>
      </c>
      <c r="K78" s="104"/>
    </row>
    <row r="79" spans="1:13" s="9" customFormat="1" x14ac:dyDescent="0.35">
      <c r="A79" s="110" t="s">
        <v>431</v>
      </c>
      <c r="B79" s="256" t="s">
        <v>432</v>
      </c>
      <c r="C79" s="107"/>
      <c r="D79" s="28" t="s">
        <v>111</v>
      </c>
      <c r="E79" s="195">
        <v>45564</v>
      </c>
      <c r="F79" s="28" t="s">
        <v>121</v>
      </c>
      <c r="G79" s="144"/>
      <c r="H79" s="55" t="s">
        <v>111</v>
      </c>
      <c r="I79" s="519">
        <f t="shared" si="1"/>
        <v>45796</v>
      </c>
      <c r="J79" s="27" t="s">
        <v>121</v>
      </c>
      <c r="K79" s="104"/>
    </row>
    <row r="80" spans="1:13" s="9" customFormat="1" ht="25.5" x14ac:dyDescent="0.35">
      <c r="A80" s="110" t="s">
        <v>433</v>
      </c>
      <c r="B80" s="256" t="s">
        <v>434</v>
      </c>
      <c r="C80" s="107"/>
      <c r="D80" s="28" t="s">
        <v>111</v>
      </c>
      <c r="E80" s="195">
        <v>45564</v>
      </c>
      <c r="F80" s="28" t="s">
        <v>121</v>
      </c>
      <c r="G80" s="144"/>
      <c r="H80" s="55" t="s">
        <v>111</v>
      </c>
      <c r="I80" s="519">
        <f t="shared" si="1"/>
        <v>45796</v>
      </c>
      <c r="J80" s="27" t="s">
        <v>121</v>
      </c>
      <c r="K80" s="104"/>
    </row>
    <row r="81" spans="1:11" s="9" customFormat="1" x14ac:dyDescent="0.35">
      <c r="A81" s="110" t="s">
        <v>435</v>
      </c>
      <c r="B81" s="256" t="s">
        <v>436</v>
      </c>
      <c r="C81" s="107"/>
      <c r="D81" s="28" t="s">
        <v>111</v>
      </c>
      <c r="E81" s="195">
        <v>45564</v>
      </c>
      <c r="F81" s="28" t="s">
        <v>121</v>
      </c>
      <c r="G81" s="144"/>
      <c r="H81" s="55" t="s">
        <v>111</v>
      </c>
      <c r="I81" s="519">
        <f t="shared" si="1"/>
        <v>45796</v>
      </c>
      <c r="J81" s="27" t="s">
        <v>121</v>
      </c>
      <c r="K81" s="104"/>
    </row>
    <row r="82" spans="1:11" s="9" customFormat="1" x14ac:dyDescent="0.35">
      <c r="A82" s="110" t="s">
        <v>437</v>
      </c>
      <c r="B82" s="256" t="s">
        <v>438</v>
      </c>
      <c r="C82" s="107"/>
      <c r="D82" s="28" t="s">
        <v>111</v>
      </c>
      <c r="E82" s="195">
        <v>45564</v>
      </c>
      <c r="F82" s="28" t="s">
        <v>121</v>
      </c>
      <c r="G82" s="144"/>
      <c r="H82" s="55" t="s">
        <v>111</v>
      </c>
      <c r="I82" s="519">
        <f t="shared" si="1"/>
        <v>45796</v>
      </c>
      <c r="J82" s="27" t="s">
        <v>121</v>
      </c>
      <c r="K82" s="104"/>
    </row>
    <row r="83" spans="1:11" s="9" customFormat="1" x14ac:dyDescent="0.35">
      <c r="A83" s="110" t="s">
        <v>439</v>
      </c>
      <c r="B83" s="256" t="s">
        <v>440</v>
      </c>
      <c r="C83" s="107" t="s">
        <v>350</v>
      </c>
      <c r="D83" s="28" t="s">
        <v>111</v>
      </c>
      <c r="E83" s="195">
        <v>45564</v>
      </c>
      <c r="F83" s="28" t="s">
        <v>121</v>
      </c>
      <c r="G83" s="144"/>
      <c r="H83" s="55" t="s">
        <v>111</v>
      </c>
      <c r="I83" s="519">
        <f t="shared" si="1"/>
        <v>45796</v>
      </c>
      <c r="J83" s="374" t="s">
        <v>121</v>
      </c>
      <c r="K83" s="308"/>
    </row>
    <row r="84" spans="1:11" s="9" customFormat="1" x14ac:dyDescent="0.35">
      <c r="A84" s="110" t="s">
        <v>441</v>
      </c>
      <c r="B84" s="256" t="s">
        <v>442</v>
      </c>
      <c r="C84" s="107" t="s">
        <v>350</v>
      </c>
      <c r="D84" s="28" t="s">
        <v>111</v>
      </c>
      <c r="E84" s="195">
        <v>45564</v>
      </c>
      <c r="F84" s="28" t="s">
        <v>121</v>
      </c>
      <c r="G84" s="144"/>
      <c r="H84" s="55" t="s">
        <v>111</v>
      </c>
      <c r="I84" s="519">
        <f t="shared" si="1"/>
        <v>45796</v>
      </c>
      <c r="J84" s="374" t="s">
        <v>121</v>
      </c>
      <c r="K84" s="308"/>
    </row>
    <row r="85" spans="1:11" s="9" customFormat="1" x14ac:dyDescent="0.35">
      <c r="A85" s="110" t="s">
        <v>443</v>
      </c>
      <c r="B85" s="256" t="s">
        <v>444</v>
      </c>
      <c r="C85" s="107" t="s">
        <v>350</v>
      </c>
      <c r="D85" s="28" t="s">
        <v>111</v>
      </c>
      <c r="E85" s="195">
        <v>45564</v>
      </c>
      <c r="F85" s="28" t="s">
        <v>121</v>
      </c>
      <c r="G85" s="144"/>
      <c r="H85" s="55" t="s">
        <v>111</v>
      </c>
      <c r="I85" s="519">
        <f t="shared" si="1"/>
        <v>45796</v>
      </c>
      <c r="J85" s="374" t="s">
        <v>121</v>
      </c>
      <c r="K85" s="308"/>
    </row>
    <row r="86" spans="1:11" s="9" customFormat="1" x14ac:dyDescent="0.35">
      <c r="A86" s="110" t="s">
        <v>445</v>
      </c>
      <c r="B86" s="256" t="s">
        <v>446</v>
      </c>
      <c r="C86" s="107" t="s">
        <v>350</v>
      </c>
      <c r="D86" s="362" t="s">
        <v>111</v>
      </c>
      <c r="E86" s="314">
        <v>45564</v>
      </c>
      <c r="F86" s="362" t="s">
        <v>121</v>
      </c>
      <c r="G86" s="315"/>
      <c r="H86" s="55" t="s">
        <v>111</v>
      </c>
      <c r="I86" s="519">
        <f t="shared" si="1"/>
        <v>45796</v>
      </c>
      <c r="J86" s="374" t="s">
        <v>121</v>
      </c>
      <c r="K86" s="308"/>
    </row>
    <row r="87" spans="1:11" s="9" customFormat="1" x14ac:dyDescent="0.35">
      <c r="A87" s="110" t="s">
        <v>447</v>
      </c>
      <c r="B87" s="256" t="s">
        <v>448</v>
      </c>
      <c r="C87" s="107" t="s">
        <v>350</v>
      </c>
      <c r="D87" s="28" t="s">
        <v>111</v>
      </c>
      <c r="E87" s="195">
        <v>45564</v>
      </c>
      <c r="F87" s="28" t="s">
        <v>121</v>
      </c>
      <c r="G87" s="144"/>
      <c r="H87" s="55" t="s">
        <v>111</v>
      </c>
      <c r="I87" s="519">
        <f t="shared" si="1"/>
        <v>45796</v>
      </c>
      <c r="J87" s="374" t="s">
        <v>121</v>
      </c>
      <c r="K87" s="308"/>
    </row>
    <row r="88" spans="1:11" s="9" customFormat="1" x14ac:dyDescent="0.35">
      <c r="A88" s="110" t="s">
        <v>449</v>
      </c>
      <c r="B88" s="256" t="s">
        <v>450</v>
      </c>
      <c r="C88" s="107" t="s">
        <v>350</v>
      </c>
      <c r="D88" s="28" t="s">
        <v>111</v>
      </c>
      <c r="E88" s="195">
        <v>45564</v>
      </c>
      <c r="F88" s="28" t="s">
        <v>121</v>
      </c>
      <c r="G88" s="144"/>
      <c r="H88" s="55" t="s">
        <v>111</v>
      </c>
      <c r="I88" s="519">
        <f t="shared" si="1"/>
        <v>45796</v>
      </c>
      <c r="J88" s="374" t="s">
        <v>121</v>
      </c>
      <c r="K88" s="308"/>
    </row>
    <row r="89" spans="1:11" s="9" customFormat="1" x14ac:dyDescent="0.35">
      <c r="A89" s="110" t="s">
        <v>451</v>
      </c>
      <c r="B89" s="256" t="s">
        <v>452</v>
      </c>
      <c r="C89" s="107" t="s">
        <v>350</v>
      </c>
      <c r="D89" s="28" t="s">
        <v>111</v>
      </c>
      <c r="E89" s="195">
        <v>45564</v>
      </c>
      <c r="F89" s="28" t="s">
        <v>121</v>
      </c>
      <c r="G89" s="144"/>
      <c r="H89" s="55" t="s">
        <v>111</v>
      </c>
      <c r="I89" s="519">
        <f t="shared" si="1"/>
        <v>45796</v>
      </c>
      <c r="J89" s="374" t="s">
        <v>121</v>
      </c>
      <c r="K89" s="308"/>
    </row>
    <row r="90" spans="1:11" s="9" customFormat="1" x14ac:dyDescent="0.35">
      <c r="A90" s="110" t="s">
        <v>453</v>
      </c>
      <c r="B90" s="256" t="s">
        <v>454</v>
      </c>
      <c r="C90" s="107"/>
      <c r="D90" s="28" t="s">
        <v>111</v>
      </c>
      <c r="E90" s="195">
        <v>45564</v>
      </c>
      <c r="F90" s="28" t="s">
        <v>121</v>
      </c>
      <c r="G90" s="144"/>
      <c r="H90" s="55" t="s">
        <v>111</v>
      </c>
      <c r="I90" s="519">
        <f t="shared" si="1"/>
        <v>45796</v>
      </c>
      <c r="J90" s="27" t="s">
        <v>121</v>
      </c>
      <c r="K90" s="104"/>
    </row>
    <row r="91" spans="1:11" s="9" customFormat="1" x14ac:dyDescent="0.35">
      <c r="A91" s="110" t="s">
        <v>455</v>
      </c>
      <c r="B91" s="256" t="s">
        <v>456</v>
      </c>
      <c r="C91" s="107" t="s">
        <v>457</v>
      </c>
      <c r="D91" s="28" t="s">
        <v>111</v>
      </c>
      <c r="E91" s="195">
        <v>45564</v>
      </c>
      <c r="F91" s="28" t="s">
        <v>121</v>
      </c>
      <c r="G91" s="144"/>
      <c r="H91" s="55" t="s">
        <v>111</v>
      </c>
      <c r="I91" s="519">
        <f t="shared" si="1"/>
        <v>45796</v>
      </c>
      <c r="J91" s="27" t="s">
        <v>121</v>
      </c>
      <c r="K91" s="104"/>
    </row>
    <row r="92" spans="1:11" s="9" customFormat="1" x14ac:dyDescent="0.35">
      <c r="A92" s="110" t="s">
        <v>458</v>
      </c>
      <c r="B92" s="256" t="s">
        <v>459</v>
      </c>
      <c r="C92" s="107"/>
      <c r="D92" s="28" t="s">
        <v>111</v>
      </c>
      <c r="E92" s="195">
        <v>45564</v>
      </c>
      <c r="F92" s="28" t="s">
        <v>121</v>
      </c>
      <c r="G92" s="144"/>
      <c r="H92" s="55" t="s">
        <v>111</v>
      </c>
      <c r="I92" s="519">
        <f t="shared" si="1"/>
        <v>45796</v>
      </c>
      <c r="J92" s="27" t="s">
        <v>121</v>
      </c>
      <c r="K92" s="104"/>
    </row>
    <row r="93" spans="1:11" s="9" customFormat="1" x14ac:dyDescent="0.35">
      <c r="A93" s="110" t="s">
        <v>460</v>
      </c>
      <c r="B93" s="256" t="s">
        <v>461</v>
      </c>
      <c r="C93" s="107"/>
      <c r="D93" s="28" t="s">
        <v>111</v>
      </c>
      <c r="E93" s="195">
        <v>45564</v>
      </c>
      <c r="F93" s="28" t="s">
        <v>121</v>
      </c>
      <c r="G93" s="144"/>
      <c r="H93" s="55" t="s">
        <v>111</v>
      </c>
      <c r="I93" s="519">
        <f t="shared" si="1"/>
        <v>45796</v>
      </c>
      <c r="J93" s="27" t="s">
        <v>121</v>
      </c>
      <c r="K93" s="104"/>
    </row>
    <row r="94" spans="1:11" s="9" customFormat="1" x14ac:dyDescent="0.35">
      <c r="A94" s="110" t="s">
        <v>462</v>
      </c>
      <c r="B94" s="256" t="s">
        <v>463</v>
      </c>
      <c r="C94" s="107"/>
      <c r="D94" s="28" t="s">
        <v>111</v>
      </c>
      <c r="E94" s="195">
        <v>45564</v>
      </c>
      <c r="F94" s="28" t="s">
        <v>121</v>
      </c>
      <c r="G94" s="144"/>
      <c r="H94" s="55" t="s">
        <v>111</v>
      </c>
      <c r="I94" s="519">
        <f t="shared" si="1"/>
        <v>45796</v>
      </c>
      <c r="J94" s="27" t="s">
        <v>121</v>
      </c>
      <c r="K94" s="104"/>
    </row>
    <row r="95" spans="1:11" s="9" customFormat="1" x14ac:dyDescent="0.35">
      <c r="A95" s="110" t="s">
        <v>464</v>
      </c>
      <c r="B95" s="256" t="s">
        <v>465</v>
      </c>
      <c r="C95" s="107"/>
      <c r="D95" s="28" t="s">
        <v>111</v>
      </c>
      <c r="E95" s="195">
        <v>45564</v>
      </c>
      <c r="F95" s="28" t="s">
        <v>121</v>
      </c>
      <c r="G95" s="144"/>
      <c r="H95" s="55" t="s">
        <v>111</v>
      </c>
      <c r="I95" s="519">
        <f t="shared" si="1"/>
        <v>45796</v>
      </c>
      <c r="J95" s="27" t="s">
        <v>121</v>
      </c>
      <c r="K95" s="104"/>
    </row>
    <row r="96" spans="1:11" s="9" customFormat="1" x14ac:dyDescent="0.35">
      <c r="A96" s="110" t="s">
        <v>466</v>
      </c>
      <c r="B96" s="256" t="s">
        <v>467</v>
      </c>
      <c r="C96" s="107"/>
      <c r="D96" s="28" t="s">
        <v>111</v>
      </c>
      <c r="E96" s="195">
        <v>45564</v>
      </c>
      <c r="F96" s="28" t="s">
        <v>121</v>
      </c>
      <c r="G96" s="144"/>
      <c r="H96" s="55" t="s">
        <v>111</v>
      </c>
      <c r="I96" s="519">
        <f t="shared" si="1"/>
        <v>45796</v>
      </c>
      <c r="J96" s="27" t="s">
        <v>121</v>
      </c>
      <c r="K96" s="104"/>
    </row>
    <row r="97" spans="1:11" s="9" customFormat="1" x14ac:dyDescent="0.35">
      <c r="A97" s="110" t="s">
        <v>468</v>
      </c>
      <c r="B97" s="256" t="s">
        <v>469</v>
      </c>
      <c r="C97" s="107"/>
      <c r="D97" s="28" t="s">
        <v>111</v>
      </c>
      <c r="E97" s="195">
        <v>45564</v>
      </c>
      <c r="F97" s="28" t="s">
        <v>121</v>
      </c>
      <c r="G97" s="144"/>
      <c r="H97" s="55" t="s">
        <v>111</v>
      </c>
      <c r="I97" s="519">
        <f t="shared" si="1"/>
        <v>45796</v>
      </c>
      <c r="J97" s="27" t="s">
        <v>121</v>
      </c>
      <c r="K97" s="104"/>
    </row>
    <row r="98" spans="1:11" s="9" customFormat="1" x14ac:dyDescent="0.35">
      <c r="A98" s="110" t="s">
        <v>470</v>
      </c>
      <c r="B98" s="256" t="s">
        <v>471</v>
      </c>
      <c r="C98" s="107"/>
      <c r="D98" s="28" t="s">
        <v>111</v>
      </c>
      <c r="E98" s="195">
        <v>45564</v>
      </c>
      <c r="F98" s="28" t="s">
        <v>121</v>
      </c>
      <c r="G98" s="144"/>
      <c r="H98" s="55" t="s">
        <v>111</v>
      </c>
      <c r="I98" s="519">
        <f t="shared" si="1"/>
        <v>45796</v>
      </c>
      <c r="J98" s="27" t="s">
        <v>121</v>
      </c>
      <c r="K98" s="104"/>
    </row>
    <row r="99" spans="1:11" s="9" customFormat="1" x14ac:dyDescent="0.35">
      <c r="A99" s="110" t="s">
        <v>472</v>
      </c>
      <c r="B99" s="256" t="s">
        <v>473</v>
      </c>
      <c r="C99" s="107"/>
      <c r="D99" s="28" t="s">
        <v>111</v>
      </c>
      <c r="E99" s="195">
        <v>45564</v>
      </c>
      <c r="F99" s="28" t="s">
        <v>121</v>
      </c>
      <c r="G99" s="144"/>
      <c r="H99" s="55" t="s">
        <v>111</v>
      </c>
      <c r="I99" s="519">
        <f t="shared" si="1"/>
        <v>45796</v>
      </c>
      <c r="J99" s="27" t="s">
        <v>121</v>
      </c>
      <c r="K99" s="104"/>
    </row>
    <row r="100" spans="1:11" s="9" customFormat="1" x14ac:dyDescent="0.35">
      <c r="A100" s="110" t="s">
        <v>474</v>
      </c>
      <c r="B100" s="256" t="s">
        <v>475</v>
      </c>
      <c r="C100" s="107"/>
      <c r="D100" s="28" t="s">
        <v>111</v>
      </c>
      <c r="E100" s="195">
        <v>45564</v>
      </c>
      <c r="F100" s="28" t="s">
        <v>121</v>
      </c>
      <c r="G100" s="144"/>
      <c r="H100" s="55" t="s">
        <v>111</v>
      </c>
      <c r="I100" s="519">
        <f t="shared" si="1"/>
        <v>45796</v>
      </c>
      <c r="J100" s="27" t="s">
        <v>121</v>
      </c>
      <c r="K100" s="104"/>
    </row>
    <row r="101" spans="1:11" s="9" customFormat="1" x14ac:dyDescent="0.35">
      <c r="A101" s="110" t="s">
        <v>476</v>
      </c>
      <c r="B101" s="377" t="s">
        <v>477</v>
      </c>
      <c r="C101" s="107"/>
      <c r="D101" s="28" t="s">
        <v>111</v>
      </c>
      <c r="E101" s="195">
        <v>45564</v>
      </c>
      <c r="F101" s="28" t="s">
        <v>121</v>
      </c>
      <c r="G101" s="144"/>
      <c r="H101" s="55" t="s">
        <v>111</v>
      </c>
      <c r="I101" s="519">
        <f t="shared" si="1"/>
        <v>45796</v>
      </c>
      <c r="J101" s="27" t="s">
        <v>121</v>
      </c>
      <c r="K101" s="104"/>
    </row>
    <row r="102" spans="1:11" s="9" customFormat="1" x14ac:dyDescent="0.35">
      <c r="A102" s="110" t="s">
        <v>478</v>
      </c>
      <c r="B102" s="377" t="s">
        <v>479</v>
      </c>
      <c r="C102" s="107" t="s">
        <v>2748</v>
      </c>
      <c r="D102" s="28" t="s">
        <v>111</v>
      </c>
      <c r="E102" s="195">
        <v>45564</v>
      </c>
      <c r="F102" s="28" t="s">
        <v>121</v>
      </c>
      <c r="G102" s="144" t="s">
        <v>480</v>
      </c>
      <c r="H102" s="55" t="s">
        <v>111</v>
      </c>
      <c r="I102" s="519">
        <f t="shared" si="1"/>
        <v>45796</v>
      </c>
      <c r="J102" s="374" t="s">
        <v>121</v>
      </c>
      <c r="K102" s="308"/>
    </row>
    <row r="103" spans="1:11" s="9" customFormat="1" x14ac:dyDescent="0.35">
      <c r="A103" s="110" t="s">
        <v>481</v>
      </c>
      <c r="B103" s="377" t="s">
        <v>482</v>
      </c>
      <c r="C103" s="107" t="s">
        <v>2748</v>
      </c>
      <c r="D103" s="28" t="s">
        <v>111</v>
      </c>
      <c r="E103" s="195">
        <v>45564</v>
      </c>
      <c r="F103" s="28" t="s">
        <v>121</v>
      </c>
      <c r="G103" s="144" t="s">
        <v>480</v>
      </c>
      <c r="H103" s="55" t="s">
        <v>111</v>
      </c>
      <c r="I103" s="519">
        <f t="shared" si="1"/>
        <v>45796</v>
      </c>
      <c r="J103" s="374" t="s">
        <v>121</v>
      </c>
      <c r="K103" s="308"/>
    </row>
    <row r="104" spans="1:11" s="9" customFormat="1" x14ac:dyDescent="0.35">
      <c r="A104" s="110" t="s">
        <v>483</v>
      </c>
      <c r="B104" s="377" t="s">
        <v>484</v>
      </c>
      <c r="C104" s="107" t="s">
        <v>2748</v>
      </c>
      <c r="D104" s="28" t="s">
        <v>111</v>
      </c>
      <c r="E104" s="195">
        <v>45564</v>
      </c>
      <c r="F104" s="28" t="s">
        <v>121</v>
      </c>
      <c r="G104" s="144" t="s">
        <v>480</v>
      </c>
      <c r="H104" s="55" t="s">
        <v>111</v>
      </c>
      <c r="I104" s="519">
        <f t="shared" si="1"/>
        <v>45796</v>
      </c>
      <c r="J104" s="374" t="s">
        <v>121</v>
      </c>
      <c r="K104" s="308"/>
    </row>
    <row r="105" spans="1:11" s="9" customFormat="1" x14ac:dyDescent="0.35">
      <c r="A105" s="110" t="s">
        <v>485</v>
      </c>
      <c r="B105" s="256" t="s">
        <v>486</v>
      </c>
      <c r="C105" s="107" t="s">
        <v>350</v>
      </c>
      <c r="D105" s="362" t="s">
        <v>111</v>
      </c>
      <c r="E105" s="314">
        <v>45564</v>
      </c>
      <c r="F105" s="362" t="s">
        <v>121</v>
      </c>
      <c r="G105" s="315"/>
      <c r="H105" s="55" t="s">
        <v>111</v>
      </c>
      <c r="I105" s="519">
        <f t="shared" si="1"/>
        <v>45796</v>
      </c>
      <c r="J105" s="374" t="s">
        <v>121</v>
      </c>
      <c r="K105" s="308"/>
    </row>
    <row r="106" spans="1:11" s="9" customFormat="1" x14ac:dyDescent="0.35">
      <c r="A106" s="110" t="s">
        <v>487</v>
      </c>
      <c r="B106" s="256" t="s">
        <v>488</v>
      </c>
      <c r="C106" s="107" t="s">
        <v>350</v>
      </c>
      <c r="D106" s="362" t="s">
        <v>111</v>
      </c>
      <c r="E106" s="314">
        <v>45564</v>
      </c>
      <c r="F106" s="362" t="s">
        <v>121</v>
      </c>
      <c r="G106" s="315"/>
      <c r="H106" s="55" t="s">
        <v>111</v>
      </c>
      <c r="I106" s="519">
        <f t="shared" si="1"/>
        <v>45796</v>
      </c>
      <c r="J106" s="374" t="s">
        <v>121</v>
      </c>
      <c r="K106" s="308"/>
    </row>
    <row r="107" spans="1:11" s="9" customFormat="1" x14ac:dyDescent="0.35">
      <c r="A107" s="110" t="s">
        <v>489</v>
      </c>
      <c r="B107" s="256" t="s">
        <v>490</v>
      </c>
      <c r="C107" s="107" t="s">
        <v>350</v>
      </c>
      <c r="D107" s="362" t="s">
        <v>111</v>
      </c>
      <c r="E107" s="314">
        <v>45564</v>
      </c>
      <c r="F107" s="362" t="s">
        <v>121</v>
      </c>
      <c r="G107" s="315"/>
      <c r="H107" s="55" t="s">
        <v>111</v>
      </c>
      <c r="I107" s="519">
        <f t="shared" si="1"/>
        <v>45796</v>
      </c>
      <c r="J107" s="374" t="s">
        <v>121</v>
      </c>
      <c r="K107" s="308"/>
    </row>
    <row r="108" spans="1:11" s="9" customFormat="1" x14ac:dyDescent="0.35">
      <c r="A108" s="110" t="s">
        <v>491</v>
      </c>
      <c r="B108" s="256" t="s">
        <v>492</v>
      </c>
      <c r="C108" s="107" t="s">
        <v>350</v>
      </c>
      <c r="D108" s="362" t="s">
        <v>111</v>
      </c>
      <c r="E108" s="314">
        <v>45564</v>
      </c>
      <c r="F108" s="362" t="s">
        <v>121</v>
      </c>
      <c r="G108" s="315"/>
      <c r="H108" s="55" t="s">
        <v>111</v>
      </c>
      <c r="I108" s="519">
        <f t="shared" si="1"/>
        <v>45796</v>
      </c>
      <c r="J108" s="374" t="s">
        <v>121</v>
      </c>
      <c r="K108" s="308"/>
    </row>
    <row r="109" spans="1:11" s="9" customFormat="1" x14ac:dyDescent="0.35">
      <c r="A109" s="110" t="s">
        <v>493</v>
      </c>
      <c r="B109" s="256" t="s">
        <v>494</v>
      </c>
      <c r="C109" s="107" t="s">
        <v>350</v>
      </c>
      <c r="D109" s="362" t="s">
        <v>111</v>
      </c>
      <c r="E109" s="314">
        <v>45564</v>
      </c>
      <c r="F109" s="362" t="s">
        <v>121</v>
      </c>
      <c r="G109" s="315"/>
      <c r="H109" s="55" t="s">
        <v>111</v>
      </c>
      <c r="I109" s="519">
        <f t="shared" si="1"/>
        <v>45796</v>
      </c>
      <c r="J109" s="374" t="s">
        <v>121</v>
      </c>
      <c r="K109" s="308"/>
    </row>
    <row r="110" spans="1:11" s="9" customFormat="1" x14ac:dyDescent="0.35">
      <c r="A110" s="110" t="s">
        <v>495</v>
      </c>
      <c r="B110" s="256" t="s">
        <v>496</v>
      </c>
      <c r="C110" s="107" t="s">
        <v>350</v>
      </c>
      <c r="D110" s="362" t="s">
        <v>111</v>
      </c>
      <c r="E110" s="314">
        <v>45564</v>
      </c>
      <c r="F110" s="362" t="s">
        <v>121</v>
      </c>
      <c r="G110" s="315"/>
      <c r="H110" s="55" t="s">
        <v>111</v>
      </c>
      <c r="I110" s="519">
        <f t="shared" si="1"/>
        <v>45796</v>
      </c>
      <c r="J110" s="374" t="s">
        <v>121</v>
      </c>
      <c r="K110" s="308"/>
    </row>
    <row r="111" spans="1:11" s="9" customFormat="1" x14ac:dyDescent="0.35">
      <c r="A111" s="110" t="s">
        <v>497</v>
      </c>
      <c r="B111" s="256" t="s">
        <v>498</v>
      </c>
      <c r="C111" s="107" t="s">
        <v>350</v>
      </c>
      <c r="D111" s="28" t="s">
        <v>111</v>
      </c>
      <c r="E111" s="195">
        <v>45564</v>
      </c>
      <c r="F111" s="28" t="s">
        <v>121</v>
      </c>
      <c r="G111" s="144"/>
      <c r="H111" s="55" t="s">
        <v>111</v>
      </c>
      <c r="I111" s="519">
        <f t="shared" si="1"/>
        <v>45796</v>
      </c>
      <c r="J111" s="374" t="s">
        <v>121</v>
      </c>
      <c r="K111" s="308"/>
    </row>
    <row r="112" spans="1:11" s="9" customFormat="1" x14ac:dyDescent="0.35">
      <c r="A112" s="110" t="s">
        <v>499</v>
      </c>
      <c r="B112" s="256" t="s">
        <v>500</v>
      </c>
      <c r="C112" s="107" t="s">
        <v>350</v>
      </c>
      <c r="D112" s="28" t="s">
        <v>111</v>
      </c>
      <c r="E112" s="195">
        <v>45564</v>
      </c>
      <c r="F112" s="28" t="s">
        <v>121</v>
      </c>
      <c r="G112" s="144"/>
      <c r="H112" s="55" t="s">
        <v>111</v>
      </c>
      <c r="I112" s="519">
        <f t="shared" si="1"/>
        <v>45796</v>
      </c>
      <c r="J112" s="374" t="s">
        <v>121</v>
      </c>
      <c r="K112" s="308"/>
    </row>
    <row r="113" spans="1:13" s="9" customFormat="1" x14ac:dyDescent="0.35">
      <c r="A113" s="110" t="s">
        <v>501</v>
      </c>
      <c r="B113" s="256" t="s">
        <v>502</v>
      </c>
      <c r="C113" s="107"/>
      <c r="D113" s="28" t="s">
        <v>111</v>
      </c>
      <c r="E113" s="195">
        <v>45564</v>
      </c>
      <c r="F113" s="28" t="s">
        <v>121</v>
      </c>
      <c r="G113" s="144"/>
      <c r="H113" s="55" t="s">
        <v>111</v>
      </c>
      <c r="I113" s="519">
        <f t="shared" si="1"/>
        <v>45796</v>
      </c>
      <c r="J113" s="27" t="s">
        <v>121</v>
      </c>
      <c r="K113" s="104"/>
    </row>
    <row r="114" spans="1:13" s="9" customFormat="1" x14ac:dyDescent="0.35">
      <c r="A114" s="110" t="s">
        <v>503</v>
      </c>
      <c r="B114" s="256" t="s">
        <v>504</v>
      </c>
      <c r="C114" s="107"/>
      <c r="D114" s="28"/>
      <c r="E114" s="195" t="s">
        <v>505</v>
      </c>
      <c r="F114" s="28"/>
      <c r="G114" s="144"/>
      <c r="H114" s="55"/>
      <c r="I114" s="512" t="s">
        <v>505</v>
      </c>
      <c r="J114" s="27"/>
      <c r="K114" s="104"/>
    </row>
    <row r="115" spans="1:13" s="9" customFormat="1" x14ac:dyDescent="0.35">
      <c r="A115" s="513" t="s">
        <v>3278</v>
      </c>
      <c r="B115" s="514" t="s">
        <v>3279</v>
      </c>
      <c r="C115" s="224" t="s">
        <v>2748</v>
      </c>
      <c r="D115" s="646"/>
      <c r="E115" s="647"/>
      <c r="F115" s="646"/>
      <c r="G115" s="144"/>
      <c r="H115" s="518" t="s">
        <v>111</v>
      </c>
      <c r="I115" s="648">
        <v>45654</v>
      </c>
      <c r="J115" s="520" t="s">
        <v>121</v>
      </c>
      <c r="K115" s="308" t="s">
        <v>3285</v>
      </c>
    </row>
    <row r="116" spans="1:13" s="9" customFormat="1" x14ac:dyDescent="0.35">
      <c r="A116" s="513" t="s">
        <v>3280</v>
      </c>
      <c r="B116" s="514" t="s">
        <v>3281</v>
      </c>
      <c r="C116" s="224" t="s">
        <v>2748</v>
      </c>
      <c r="D116" s="646"/>
      <c r="E116" s="647"/>
      <c r="F116" s="646"/>
      <c r="G116" s="144"/>
      <c r="H116" s="518" t="s">
        <v>111</v>
      </c>
      <c r="I116" s="648">
        <v>45654</v>
      </c>
      <c r="J116" s="520" t="s">
        <v>121</v>
      </c>
      <c r="K116" s="308" t="s">
        <v>3285</v>
      </c>
    </row>
    <row r="117" spans="1:13" s="9" customFormat="1" x14ac:dyDescent="0.35">
      <c r="A117" s="513" t="s">
        <v>3282</v>
      </c>
      <c r="B117" s="643" t="s">
        <v>3283</v>
      </c>
      <c r="C117" s="224" t="s">
        <v>2748</v>
      </c>
      <c r="D117" s="645"/>
      <c r="E117" s="647"/>
      <c r="F117" s="644"/>
      <c r="G117" s="144"/>
      <c r="H117" s="518" t="s">
        <v>111</v>
      </c>
      <c r="I117" s="648">
        <v>45654</v>
      </c>
      <c r="J117" s="520" t="s">
        <v>121</v>
      </c>
      <c r="K117" s="308" t="s">
        <v>3285</v>
      </c>
    </row>
    <row r="118" spans="1:13" s="9" customFormat="1" x14ac:dyDescent="0.35">
      <c r="A118" s="110" t="s">
        <v>506</v>
      </c>
      <c r="B118" s="256" t="s">
        <v>507</v>
      </c>
      <c r="C118" s="107" t="s">
        <v>350</v>
      </c>
      <c r="D118" s="362" t="s">
        <v>111</v>
      </c>
      <c r="E118" s="314">
        <v>45564</v>
      </c>
      <c r="F118" s="362" t="s">
        <v>121</v>
      </c>
      <c r="G118" s="315"/>
      <c r="H118" s="55" t="s">
        <v>111</v>
      </c>
      <c r="I118" s="519">
        <f t="shared" ref="I118:I168" si="2">$B$3+90</f>
        <v>45796</v>
      </c>
      <c r="J118" s="374" t="s">
        <v>121</v>
      </c>
      <c r="K118" s="308"/>
    </row>
    <row r="119" spans="1:13" s="9" customFormat="1" x14ac:dyDescent="0.35">
      <c r="A119" s="110" t="s">
        <v>508</v>
      </c>
      <c r="B119" s="256" t="s">
        <v>509</v>
      </c>
      <c r="C119" s="107" t="s">
        <v>350</v>
      </c>
      <c r="D119" s="362" t="s">
        <v>111</v>
      </c>
      <c r="E119" s="314">
        <v>45564</v>
      </c>
      <c r="F119" s="362" t="s">
        <v>121</v>
      </c>
      <c r="G119" s="315"/>
      <c r="H119" s="55" t="s">
        <v>111</v>
      </c>
      <c r="I119" s="519">
        <f t="shared" si="2"/>
        <v>45796</v>
      </c>
      <c r="J119" s="374" t="s">
        <v>121</v>
      </c>
      <c r="K119" s="308"/>
    </row>
    <row r="120" spans="1:13" s="9" customFormat="1" x14ac:dyDescent="0.35">
      <c r="A120" s="110" t="s">
        <v>510</v>
      </c>
      <c r="B120" s="256" t="s">
        <v>511</v>
      </c>
      <c r="C120" s="107" t="s">
        <v>350</v>
      </c>
      <c r="D120" s="362" t="s">
        <v>111</v>
      </c>
      <c r="E120" s="314">
        <v>45564</v>
      </c>
      <c r="F120" s="362" t="s">
        <v>121</v>
      </c>
      <c r="G120" s="315"/>
      <c r="H120" s="55" t="s">
        <v>111</v>
      </c>
      <c r="I120" s="519">
        <f t="shared" si="2"/>
        <v>45796</v>
      </c>
      <c r="J120" s="374" t="s">
        <v>121</v>
      </c>
      <c r="K120" s="308"/>
    </row>
    <row r="121" spans="1:13" s="9" customFormat="1" x14ac:dyDescent="0.35">
      <c r="A121" s="110" t="s">
        <v>512</v>
      </c>
      <c r="B121" s="256" t="s">
        <v>513</v>
      </c>
      <c r="C121" s="107" t="s">
        <v>350</v>
      </c>
      <c r="D121" s="362" t="s">
        <v>111</v>
      </c>
      <c r="E121" s="314">
        <v>45564</v>
      </c>
      <c r="F121" s="362" t="s">
        <v>121</v>
      </c>
      <c r="G121" s="315"/>
      <c r="H121" s="55" t="s">
        <v>111</v>
      </c>
      <c r="I121" s="519">
        <f t="shared" si="2"/>
        <v>45796</v>
      </c>
      <c r="J121" s="374" t="s">
        <v>121</v>
      </c>
      <c r="K121" s="308"/>
    </row>
    <row r="122" spans="1:13" s="9" customFormat="1" x14ac:dyDescent="0.35">
      <c r="A122" s="110" t="s">
        <v>514</v>
      </c>
      <c r="B122" s="256" t="s">
        <v>515</v>
      </c>
      <c r="C122" s="107" t="s">
        <v>350</v>
      </c>
      <c r="D122" s="362" t="s">
        <v>111</v>
      </c>
      <c r="E122" s="314">
        <v>45564</v>
      </c>
      <c r="F122" s="362" t="s">
        <v>121</v>
      </c>
      <c r="G122" s="315"/>
      <c r="H122" s="55" t="s">
        <v>111</v>
      </c>
      <c r="I122" s="519">
        <f t="shared" si="2"/>
        <v>45796</v>
      </c>
      <c r="J122" s="374" t="s">
        <v>121</v>
      </c>
      <c r="K122" s="308"/>
    </row>
    <row r="123" spans="1:13" s="9" customFormat="1" ht="13.15" x14ac:dyDescent="0.35">
      <c r="A123" s="110" t="s">
        <v>516</v>
      </c>
      <c r="B123" s="256" t="s">
        <v>517</v>
      </c>
      <c r="C123" s="107"/>
      <c r="D123" s="28" t="s">
        <v>111</v>
      </c>
      <c r="E123" s="195">
        <v>45564</v>
      </c>
      <c r="F123" s="28" t="s">
        <v>121</v>
      </c>
      <c r="G123" s="144"/>
      <c r="H123" s="55" t="s">
        <v>111</v>
      </c>
      <c r="I123" s="519">
        <f t="shared" si="2"/>
        <v>45796</v>
      </c>
      <c r="J123" s="27" t="s">
        <v>121</v>
      </c>
      <c r="K123" s="104"/>
    </row>
    <row r="124" spans="1:13" s="9" customFormat="1" ht="12.75" customHeight="1" x14ac:dyDescent="0.35">
      <c r="A124" s="110" t="s">
        <v>518</v>
      </c>
      <c r="B124" s="256" t="s">
        <v>519</v>
      </c>
      <c r="C124" s="107" t="s">
        <v>520</v>
      </c>
      <c r="D124" s="28" t="s">
        <v>111</v>
      </c>
      <c r="E124" s="195">
        <v>45564</v>
      </c>
      <c r="F124" s="28" t="s">
        <v>121</v>
      </c>
      <c r="G124" s="144"/>
      <c r="H124" s="55" t="s">
        <v>111</v>
      </c>
      <c r="I124" s="519">
        <f t="shared" si="2"/>
        <v>45796</v>
      </c>
      <c r="J124" s="27" t="s">
        <v>121</v>
      </c>
      <c r="K124" s="104"/>
    </row>
    <row r="125" spans="1:13" s="9" customFormat="1" x14ac:dyDescent="0.35">
      <c r="A125" s="110" t="s">
        <v>521</v>
      </c>
      <c r="B125" s="256" t="s">
        <v>522</v>
      </c>
      <c r="C125" s="107"/>
      <c r="D125" s="28" t="s">
        <v>111</v>
      </c>
      <c r="E125" s="195">
        <v>45564</v>
      </c>
      <c r="F125" s="28" t="s">
        <v>121</v>
      </c>
      <c r="G125" s="144"/>
      <c r="H125" s="55" t="s">
        <v>111</v>
      </c>
      <c r="I125" s="519">
        <f t="shared" si="2"/>
        <v>45796</v>
      </c>
      <c r="J125" s="27" t="s">
        <v>121</v>
      </c>
      <c r="K125" s="104"/>
    </row>
    <row r="126" spans="1:13" s="9" customFormat="1" ht="12.95" customHeight="1" x14ac:dyDescent="0.35">
      <c r="A126" s="110" t="s">
        <v>523</v>
      </c>
      <c r="B126" s="256" t="s">
        <v>524</v>
      </c>
      <c r="C126" s="107" t="s">
        <v>520</v>
      </c>
      <c r="D126" s="28" t="s">
        <v>111</v>
      </c>
      <c r="E126" s="195">
        <v>45564</v>
      </c>
      <c r="F126" s="28" t="s">
        <v>121</v>
      </c>
      <c r="G126" s="144"/>
      <c r="H126" s="55" t="s">
        <v>111</v>
      </c>
      <c r="I126" s="519">
        <f t="shared" si="2"/>
        <v>45796</v>
      </c>
      <c r="J126" s="27" t="s">
        <v>121</v>
      </c>
      <c r="K126" s="104"/>
    </row>
    <row r="127" spans="1:13" s="253" customFormat="1" ht="12.75" customHeight="1" x14ac:dyDescent="0.35">
      <c r="A127" s="110" t="s">
        <v>525</v>
      </c>
      <c r="B127" s="256" t="s">
        <v>526</v>
      </c>
      <c r="C127" s="107" t="s">
        <v>520</v>
      </c>
      <c r="D127" s="28" t="s">
        <v>111</v>
      </c>
      <c r="E127" s="195">
        <v>45564</v>
      </c>
      <c r="F127" s="28" t="s">
        <v>121</v>
      </c>
      <c r="G127" s="144"/>
      <c r="H127" s="55" t="s">
        <v>111</v>
      </c>
      <c r="I127" s="519">
        <f t="shared" si="2"/>
        <v>45796</v>
      </c>
      <c r="J127" s="27" t="s">
        <v>121</v>
      </c>
      <c r="K127" s="104"/>
      <c r="L127" s="9"/>
      <c r="M127" s="9"/>
    </row>
    <row r="128" spans="1:13" s="9" customFormat="1" x14ac:dyDescent="0.35">
      <c r="A128" s="110" t="s">
        <v>527</v>
      </c>
      <c r="B128" s="256" t="s">
        <v>528</v>
      </c>
      <c r="C128" s="107" t="s">
        <v>520</v>
      </c>
      <c r="D128" s="28" t="s">
        <v>111</v>
      </c>
      <c r="E128" s="195">
        <v>45564</v>
      </c>
      <c r="F128" s="28" t="s">
        <v>121</v>
      </c>
      <c r="G128" s="144"/>
      <c r="H128" s="55" t="s">
        <v>111</v>
      </c>
      <c r="I128" s="519">
        <f t="shared" si="2"/>
        <v>45796</v>
      </c>
      <c r="J128" s="27" t="s">
        <v>121</v>
      </c>
      <c r="K128" s="104"/>
    </row>
    <row r="129" spans="1:13" s="9" customFormat="1" x14ac:dyDescent="0.35">
      <c r="A129" s="110" t="s">
        <v>529</v>
      </c>
      <c r="B129" s="256" t="s">
        <v>530</v>
      </c>
      <c r="C129" s="107" t="s">
        <v>520</v>
      </c>
      <c r="D129" s="28" t="s">
        <v>111</v>
      </c>
      <c r="E129" s="195">
        <v>45564</v>
      </c>
      <c r="F129" s="28" t="s">
        <v>121</v>
      </c>
      <c r="G129" s="144"/>
      <c r="H129" s="55" t="s">
        <v>111</v>
      </c>
      <c r="I129" s="519">
        <f t="shared" si="2"/>
        <v>45796</v>
      </c>
      <c r="J129" s="27" t="s">
        <v>121</v>
      </c>
      <c r="K129" s="104"/>
    </row>
    <row r="130" spans="1:13" s="9" customFormat="1" x14ac:dyDescent="0.35">
      <c r="A130" s="110" t="s">
        <v>531</v>
      </c>
      <c r="B130" s="256" t="s">
        <v>532</v>
      </c>
      <c r="C130" s="107"/>
      <c r="D130" s="28" t="s">
        <v>111</v>
      </c>
      <c r="E130" s="195">
        <v>45564</v>
      </c>
      <c r="F130" s="28" t="s">
        <v>121</v>
      </c>
      <c r="G130" s="144"/>
      <c r="H130" s="55" t="s">
        <v>111</v>
      </c>
      <c r="I130" s="519">
        <f t="shared" si="2"/>
        <v>45796</v>
      </c>
      <c r="J130" s="27" t="s">
        <v>121</v>
      </c>
      <c r="K130" s="104"/>
    </row>
    <row r="131" spans="1:13" s="9" customFormat="1" x14ac:dyDescent="0.35">
      <c r="A131" s="110" t="s">
        <v>533</v>
      </c>
      <c r="B131" s="256" t="s">
        <v>534</v>
      </c>
      <c r="C131" s="107"/>
      <c r="D131" s="28" t="s">
        <v>111</v>
      </c>
      <c r="E131" s="195">
        <v>45564</v>
      </c>
      <c r="F131" s="28" t="s">
        <v>121</v>
      </c>
      <c r="G131" s="144"/>
      <c r="H131" s="55" t="s">
        <v>111</v>
      </c>
      <c r="I131" s="519">
        <f t="shared" si="2"/>
        <v>45796</v>
      </c>
      <c r="J131" s="27" t="s">
        <v>121</v>
      </c>
      <c r="K131" s="104"/>
    </row>
    <row r="132" spans="1:13" s="9" customFormat="1" x14ac:dyDescent="0.35">
      <c r="A132" s="110" t="s">
        <v>535</v>
      </c>
      <c r="B132" s="256" t="s">
        <v>536</v>
      </c>
      <c r="C132" s="107"/>
      <c r="D132" s="28" t="s">
        <v>111</v>
      </c>
      <c r="E132" s="195">
        <v>45564</v>
      </c>
      <c r="F132" s="28" t="s">
        <v>121</v>
      </c>
      <c r="G132" s="144"/>
      <c r="H132" s="55" t="s">
        <v>111</v>
      </c>
      <c r="I132" s="519">
        <f t="shared" si="2"/>
        <v>45796</v>
      </c>
      <c r="J132" s="27" t="s">
        <v>121</v>
      </c>
      <c r="K132" s="104"/>
    </row>
    <row r="133" spans="1:13" s="9" customFormat="1" x14ac:dyDescent="0.35">
      <c r="A133" s="110" t="s">
        <v>537</v>
      </c>
      <c r="B133" s="256" t="s">
        <v>538</v>
      </c>
      <c r="C133" s="107"/>
      <c r="D133" s="28" t="s">
        <v>111</v>
      </c>
      <c r="E133" s="195">
        <v>45564</v>
      </c>
      <c r="F133" s="28" t="s">
        <v>121</v>
      </c>
      <c r="G133" s="144"/>
      <c r="H133" s="55" t="s">
        <v>111</v>
      </c>
      <c r="I133" s="519">
        <f t="shared" si="2"/>
        <v>45796</v>
      </c>
      <c r="J133" s="27" t="s">
        <v>121</v>
      </c>
      <c r="K133" s="104"/>
    </row>
    <row r="134" spans="1:13" s="9" customFormat="1" x14ac:dyDescent="0.35">
      <c r="A134" s="110" t="s">
        <v>539</v>
      </c>
      <c r="B134" s="256" t="s">
        <v>540</v>
      </c>
      <c r="C134" s="107" t="s">
        <v>457</v>
      </c>
      <c r="D134" s="28" t="s">
        <v>111</v>
      </c>
      <c r="E134" s="195">
        <v>45564</v>
      </c>
      <c r="F134" s="28" t="s">
        <v>121</v>
      </c>
      <c r="G134" s="144"/>
      <c r="H134" s="55" t="s">
        <v>111</v>
      </c>
      <c r="I134" s="519">
        <f t="shared" si="2"/>
        <v>45796</v>
      </c>
      <c r="J134" s="27" t="s">
        <v>121</v>
      </c>
      <c r="K134" s="104"/>
    </row>
    <row r="135" spans="1:13" s="9" customFormat="1" ht="12.95" customHeight="1" x14ac:dyDescent="0.35">
      <c r="A135" s="110" t="s">
        <v>541</v>
      </c>
      <c r="B135" s="256" t="s">
        <v>542</v>
      </c>
      <c r="C135" s="107"/>
      <c r="D135" s="28" t="s">
        <v>111</v>
      </c>
      <c r="E135" s="195">
        <v>45564</v>
      </c>
      <c r="F135" s="28" t="s">
        <v>121</v>
      </c>
      <c r="G135" s="144"/>
      <c r="H135" s="55" t="s">
        <v>111</v>
      </c>
      <c r="I135" s="519">
        <f t="shared" si="2"/>
        <v>45796</v>
      </c>
      <c r="J135" s="27" t="s">
        <v>121</v>
      </c>
      <c r="K135" s="104"/>
    </row>
    <row r="136" spans="1:13" s="9" customFormat="1" x14ac:dyDescent="0.35">
      <c r="A136" s="110" t="s">
        <v>543</v>
      </c>
      <c r="B136" s="256" t="s">
        <v>544</v>
      </c>
      <c r="C136" s="107"/>
      <c r="D136" s="28" t="s">
        <v>111</v>
      </c>
      <c r="E136" s="195">
        <v>45564</v>
      </c>
      <c r="F136" s="28" t="s">
        <v>121</v>
      </c>
      <c r="G136" s="144"/>
      <c r="H136" s="55" t="s">
        <v>111</v>
      </c>
      <c r="I136" s="519">
        <f t="shared" si="2"/>
        <v>45796</v>
      </c>
      <c r="J136" s="27" t="s">
        <v>121</v>
      </c>
      <c r="K136" s="104"/>
    </row>
    <row r="137" spans="1:13" s="9" customFormat="1" x14ac:dyDescent="0.35">
      <c r="A137" s="110" t="s">
        <v>545</v>
      </c>
      <c r="B137" s="256" t="s">
        <v>546</v>
      </c>
      <c r="C137" s="107"/>
      <c r="D137" s="28" t="s">
        <v>111</v>
      </c>
      <c r="E137" s="195">
        <v>45564</v>
      </c>
      <c r="F137" s="28" t="s">
        <v>121</v>
      </c>
      <c r="G137" s="144"/>
      <c r="H137" s="55" t="s">
        <v>111</v>
      </c>
      <c r="I137" s="519">
        <f t="shared" si="2"/>
        <v>45796</v>
      </c>
      <c r="J137" s="27" t="s">
        <v>121</v>
      </c>
      <c r="K137" s="104"/>
    </row>
    <row r="138" spans="1:13" s="9" customFormat="1" x14ac:dyDescent="0.35">
      <c r="A138" s="110" t="s">
        <v>547</v>
      </c>
      <c r="B138" s="256" t="s">
        <v>548</v>
      </c>
      <c r="C138" s="107"/>
      <c r="D138" s="28" t="s">
        <v>111</v>
      </c>
      <c r="E138" s="195">
        <v>45564</v>
      </c>
      <c r="F138" s="28" t="s">
        <v>121</v>
      </c>
      <c r="G138" s="144"/>
      <c r="H138" s="55" t="s">
        <v>111</v>
      </c>
      <c r="I138" s="519">
        <f t="shared" si="2"/>
        <v>45796</v>
      </c>
      <c r="J138" s="27" t="s">
        <v>121</v>
      </c>
      <c r="K138" s="104"/>
    </row>
    <row r="139" spans="1:13" s="9" customFormat="1" x14ac:dyDescent="0.35">
      <c r="A139" s="110" t="s">
        <v>549</v>
      </c>
      <c r="B139" s="256" t="s">
        <v>550</v>
      </c>
      <c r="C139" s="107"/>
      <c r="D139" s="28" t="s">
        <v>111</v>
      </c>
      <c r="E139" s="195">
        <v>45564</v>
      </c>
      <c r="F139" s="28" t="s">
        <v>121</v>
      </c>
      <c r="G139" s="144"/>
      <c r="H139" s="55" t="s">
        <v>111</v>
      </c>
      <c r="I139" s="519">
        <f t="shared" si="2"/>
        <v>45796</v>
      </c>
      <c r="J139" s="27" t="s">
        <v>121</v>
      </c>
      <c r="K139" s="104"/>
    </row>
    <row r="140" spans="1:13" s="9" customFormat="1" ht="12.95" customHeight="1" x14ac:dyDescent="0.35">
      <c r="A140" s="110" t="s">
        <v>551</v>
      </c>
      <c r="B140" s="256" t="s">
        <v>552</v>
      </c>
      <c r="C140" s="107"/>
      <c r="D140" s="28" t="s">
        <v>111</v>
      </c>
      <c r="E140" s="195">
        <v>45564</v>
      </c>
      <c r="F140" s="28" t="s">
        <v>121</v>
      </c>
      <c r="G140" s="144"/>
      <c r="H140" s="55" t="s">
        <v>111</v>
      </c>
      <c r="I140" s="519">
        <f t="shared" si="2"/>
        <v>45796</v>
      </c>
      <c r="J140" s="27" t="s">
        <v>121</v>
      </c>
      <c r="K140" s="104"/>
    </row>
    <row r="141" spans="1:13" s="9" customFormat="1" x14ac:dyDescent="0.35">
      <c r="A141" s="110" t="s">
        <v>553</v>
      </c>
      <c r="B141" s="256" t="s">
        <v>554</v>
      </c>
      <c r="C141" s="107"/>
      <c r="D141" s="28" t="s">
        <v>111</v>
      </c>
      <c r="E141" s="195">
        <v>45564</v>
      </c>
      <c r="F141" s="28" t="s">
        <v>121</v>
      </c>
      <c r="G141" s="144"/>
      <c r="H141" s="55" t="s">
        <v>111</v>
      </c>
      <c r="I141" s="519">
        <f t="shared" si="2"/>
        <v>45796</v>
      </c>
      <c r="J141" s="27" t="s">
        <v>121</v>
      </c>
      <c r="K141" s="104"/>
    </row>
    <row r="142" spans="1:13" s="9" customFormat="1" x14ac:dyDescent="0.35">
      <c r="A142" s="110" t="s">
        <v>555</v>
      </c>
      <c r="B142" s="256" t="s">
        <v>556</v>
      </c>
      <c r="C142" s="107"/>
      <c r="D142" s="28" t="s">
        <v>111</v>
      </c>
      <c r="E142" s="195">
        <v>45564</v>
      </c>
      <c r="F142" s="28" t="s">
        <v>121</v>
      </c>
      <c r="G142" s="144"/>
      <c r="H142" s="55" t="s">
        <v>111</v>
      </c>
      <c r="I142" s="519">
        <f t="shared" si="2"/>
        <v>45796</v>
      </c>
      <c r="J142" s="27" t="s">
        <v>121</v>
      </c>
      <c r="K142" s="104"/>
    </row>
    <row r="143" spans="1:13" s="138" customFormat="1" x14ac:dyDescent="0.35">
      <c r="A143" s="110" t="s">
        <v>557</v>
      </c>
      <c r="B143" s="256" t="s">
        <v>558</v>
      </c>
      <c r="C143" s="107"/>
      <c r="D143" s="28" t="s">
        <v>111</v>
      </c>
      <c r="E143" s="195">
        <v>45564</v>
      </c>
      <c r="F143" s="28" t="s">
        <v>121</v>
      </c>
      <c r="G143" s="144"/>
      <c r="H143" s="55" t="s">
        <v>111</v>
      </c>
      <c r="I143" s="519">
        <f t="shared" si="2"/>
        <v>45796</v>
      </c>
      <c r="J143" s="27" t="s">
        <v>121</v>
      </c>
      <c r="K143" s="104"/>
      <c r="L143" s="9"/>
      <c r="M143" s="9"/>
    </row>
    <row r="144" spans="1:13" s="9" customFormat="1" x14ac:dyDescent="0.35">
      <c r="A144" s="110" t="s">
        <v>559</v>
      </c>
      <c r="B144" s="256" t="s">
        <v>560</v>
      </c>
      <c r="C144" s="107"/>
      <c r="D144" s="28" t="s">
        <v>111</v>
      </c>
      <c r="E144" s="195">
        <v>45564</v>
      </c>
      <c r="F144" s="28" t="s">
        <v>121</v>
      </c>
      <c r="G144" s="144"/>
      <c r="H144" s="55" t="s">
        <v>111</v>
      </c>
      <c r="I144" s="519">
        <f t="shared" si="2"/>
        <v>45796</v>
      </c>
      <c r="J144" s="27" t="s">
        <v>121</v>
      </c>
      <c r="K144" s="104"/>
    </row>
    <row r="145" spans="1:13" s="9" customFormat="1" x14ac:dyDescent="0.35">
      <c r="A145" s="110" t="s">
        <v>561</v>
      </c>
      <c r="B145" s="256" t="s">
        <v>562</v>
      </c>
      <c r="C145" s="107"/>
      <c r="D145" s="28" t="s">
        <v>111</v>
      </c>
      <c r="E145" s="195">
        <v>45564</v>
      </c>
      <c r="F145" s="28" t="s">
        <v>121</v>
      </c>
      <c r="G145" s="144"/>
      <c r="H145" s="55" t="s">
        <v>111</v>
      </c>
      <c r="I145" s="519">
        <f t="shared" si="2"/>
        <v>45796</v>
      </c>
      <c r="J145" s="27" t="s">
        <v>121</v>
      </c>
      <c r="K145" s="104"/>
    </row>
    <row r="146" spans="1:13" s="9" customFormat="1" x14ac:dyDescent="0.35">
      <c r="A146" s="110" t="s">
        <v>563</v>
      </c>
      <c r="B146" s="256" t="s">
        <v>564</v>
      </c>
      <c r="C146" s="107"/>
      <c r="D146" s="28" t="s">
        <v>111</v>
      </c>
      <c r="E146" s="195">
        <v>45564</v>
      </c>
      <c r="F146" s="28" t="s">
        <v>121</v>
      </c>
      <c r="G146" s="144"/>
      <c r="H146" s="55" t="s">
        <v>111</v>
      </c>
      <c r="I146" s="519">
        <f t="shared" si="2"/>
        <v>45796</v>
      </c>
      <c r="J146" s="27" t="s">
        <v>121</v>
      </c>
      <c r="K146" s="104"/>
    </row>
    <row r="147" spans="1:13" s="9" customFormat="1" x14ac:dyDescent="0.35">
      <c r="A147" s="110" t="s">
        <v>565</v>
      </c>
      <c r="B147" s="256" t="s">
        <v>566</v>
      </c>
      <c r="C147" s="107"/>
      <c r="D147" s="28" t="s">
        <v>111</v>
      </c>
      <c r="E147" s="195">
        <v>45564</v>
      </c>
      <c r="F147" s="28" t="s">
        <v>121</v>
      </c>
      <c r="G147" s="144"/>
      <c r="H147" s="55" t="s">
        <v>111</v>
      </c>
      <c r="I147" s="519">
        <f t="shared" si="2"/>
        <v>45796</v>
      </c>
      <c r="J147" s="27" t="s">
        <v>121</v>
      </c>
      <c r="K147" s="104"/>
    </row>
    <row r="148" spans="1:13" s="9" customFormat="1" x14ac:dyDescent="0.35">
      <c r="A148" s="110" t="s">
        <v>567</v>
      </c>
      <c r="B148" s="256" t="s">
        <v>568</v>
      </c>
      <c r="C148" s="107"/>
      <c r="D148" s="28" t="s">
        <v>111</v>
      </c>
      <c r="E148" s="195">
        <v>45564</v>
      </c>
      <c r="F148" s="28" t="s">
        <v>121</v>
      </c>
      <c r="G148" s="144"/>
      <c r="H148" s="55" t="s">
        <v>111</v>
      </c>
      <c r="I148" s="519">
        <f t="shared" si="2"/>
        <v>45796</v>
      </c>
      <c r="J148" s="27" t="s">
        <v>121</v>
      </c>
      <c r="K148" s="104"/>
    </row>
    <row r="149" spans="1:13" s="9" customFormat="1" ht="25.5" x14ac:dyDescent="0.35">
      <c r="A149" s="257" t="s">
        <v>569</v>
      </c>
      <c r="B149" s="256" t="s">
        <v>570</v>
      </c>
      <c r="C149" s="376"/>
      <c r="D149" s="248" t="s">
        <v>111</v>
      </c>
      <c r="E149" s="249">
        <v>45564</v>
      </c>
      <c r="F149" s="248" t="s">
        <v>121</v>
      </c>
      <c r="G149" s="250"/>
      <c r="H149" s="240" t="s">
        <v>111</v>
      </c>
      <c r="I149" s="519">
        <f t="shared" si="2"/>
        <v>45796</v>
      </c>
      <c r="J149" s="251" t="s">
        <v>121</v>
      </c>
      <c r="K149" s="252"/>
      <c r="L149" s="253"/>
      <c r="M149" s="253"/>
    </row>
    <row r="150" spans="1:13" s="253" customFormat="1" x14ac:dyDescent="0.35">
      <c r="A150" s="110" t="s">
        <v>571</v>
      </c>
      <c r="B150" s="256" t="s">
        <v>572</v>
      </c>
      <c r="C150" s="107"/>
      <c r="D150" s="28" t="s">
        <v>111</v>
      </c>
      <c r="E150" s="195">
        <v>45564</v>
      </c>
      <c r="F150" s="28" t="s">
        <v>121</v>
      </c>
      <c r="G150" s="144"/>
      <c r="H150" s="55" t="s">
        <v>111</v>
      </c>
      <c r="I150" s="519">
        <f t="shared" si="2"/>
        <v>45796</v>
      </c>
      <c r="J150" s="27" t="s">
        <v>121</v>
      </c>
      <c r="K150" s="104"/>
      <c r="L150" s="9"/>
      <c r="M150" s="9"/>
    </row>
    <row r="151" spans="1:13" s="253" customFormat="1" x14ac:dyDescent="0.35">
      <c r="A151" s="110" t="s">
        <v>573</v>
      </c>
      <c r="B151" s="256" t="s">
        <v>574</v>
      </c>
      <c r="C151" s="107" t="s">
        <v>520</v>
      </c>
      <c r="D151" s="28" t="s">
        <v>111</v>
      </c>
      <c r="E151" s="195">
        <v>45564</v>
      </c>
      <c r="F151" s="28" t="s">
        <v>121</v>
      </c>
      <c r="G151" s="144"/>
      <c r="H151" s="55" t="s">
        <v>111</v>
      </c>
      <c r="I151" s="519">
        <f t="shared" si="2"/>
        <v>45796</v>
      </c>
      <c r="J151" s="27" t="s">
        <v>121</v>
      </c>
      <c r="K151" s="104"/>
      <c r="L151" s="9"/>
      <c r="M151" s="9"/>
    </row>
    <row r="152" spans="1:13" s="9" customFormat="1" x14ac:dyDescent="0.35">
      <c r="A152" s="110" t="s">
        <v>575</v>
      </c>
      <c r="B152" s="256" t="s">
        <v>576</v>
      </c>
      <c r="C152" s="107"/>
      <c r="D152" s="28" t="s">
        <v>111</v>
      </c>
      <c r="E152" s="195">
        <v>45564</v>
      </c>
      <c r="F152" s="28" t="s">
        <v>121</v>
      </c>
      <c r="G152" s="144"/>
      <c r="H152" s="55" t="s">
        <v>111</v>
      </c>
      <c r="I152" s="519">
        <f t="shared" si="2"/>
        <v>45796</v>
      </c>
      <c r="J152" s="27" t="s">
        <v>121</v>
      </c>
      <c r="K152" s="104"/>
    </row>
    <row r="153" spans="1:13" s="254" customFormat="1" x14ac:dyDescent="0.35">
      <c r="A153" s="110" t="s">
        <v>577</v>
      </c>
      <c r="B153" s="256" t="s">
        <v>578</v>
      </c>
      <c r="C153" s="107"/>
      <c r="D153" s="28" t="s">
        <v>111</v>
      </c>
      <c r="E153" s="195">
        <v>45564</v>
      </c>
      <c r="F153" s="28" t="s">
        <v>121</v>
      </c>
      <c r="G153" s="144"/>
      <c r="H153" s="55" t="s">
        <v>111</v>
      </c>
      <c r="I153" s="519">
        <f t="shared" si="2"/>
        <v>45796</v>
      </c>
      <c r="J153" s="27" t="s">
        <v>121</v>
      </c>
      <c r="K153" s="104"/>
      <c r="L153" s="9"/>
      <c r="M153" s="9"/>
    </row>
    <row r="154" spans="1:13" s="138" customFormat="1" x14ac:dyDescent="0.35">
      <c r="A154" s="110" t="s">
        <v>579</v>
      </c>
      <c r="B154" s="256" t="s">
        <v>580</v>
      </c>
      <c r="C154" s="107"/>
      <c r="D154" s="28" t="s">
        <v>111</v>
      </c>
      <c r="E154" s="195">
        <v>45564</v>
      </c>
      <c r="F154" s="28" t="s">
        <v>121</v>
      </c>
      <c r="G154" s="144"/>
      <c r="H154" s="55" t="s">
        <v>111</v>
      </c>
      <c r="I154" s="519">
        <f t="shared" si="2"/>
        <v>45796</v>
      </c>
      <c r="J154" s="27" t="s">
        <v>121</v>
      </c>
      <c r="K154" s="104"/>
      <c r="L154" s="9"/>
      <c r="M154" s="9"/>
    </row>
    <row r="155" spans="1:13" s="9" customFormat="1" x14ac:dyDescent="0.35">
      <c r="A155" s="110" t="s">
        <v>581</v>
      </c>
      <c r="B155" s="256" t="s">
        <v>582</v>
      </c>
      <c r="C155" s="107"/>
      <c r="D155" s="28" t="s">
        <v>111</v>
      </c>
      <c r="E155" s="195">
        <v>45564</v>
      </c>
      <c r="F155" s="28" t="s">
        <v>121</v>
      </c>
      <c r="G155" s="144"/>
      <c r="H155" s="55" t="s">
        <v>111</v>
      </c>
      <c r="I155" s="519">
        <f t="shared" si="2"/>
        <v>45796</v>
      </c>
      <c r="J155" s="27" t="s">
        <v>121</v>
      </c>
      <c r="K155" s="104"/>
    </row>
    <row r="156" spans="1:13" s="9" customFormat="1" x14ac:dyDescent="0.35">
      <c r="A156" s="110" t="s">
        <v>583</v>
      </c>
      <c r="B156" s="256" t="s">
        <v>584</v>
      </c>
      <c r="C156" s="107"/>
      <c r="D156" s="28" t="s">
        <v>111</v>
      </c>
      <c r="E156" s="195">
        <v>45564</v>
      </c>
      <c r="F156" s="28" t="s">
        <v>121</v>
      </c>
      <c r="G156" s="144"/>
      <c r="H156" s="55" t="s">
        <v>111</v>
      </c>
      <c r="I156" s="519">
        <f t="shared" si="2"/>
        <v>45796</v>
      </c>
      <c r="J156" s="27" t="s">
        <v>121</v>
      </c>
      <c r="K156" s="104"/>
    </row>
    <row r="157" spans="1:13" s="9" customFormat="1" x14ac:dyDescent="0.35">
      <c r="A157" s="110" t="s">
        <v>585</v>
      </c>
      <c r="B157" s="256" t="s">
        <v>586</v>
      </c>
      <c r="C157" s="107"/>
      <c r="D157" s="28" t="s">
        <v>111</v>
      </c>
      <c r="E157" s="195">
        <v>45564</v>
      </c>
      <c r="F157" s="28" t="s">
        <v>121</v>
      </c>
      <c r="G157" s="144"/>
      <c r="H157" s="55" t="s">
        <v>111</v>
      </c>
      <c r="I157" s="519">
        <f t="shared" si="2"/>
        <v>45796</v>
      </c>
      <c r="J157" s="27" t="s">
        <v>121</v>
      </c>
      <c r="K157" s="104"/>
    </row>
    <row r="158" spans="1:13" s="9" customFormat="1" x14ac:dyDescent="0.35">
      <c r="A158" s="110" t="s">
        <v>587</v>
      </c>
      <c r="B158" s="256" t="s">
        <v>588</v>
      </c>
      <c r="C158" s="107"/>
      <c r="D158" s="28" t="s">
        <v>111</v>
      </c>
      <c r="E158" s="195">
        <v>45564</v>
      </c>
      <c r="F158" s="28" t="s">
        <v>121</v>
      </c>
      <c r="G158" s="144"/>
      <c r="H158" s="55" t="s">
        <v>111</v>
      </c>
      <c r="I158" s="519">
        <f t="shared" si="2"/>
        <v>45796</v>
      </c>
      <c r="J158" s="27" t="s">
        <v>121</v>
      </c>
      <c r="K158" s="104"/>
    </row>
    <row r="159" spans="1:13" s="9" customFormat="1" x14ac:dyDescent="0.35">
      <c r="A159" s="110" t="s">
        <v>589</v>
      </c>
      <c r="B159" s="256" t="s">
        <v>590</v>
      </c>
      <c r="C159" s="107"/>
      <c r="D159" s="28" t="s">
        <v>111</v>
      </c>
      <c r="E159" s="195">
        <v>45564</v>
      </c>
      <c r="F159" s="28" t="s">
        <v>121</v>
      </c>
      <c r="G159" s="144"/>
      <c r="H159" s="55" t="s">
        <v>111</v>
      </c>
      <c r="I159" s="519">
        <f t="shared" si="2"/>
        <v>45796</v>
      </c>
      <c r="J159" s="27" t="s">
        <v>121</v>
      </c>
      <c r="K159" s="104"/>
    </row>
    <row r="160" spans="1:13" s="9" customFormat="1" ht="12.6" customHeight="1" x14ac:dyDescent="0.35">
      <c r="A160" s="110" t="s">
        <v>591</v>
      </c>
      <c r="B160" s="256" t="s">
        <v>592</v>
      </c>
      <c r="C160" s="107"/>
      <c r="D160" s="28" t="s">
        <v>111</v>
      </c>
      <c r="E160" s="195">
        <v>45564</v>
      </c>
      <c r="F160" s="28" t="s">
        <v>121</v>
      </c>
      <c r="G160" s="144"/>
      <c r="H160" s="55" t="s">
        <v>111</v>
      </c>
      <c r="I160" s="519">
        <f t="shared" si="2"/>
        <v>45796</v>
      </c>
      <c r="J160" s="27" t="s">
        <v>121</v>
      </c>
      <c r="K160" s="104"/>
    </row>
    <row r="161" spans="1:13" s="9" customFormat="1" ht="13.5" customHeight="1" x14ac:dyDescent="0.35">
      <c r="A161" s="110" t="s">
        <v>593</v>
      </c>
      <c r="B161" s="256" t="s">
        <v>594</v>
      </c>
      <c r="C161" s="107"/>
      <c r="D161" s="28" t="s">
        <v>111</v>
      </c>
      <c r="E161" s="195">
        <v>45564</v>
      </c>
      <c r="F161" s="28" t="s">
        <v>121</v>
      </c>
      <c r="G161" s="144"/>
      <c r="H161" s="55" t="s">
        <v>111</v>
      </c>
      <c r="I161" s="519">
        <f t="shared" si="2"/>
        <v>45796</v>
      </c>
      <c r="J161" s="27" t="s">
        <v>121</v>
      </c>
      <c r="K161" s="104"/>
    </row>
    <row r="162" spans="1:13" s="9" customFormat="1" ht="25.5" x14ac:dyDescent="0.35">
      <c r="A162" s="110" t="s">
        <v>595</v>
      </c>
      <c r="B162" s="256" t="s">
        <v>596</v>
      </c>
      <c r="C162" s="107"/>
      <c r="D162" s="28" t="s">
        <v>111</v>
      </c>
      <c r="E162" s="195">
        <v>45564</v>
      </c>
      <c r="F162" s="28" t="s">
        <v>121</v>
      </c>
      <c r="G162" s="144"/>
      <c r="H162" s="55" t="s">
        <v>111</v>
      </c>
      <c r="I162" s="519">
        <f t="shared" si="2"/>
        <v>45796</v>
      </c>
      <c r="J162" s="27" t="s">
        <v>121</v>
      </c>
      <c r="K162" s="104"/>
    </row>
    <row r="163" spans="1:13" s="9" customFormat="1" ht="25.5" x14ac:dyDescent="0.35">
      <c r="A163" s="110" t="s">
        <v>597</v>
      </c>
      <c r="B163" s="256" t="s">
        <v>598</v>
      </c>
      <c r="C163" s="107"/>
      <c r="D163" s="28" t="s">
        <v>111</v>
      </c>
      <c r="E163" s="195">
        <v>45564</v>
      </c>
      <c r="F163" s="28" t="s">
        <v>121</v>
      </c>
      <c r="G163" s="144"/>
      <c r="H163" s="55" t="s">
        <v>111</v>
      </c>
      <c r="I163" s="519">
        <f t="shared" si="2"/>
        <v>45796</v>
      </c>
      <c r="J163" s="27" t="s">
        <v>121</v>
      </c>
      <c r="K163" s="104"/>
    </row>
    <row r="164" spans="1:13" s="9" customFormat="1" x14ac:dyDescent="0.35">
      <c r="A164" s="257" t="s">
        <v>599</v>
      </c>
      <c r="B164" s="359" t="s">
        <v>600</v>
      </c>
      <c r="C164" s="376" t="s">
        <v>601</v>
      </c>
      <c r="D164" s="248" t="s">
        <v>111</v>
      </c>
      <c r="E164" s="249">
        <v>45564</v>
      </c>
      <c r="F164" s="248" t="s">
        <v>121</v>
      </c>
      <c r="G164" s="250"/>
      <c r="H164" s="240" t="s">
        <v>111</v>
      </c>
      <c r="I164" s="519">
        <f t="shared" si="2"/>
        <v>45796</v>
      </c>
      <c r="J164" s="251" t="s">
        <v>121</v>
      </c>
      <c r="K164" s="252"/>
      <c r="L164" s="253"/>
      <c r="M164" s="253"/>
    </row>
    <row r="165" spans="1:13" s="9" customFormat="1" ht="25.5" x14ac:dyDescent="0.35">
      <c r="A165" s="110" t="s">
        <v>602</v>
      </c>
      <c r="B165" s="256" t="s">
        <v>603</v>
      </c>
      <c r="C165" s="107" t="s">
        <v>604</v>
      </c>
      <c r="D165" s="28" t="s">
        <v>111</v>
      </c>
      <c r="E165" s="195">
        <v>45564</v>
      </c>
      <c r="F165" s="28" t="s">
        <v>121</v>
      </c>
      <c r="G165" s="144"/>
      <c r="H165" s="55" t="s">
        <v>111</v>
      </c>
      <c r="I165" s="519">
        <f t="shared" si="2"/>
        <v>45796</v>
      </c>
      <c r="J165" s="27" t="s">
        <v>121</v>
      </c>
      <c r="K165" s="104"/>
    </row>
    <row r="166" spans="1:13" s="9" customFormat="1" x14ac:dyDescent="0.35">
      <c r="A166" s="110" t="s">
        <v>605</v>
      </c>
      <c r="B166" s="256" t="s">
        <v>606</v>
      </c>
      <c r="C166" s="107"/>
      <c r="D166" s="28" t="s">
        <v>111</v>
      </c>
      <c r="E166" s="195">
        <v>45564</v>
      </c>
      <c r="F166" s="28" t="s">
        <v>121</v>
      </c>
      <c r="G166" s="144"/>
      <c r="H166" s="55" t="s">
        <v>111</v>
      </c>
      <c r="I166" s="519">
        <f t="shared" si="2"/>
        <v>45796</v>
      </c>
      <c r="J166" s="27" t="s">
        <v>121</v>
      </c>
      <c r="K166" s="104"/>
    </row>
    <row r="167" spans="1:13" s="9" customFormat="1" x14ac:dyDescent="0.35">
      <c r="A167" s="257" t="s">
        <v>607</v>
      </c>
      <c r="B167" s="359" t="s">
        <v>608</v>
      </c>
      <c r="C167" s="376" t="s">
        <v>601</v>
      </c>
      <c r="D167" s="248" t="s">
        <v>111</v>
      </c>
      <c r="E167" s="249">
        <v>45564</v>
      </c>
      <c r="F167" s="248" t="s">
        <v>121</v>
      </c>
      <c r="G167" s="250"/>
      <c r="H167" s="240" t="s">
        <v>111</v>
      </c>
      <c r="I167" s="519">
        <f t="shared" si="2"/>
        <v>45796</v>
      </c>
      <c r="J167" s="251" t="s">
        <v>121</v>
      </c>
      <c r="K167" s="252"/>
      <c r="L167" s="253"/>
      <c r="M167" s="253"/>
    </row>
    <row r="168" spans="1:13" s="9" customFormat="1" x14ac:dyDescent="0.35">
      <c r="A168" s="110" t="s">
        <v>609</v>
      </c>
      <c r="B168" s="256" t="s">
        <v>610</v>
      </c>
      <c r="C168" s="107"/>
      <c r="D168" s="28" t="s">
        <v>111</v>
      </c>
      <c r="E168" s="195">
        <v>45564</v>
      </c>
      <c r="F168" s="28" t="s">
        <v>121</v>
      </c>
      <c r="G168" s="144"/>
      <c r="H168" s="55" t="s">
        <v>111</v>
      </c>
      <c r="I168" s="519">
        <f t="shared" si="2"/>
        <v>45796</v>
      </c>
      <c r="J168" s="27" t="s">
        <v>121</v>
      </c>
      <c r="K168" s="104"/>
    </row>
    <row r="169" spans="1:13" s="9" customFormat="1" x14ac:dyDescent="0.35">
      <c r="A169" s="110" t="s">
        <v>611</v>
      </c>
      <c r="B169" s="256" t="s">
        <v>504</v>
      </c>
      <c r="C169" s="107"/>
      <c r="D169" s="28"/>
      <c r="E169" s="195"/>
      <c r="F169" s="28"/>
      <c r="G169" s="144"/>
      <c r="H169" s="55"/>
      <c r="I169" s="512"/>
      <c r="J169" s="27"/>
      <c r="K169" s="104"/>
    </row>
    <row r="170" spans="1:13" s="9" customFormat="1" x14ac:dyDescent="0.35">
      <c r="A170" s="110" t="s">
        <v>612</v>
      </c>
      <c r="B170" s="256" t="s">
        <v>613</v>
      </c>
      <c r="C170" s="107"/>
      <c r="D170" s="28" t="s">
        <v>111</v>
      </c>
      <c r="E170" s="195">
        <v>45564</v>
      </c>
      <c r="F170" s="28" t="s">
        <v>121</v>
      </c>
      <c r="G170" s="144"/>
      <c r="H170" s="55" t="s">
        <v>111</v>
      </c>
      <c r="I170" s="519">
        <f t="shared" ref="I170:I233" si="3">$B$3+90</f>
        <v>45796</v>
      </c>
      <c r="J170" s="27" t="s">
        <v>121</v>
      </c>
      <c r="K170" s="104"/>
    </row>
    <row r="171" spans="1:13" s="9" customFormat="1" x14ac:dyDescent="0.35">
      <c r="A171" s="110" t="s">
        <v>614</v>
      </c>
      <c r="B171" s="256" t="s">
        <v>615</v>
      </c>
      <c r="C171" s="107"/>
      <c r="D171" s="28" t="s">
        <v>111</v>
      </c>
      <c r="E171" s="195">
        <v>45564</v>
      </c>
      <c r="F171" s="28" t="s">
        <v>121</v>
      </c>
      <c r="G171" s="144"/>
      <c r="H171" s="55" t="s">
        <v>111</v>
      </c>
      <c r="I171" s="519">
        <f t="shared" si="3"/>
        <v>45796</v>
      </c>
      <c r="J171" s="27" t="s">
        <v>121</v>
      </c>
      <c r="K171" s="104"/>
    </row>
    <row r="172" spans="1:13" s="9" customFormat="1" x14ac:dyDescent="0.35">
      <c r="A172" s="110" t="s">
        <v>616</v>
      </c>
      <c r="B172" s="256" t="s">
        <v>617</v>
      </c>
      <c r="C172" s="107" t="s">
        <v>618</v>
      </c>
      <c r="D172" s="28" t="s">
        <v>111</v>
      </c>
      <c r="E172" s="195">
        <v>45564</v>
      </c>
      <c r="F172" s="28" t="s">
        <v>121</v>
      </c>
      <c r="G172" s="144"/>
      <c r="H172" s="55" t="s">
        <v>111</v>
      </c>
      <c r="I172" s="519">
        <f t="shared" si="3"/>
        <v>45796</v>
      </c>
      <c r="J172" s="27" t="s">
        <v>121</v>
      </c>
      <c r="K172" s="104"/>
    </row>
    <row r="173" spans="1:13" s="9" customFormat="1" x14ac:dyDescent="0.35">
      <c r="A173" s="110" t="s">
        <v>619</v>
      </c>
      <c r="B173" s="256" t="s">
        <v>620</v>
      </c>
      <c r="C173" s="107"/>
      <c r="D173" s="28" t="s">
        <v>111</v>
      </c>
      <c r="E173" s="195">
        <v>45564</v>
      </c>
      <c r="F173" s="28" t="s">
        <v>121</v>
      </c>
      <c r="G173" s="144"/>
      <c r="H173" s="55" t="s">
        <v>111</v>
      </c>
      <c r="I173" s="519">
        <f t="shared" si="3"/>
        <v>45796</v>
      </c>
      <c r="J173" s="27" t="s">
        <v>121</v>
      </c>
      <c r="K173" s="104"/>
    </row>
    <row r="174" spans="1:13" s="9" customFormat="1" x14ac:dyDescent="0.35">
      <c r="A174" s="110" t="s">
        <v>621</v>
      </c>
      <c r="B174" s="256" t="s">
        <v>622</v>
      </c>
      <c r="C174" s="107" t="s">
        <v>520</v>
      </c>
      <c r="D174" s="28" t="s">
        <v>111</v>
      </c>
      <c r="E174" s="195">
        <v>45564</v>
      </c>
      <c r="F174" s="28" t="s">
        <v>121</v>
      </c>
      <c r="G174" s="144"/>
      <c r="H174" s="55" t="s">
        <v>111</v>
      </c>
      <c r="I174" s="519">
        <f t="shared" si="3"/>
        <v>45796</v>
      </c>
      <c r="J174" s="27" t="s">
        <v>121</v>
      </c>
      <c r="K174" s="104"/>
    </row>
    <row r="175" spans="1:13" s="9" customFormat="1" x14ac:dyDescent="0.35">
      <c r="A175" s="110" t="s">
        <v>623</v>
      </c>
      <c r="B175" s="256" t="s">
        <v>624</v>
      </c>
      <c r="C175" s="107" t="s">
        <v>520</v>
      </c>
      <c r="D175" s="28" t="s">
        <v>111</v>
      </c>
      <c r="E175" s="195">
        <v>45564</v>
      </c>
      <c r="F175" s="28" t="s">
        <v>121</v>
      </c>
      <c r="G175" s="144"/>
      <c r="H175" s="55" t="s">
        <v>111</v>
      </c>
      <c r="I175" s="519">
        <f t="shared" si="3"/>
        <v>45796</v>
      </c>
      <c r="J175" s="27" t="s">
        <v>121</v>
      </c>
      <c r="K175" s="104"/>
    </row>
    <row r="176" spans="1:13" s="9" customFormat="1" x14ac:dyDescent="0.35">
      <c r="A176" s="110" t="s">
        <v>625</v>
      </c>
      <c r="B176" s="256" t="s">
        <v>626</v>
      </c>
      <c r="C176" s="107" t="s">
        <v>520</v>
      </c>
      <c r="D176" s="28" t="s">
        <v>111</v>
      </c>
      <c r="E176" s="195">
        <v>45564</v>
      </c>
      <c r="F176" s="28" t="s">
        <v>121</v>
      </c>
      <c r="G176" s="144"/>
      <c r="H176" s="55" t="s">
        <v>111</v>
      </c>
      <c r="I176" s="519">
        <f t="shared" si="3"/>
        <v>45796</v>
      </c>
      <c r="J176" s="27" t="s">
        <v>121</v>
      </c>
      <c r="K176" s="104"/>
    </row>
    <row r="177" spans="1:13" s="9" customFormat="1" x14ac:dyDescent="0.35">
      <c r="A177" s="110" t="s">
        <v>627</v>
      </c>
      <c r="B177" s="256" t="s">
        <v>628</v>
      </c>
      <c r="C177" s="107" t="s">
        <v>520</v>
      </c>
      <c r="D177" s="28" t="s">
        <v>61</v>
      </c>
      <c r="E177" s="195">
        <v>45564</v>
      </c>
      <c r="F177" s="28" t="s">
        <v>19</v>
      </c>
      <c r="G177" s="144"/>
      <c r="H177" s="55" t="s">
        <v>61</v>
      </c>
      <c r="I177" s="519">
        <f t="shared" si="3"/>
        <v>45796</v>
      </c>
      <c r="J177" s="27" t="s">
        <v>19</v>
      </c>
      <c r="K177" s="104"/>
    </row>
    <row r="178" spans="1:13" s="9" customFormat="1" x14ac:dyDescent="0.35">
      <c r="A178" s="110" t="s">
        <v>629</v>
      </c>
      <c r="B178" s="256" t="s">
        <v>630</v>
      </c>
      <c r="C178" s="107" t="s">
        <v>520</v>
      </c>
      <c r="D178" s="28" t="s">
        <v>111</v>
      </c>
      <c r="E178" s="195">
        <v>45564</v>
      </c>
      <c r="F178" s="28" t="s">
        <v>121</v>
      </c>
      <c r="G178" s="144"/>
      <c r="H178" s="55" t="s">
        <v>111</v>
      </c>
      <c r="I178" s="519">
        <f t="shared" si="3"/>
        <v>45796</v>
      </c>
      <c r="J178" s="27" t="s">
        <v>121</v>
      </c>
      <c r="K178" s="104"/>
    </row>
    <row r="179" spans="1:13" s="9" customFormat="1" x14ac:dyDescent="0.35">
      <c r="A179" s="110" t="s">
        <v>631</v>
      </c>
      <c r="B179" s="256" t="s">
        <v>632</v>
      </c>
      <c r="C179" s="107"/>
      <c r="D179" s="28" t="s">
        <v>111</v>
      </c>
      <c r="E179" s="195">
        <v>45564</v>
      </c>
      <c r="F179" s="28" t="s">
        <v>121</v>
      </c>
      <c r="G179" s="144"/>
      <c r="H179" s="55" t="s">
        <v>111</v>
      </c>
      <c r="I179" s="519">
        <f t="shared" si="3"/>
        <v>45796</v>
      </c>
      <c r="J179" s="27" t="s">
        <v>121</v>
      </c>
      <c r="K179" s="104"/>
    </row>
    <row r="180" spans="1:13" s="9" customFormat="1" x14ac:dyDescent="0.35">
      <c r="A180" s="110" t="s">
        <v>633</v>
      </c>
      <c r="B180" s="256" t="s">
        <v>634</v>
      </c>
      <c r="C180" s="107" t="s">
        <v>520</v>
      </c>
      <c r="D180" s="28" t="s">
        <v>111</v>
      </c>
      <c r="E180" s="195">
        <v>45564</v>
      </c>
      <c r="F180" s="28" t="s">
        <v>121</v>
      </c>
      <c r="G180" s="144"/>
      <c r="H180" s="55" t="s">
        <v>111</v>
      </c>
      <c r="I180" s="519">
        <f t="shared" si="3"/>
        <v>45796</v>
      </c>
      <c r="J180" s="27" t="s">
        <v>121</v>
      </c>
      <c r="K180" s="104"/>
    </row>
    <row r="181" spans="1:13" s="9" customFormat="1" x14ac:dyDescent="0.35">
      <c r="A181" s="110" t="s">
        <v>635</v>
      </c>
      <c r="B181" s="256" t="s">
        <v>636</v>
      </c>
      <c r="C181" s="107"/>
      <c r="D181" s="28" t="s">
        <v>111</v>
      </c>
      <c r="E181" s="195">
        <v>45564</v>
      </c>
      <c r="F181" s="28" t="s">
        <v>121</v>
      </c>
      <c r="G181" s="144"/>
      <c r="H181" s="55" t="s">
        <v>111</v>
      </c>
      <c r="I181" s="519">
        <f t="shared" si="3"/>
        <v>45796</v>
      </c>
      <c r="J181" s="27" t="s">
        <v>121</v>
      </c>
      <c r="K181" s="104"/>
    </row>
    <row r="182" spans="1:13" s="9" customFormat="1" x14ac:dyDescent="0.35">
      <c r="A182" s="110" t="s">
        <v>637</v>
      </c>
      <c r="B182" s="256" t="s">
        <v>638</v>
      </c>
      <c r="C182" s="107"/>
      <c r="D182" s="28" t="s">
        <v>111</v>
      </c>
      <c r="E182" s="195">
        <v>45564</v>
      </c>
      <c r="F182" s="28" t="s">
        <v>121</v>
      </c>
      <c r="G182" s="144"/>
      <c r="H182" s="55" t="s">
        <v>111</v>
      </c>
      <c r="I182" s="519">
        <f t="shared" si="3"/>
        <v>45796</v>
      </c>
      <c r="J182" s="27" t="s">
        <v>121</v>
      </c>
      <c r="K182" s="104"/>
    </row>
    <row r="183" spans="1:13" s="9" customFormat="1" ht="25.5" x14ac:dyDescent="0.35">
      <c r="A183" s="110" t="s">
        <v>639</v>
      </c>
      <c r="B183" s="256" t="s">
        <v>640</v>
      </c>
      <c r="C183" s="107"/>
      <c r="D183" s="28" t="s">
        <v>61</v>
      </c>
      <c r="E183" s="195">
        <v>45564</v>
      </c>
      <c r="F183" s="28" t="s">
        <v>19</v>
      </c>
      <c r="G183" s="144"/>
      <c r="H183" s="55" t="s">
        <v>61</v>
      </c>
      <c r="I183" s="519">
        <f t="shared" si="3"/>
        <v>45796</v>
      </c>
      <c r="J183" s="27" t="s">
        <v>19</v>
      </c>
      <c r="K183" s="104"/>
    </row>
    <row r="184" spans="1:13" s="9" customFormat="1" ht="25.5" x14ac:dyDescent="0.35">
      <c r="A184" s="110" t="s">
        <v>641</v>
      </c>
      <c r="B184" s="256" t="s">
        <v>642</v>
      </c>
      <c r="C184" s="107"/>
      <c r="D184" s="28" t="s">
        <v>61</v>
      </c>
      <c r="E184" s="195">
        <v>45564</v>
      </c>
      <c r="F184" s="28" t="s">
        <v>19</v>
      </c>
      <c r="G184" s="144"/>
      <c r="H184" s="55" t="s">
        <v>61</v>
      </c>
      <c r="I184" s="519">
        <f t="shared" si="3"/>
        <v>45796</v>
      </c>
      <c r="J184" s="27" t="s">
        <v>19</v>
      </c>
      <c r="K184" s="104"/>
    </row>
    <row r="185" spans="1:13" s="9" customFormat="1" ht="25.5" x14ac:dyDescent="0.35">
      <c r="A185" s="110" t="s">
        <v>643</v>
      </c>
      <c r="B185" s="256" t="s">
        <v>644</v>
      </c>
      <c r="C185" s="107"/>
      <c r="D185" s="28" t="s">
        <v>61</v>
      </c>
      <c r="E185" s="195">
        <v>45564</v>
      </c>
      <c r="F185" s="28" t="s">
        <v>19</v>
      </c>
      <c r="G185" s="144"/>
      <c r="H185" s="55" t="s">
        <v>61</v>
      </c>
      <c r="I185" s="519">
        <f t="shared" si="3"/>
        <v>45796</v>
      </c>
      <c r="J185" s="27" t="s">
        <v>19</v>
      </c>
      <c r="K185" s="104"/>
    </row>
    <row r="186" spans="1:13" s="9" customFormat="1" x14ac:dyDescent="0.35">
      <c r="A186" s="110" t="s">
        <v>645</v>
      </c>
      <c r="B186" s="256" t="s">
        <v>646</v>
      </c>
      <c r="C186" s="107"/>
      <c r="D186" s="28" t="s">
        <v>61</v>
      </c>
      <c r="E186" s="195">
        <v>45564</v>
      </c>
      <c r="F186" s="28" t="s">
        <v>19</v>
      </c>
      <c r="G186" s="144"/>
      <c r="H186" s="55" t="s">
        <v>61</v>
      </c>
      <c r="I186" s="519">
        <f t="shared" si="3"/>
        <v>45796</v>
      </c>
      <c r="J186" s="27" t="s">
        <v>19</v>
      </c>
      <c r="K186" s="104"/>
    </row>
    <row r="187" spans="1:13" s="9" customFormat="1" x14ac:dyDescent="0.35">
      <c r="A187" s="110" t="s">
        <v>647</v>
      </c>
      <c r="B187" s="256" t="s">
        <v>648</v>
      </c>
      <c r="C187" s="107"/>
      <c r="D187" s="28" t="s">
        <v>61</v>
      </c>
      <c r="E187" s="195">
        <v>45564</v>
      </c>
      <c r="F187" s="28" t="s">
        <v>19</v>
      </c>
      <c r="G187" s="144"/>
      <c r="H187" s="55" t="s">
        <v>61</v>
      </c>
      <c r="I187" s="519">
        <f t="shared" si="3"/>
        <v>45796</v>
      </c>
      <c r="J187" s="27" t="s">
        <v>19</v>
      </c>
      <c r="K187" s="104"/>
    </row>
    <row r="188" spans="1:13" s="9" customFormat="1" ht="25.5" x14ac:dyDescent="0.35">
      <c r="A188" s="110" t="s">
        <v>649</v>
      </c>
      <c r="B188" s="256" t="s">
        <v>650</v>
      </c>
      <c r="C188" s="107"/>
      <c r="D188" s="28" t="s">
        <v>61</v>
      </c>
      <c r="E188" s="195">
        <v>45564</v>
      </c>
      <c r="F188" s="28" t="s">
        <v>19</v>
      </c>
      <c r="G188" s="144"/>
      <c r="H188" s="55" t="s">
        <v>61</v>
      </c>
      <c r="I188" s="519">
        <f t="shared" si="3"/>
        <v>45796</v>
      </c>
      <c r="J188" s="27" t="s">
        <v>19</v>
      </c>
      <c r="K188" s="104"/>
    </row>
    <row r="189" spans="1:13" s="138" customFormat="1" ht="25.5" x14ac:dyDescent="0.35">
      <c r="A189" s="110" t="s">
        <v>651</v>
      </c>
      <c r="B189" s="256" t="s">
        <v>652</v>
      </c>
      <c r="C189" s="107"/>
      <c r="D189" s="28" t="s">
        <v>61</v>
      </c>
      <c r="E189" s="195">
        <v>45564</v>
      </c>
      <c r="F189" s="28" t="s">
        <v>19</v>
      </c>
      <c r="G189" s="144"/>
      <c r="H189" s="55" t="s">
        <v>61</v>
      </c>
      <c r="I189" s="519">
        <f t="shared" si="3"/>
        <v>45796</v>
      </c>
      <c r="J189" s="27" t="s">
        <v>19</v>
      </c>
      <c r="K189" s="104"/>
      <c r="L189" s="9"/>
      <c r="M189" s="9"/>
    </row>
    <row r="190" spans="1:13" s="9" customFormat="1" ht="25.5" x14ac:dyDescent="0.35">
      <c r="A190" s="110" t="s">
        <v>653</v>
      </c>
      <c r="B190" s="256" t="s">
        <v>654</v>
      </c>
      <c r="C190" s="107"/>
      <c r="D190" s="28" t="s">
        <v>61</v>
      </c>
      <c r="E190" s="195">
        <v>45564</v>
      </c>
      <c r="F190" s="28" t="s">
        <v>19</v>
      </c>
      <c r="G190" s="144"/>
      <c r="H190" s="55" t="s">
        <v>61</v>
      </c>
      <c r="I190" s="519">
        <f t="shared" si="3"/>
        <v>45796</v>
      </c>
      <c r="J190" s="27" t="s">
        <v>19</v>
      </c>
      <c r="K190" s="104"/>
    </row>
    <row r="191" spans="1:13" s="9" customFormat="1" x14ac:dyDescent="0.35">
      <c r="A191" s="257" t="s">
        <v>655</v>
      </c>
      <c r="B191" s="359" t="s">
        <v>656</v>
      </c>
      <c r="C191" s="376"/>
      <c r="D191" s="248" t="s">
        <v>61</v>
      </c>
      <c r="E191" s="249">
        <v>45564</v>
      </c>
      <c r="F191" s="248" t="s">
        <v>19</v>
      </c>
      <c r="G191" s="250"/>
      <c r="H191" s="240" t="s">
        <v>61</v>
      </c>
      <c r="I191" s="519">
        <f t="shared" si="3"/>
        <v>45796</v>
      </c>
      <c r="J191" s="251" t="s">
        <v>19</v>
      </c>
      <c r="K191" s="252"/>
      <c r="L191" s="253"/>
      <c r="M191" s="253"/>
    </row>
    <row r="192" spans="1:13" s="9" customFormat="1" ht="12.75" customHeight="1" x14ac:dyDescent="0.35">
      <c r="A192" s="110" t="s">
        <v>657</v>
      </c>
      <c r="B192" s="256" t="s">
        <v>658</v>
      </c>
      <c r="C192" s="107"/>
      <c r="D192" s="28" t="s">
        <v>111</v>
      </c>
      <c r="E192" s="195">
        <v>45564</v>
      </c>
      <c r="F192" s="28" t="s">
        <v>121</v>
      </c>
      <c r="G192" s="144"/>
      <c r="H192" s="55" t="s">
        <v>111</v>
      </c>
      <c r="I192" s="519">
        <f t="shared" si="3"/>
        <v>45796</v>
      </c>
      <c r="J192" s="27" t="s">
        <v>121</v>
      </c>
      <c r="K192" s="104"/>
    </row>
    <row r="193" spans="1:11" s="9" customFormat="1" x14ac:dyDescent="0.35">
      <c r="A193" s="110" t="s">
        <v>659</v>
      </c>
      <c r="B193" s="256" t="s">
        <v>660</v>
      </c>
      <c r="C193" s="107"/>
      <c r="D193" s="28" t="s">
        <v>61</v>
      </c>
      <c r="E193" s="195">
        <v>45564</v>
      </c>
      <c r="F193" s="28" t="s">
        <v>19</v>
      </c>
      <c r="G193" s="144"/>
      <c r="H193" s="55" t="s">
        <v>61</v>
      </c>
      <c r="I193" s="519">
        <f t="shared" si="3"/>
        <v>45796</v>
      </c>
      <c r="J193" s="27" t="s">
        <v>19</v>
      </c>
      <c r="K193" s="104"/>
    </row>
    <row r="194" spans="1:11" s="9" customFormat="1" x14ac:dyDescent="0.35">
      <c r="A194" s="110" t="s">
        <v>661</v>
      </c>
      <c r="B194" s="256" t="s">
        <v>662</v>
      </c>
      <c r="C194" s="107"/>
      <c r="D194" s="28" t="s">
        <v>111</v>
      </c>
      <c r="E194" s="195">
        <v>45564</v>
      </c>
      <c r="F194" s="28" t="s">
        <v>121</v>
      </c>
      <c r="G194" s="144"/>
      <c r="H194" s="55" t="s">
        <v>111</v>
      </c>
      <c r="I194" s="519">
        <f t="shared" si="3"/>
        <v>45796</v>
      </c>
      <c r="J194" s="27" t="s">
        <v>121</v>
      </c>
      <c r="K194" s="104"/>
    </row>
    <row r="195" spans="1:11" s="9" customFormat="1" x14ac:dyDescent="0.35">
      <c r="A195" s="110" t="s">
        <v>663</v>
      </c>
      <c r="B195" s="256" t="s">
        <v>664</v>
      </c>
      <c r="C195" s="107"/>
      <c r="D195" s="28" t="s">
        <v>111</v>
      </c>
      <c r="E195" s="195">
        <v>45564</v>
      </c>
      <c r="F195" s="28" t="s">
        <v>121</v>
      </c>
      <c r="G195" s="144"/>
      <c r="H195" s="55" t="s">
        <v>111</v>
      </c>
      <c r="I195" s="519">
        <f t="shared" si="3"/>
        <v>45796</v>
      </c>
      <c r="J195" s="27" t="s">
        <v>121</v>
      </c>
      <c r="K195" s="104"/>
    </row>
    <row r="196" spans="1:11" s="9" customFormat="1" x14ac:dyDescent="0.35">
      <c r="A196" s="110" t="s">
        <v>665</v>
      </c>
      <c r="B196" s="256" t="s">
        <v>666</v>
      </c>
      <c r="C196" s="107"/>
      <c r="D196" s="28" t="s">
        <v>111</v>
      </c>
      <c r="E196" s="195">
        <v>45564</v>
      </c>
      <c r="F196" s="28" t="s">
        <v>121</v>
      </c>
      <c r="G196" s="144"/>
      <c r="H196" s="55" t="s">
        <v>111</v>
      </c>
      <c r="I196" s="519">
        <f t="shared" si="3"/>
        <v>45796</v>
      </c>
      <c r="J196" s="27" t="s">
        <v>121</v>
      </c>
      <c r="K196" s="104"/>
    </row>
    <row r="197" spans="1:11" s="9" customFormat="1" x14ac:dyDescent="0.35">
      <c r="A197" s="110" t="s">
        <v>667</v>
      </c>
      <c r="B197" s="256" t="s">
        <v>668</v>
      </c>
      <c r="C197" s="107"/>
      <c r="D197" s="28" t="s">
        <v>111</v>
      </c>
      <c r="E197" s="195">
        <v>45564</v>
      </c>
      <c r="F197" s="28" t="s">
        <v>121</v>
      </c>
      <c r="G197" s="144"/>
      <c r="H197" s="55" t="s">
        <v>111</v>
      </c>
      <c r="I197" s="519">
        <f t="shared" si="3"/>
        <v>45796</v>
      </c>
      <c r="J197" s="27" t="s">
        <v>121</v>
      </c>
      <c r="K197" s="104"/>
    </row>
    <row r="198" spans="1:11" s="9" customFormat="1" x14ac:dyDescent="0.35">
      <c r="A198" s="110" t="s">
        <v>669</v>
      </c>
      <c r="B198" s="256" t="s">
        <v>670</v>
      </c>
      <c r="C198" s="107" t="s">
        <v>350</v>
      </c>
      <c r="D198" s="362" t="s">
        <v>111</v>
      </c>
      <c r="E198" s="314">
        <v>45564</v>
      </c>
      <c r="F198" s="362" t="s">
        <v>121</v>
      </c>
      <c r="G198" s="315"/>
      <c r="H198" s="55" t="s">
        <v>111</v>
      </c>
      <c r="I198" s="519">
        <f t="shared" si="3"/>
        <v>45796</v>
      </c>
      <c r="J198" s="374" t="s">
        <v>121</v>
      </c>
      <c r="K198" s="308"/>
    </row>
    <row r="199" spans="1:11" s="9" customFormat="1" x14ac:dyDescent="0.35">
      <c r="A199" s="110" t="s">
        <v>671</v>
      </c>
      <c r="B199" s="256" t="s">
        <v>672</v>
      </c>
      <c r="C199" s="107" t="s">
        <v>350</v>
      </c>
      <c r="D199" s="362" t="s">
        <v>111</v>
      </c>
      <c r="E199" s="314">
        <v>45564</v>
      </c>
      <c r="F199" s="362" t="s">
        <v>121</v>
      </c>
      <c r="G199" s="315"/>
      <c r="H199" s="55" t="s">
        <v>111</v>
      </c>
      <c r="I199" s="519">
        <f t="shared" si="3"/>
        <v>45796</v>
      </c>
      <c r="J199" s="374" t="s">
        <v>121</v>
      </c>
      <c r="K199" s="308"/>
    </row>
    <row r="200" spans="1:11" s="9" customFormat="1" x14ac:dyDescent="0.35">
      <c r="A200" s="110" t="s">
        <v>673</v>
      </c>
      <c r="B200" s="256" t="s">
        <v>674</v>
      </c>
      <c r="C200" s="107" t="s">
        <v>350</v>
      </c>
      <c r="D200" s="362" t="s">
        <v>111</v>
      </c>
      <c r="E200" s="314">
        <v>45564</v>
      </c>
      <c r="F200" s="362" t="s">
        <v>121</v>
      </c>
      <c r="G200" s="315"/>
      <c r="H200" s="55" t="s">
        <v>111</v>
      </c>
      <c r="I200" s="519">
        <f t="shared" si="3"/>
        <v>45796</v>
      </c>
      <c r="J200" s="374" t="s">
        <v>121</v>
      </c>
      <c r="K200" s="308"/>
    </row>
    <row r="201" spans="1:11" s="9" customFormat="1" x14ac:dyDescent="0.35">
      <c r="A201" s="110" t="s">
        <v>675</v>
      </c>
      <c r="B201" s="256" t="s">
        <v>676</v>
      </c>
      <c r="C201" s="107" t="s">
        <v>350</v>
      </c>
      <c r="D201" s="362" t="s">
        <v>111</v>
      </c>
      <c r="E201" s="314">
        <v>45564</v>
      </c>
      <c r="F201" s="362" t="s">
        <v>121</v>
      </c>
      <c r="G201" s="315"/>
      <c r="H201" s="55" t="s">
        <v>111</v>
      </c>
      <c r="I201" s="519">
        <f t="shared" si="3"/>
        <v>45796</v>
      </c>
      <c r="J201" s="374" t="s">
        <v>121</v>
      </c>
      <c r="K201" s="308"/>
    </row>
    <row r="202" spans="1:11" s="9" customFormat="1" x14ac:dyDescent="0.35">
      <c r="A202" s="110" t="s">
        <v>677</v>
      </c>
      <c r="B202" s="256" t="s">
        <v>678</v>
      </c>
      <c r="C202" s="107" t="s">
        <v>350</v>
      </c>
      <c r="D202" s="362" t="s">
        <v>111</v>
      </c>
      <c r="E202" s="314">
        <v>45564</v>
      </c>
      <c r="F202" s="362" t="s">
        <v>121</v>
      </c>
      <c r="G202" s="315"/>
      <c r="H202" s="55" t="s">
        <v>111</v>
      </c>
      <c r="I202" s="519">
        <f t="shared" si="3"/>
        <v>45796</v>
      </c>
      <c r="J202" s="374" t="s">
        <v>121</v>
      </c>
      <c r="K202" s="308"/>
    </row>
    <row r="203" spans="1:11" s="9" customFormat="1" ht="12.75" customHeight="1" x14ac:dyDescent="0.35">
      <c r="A203" s="110" t="s">
        <v>679</v>
      </c>
      <c r="B203" s="256" t="s">
        <v>680</v>
      </c>
      <c r="C203" s="107" t="s">
        <v>350</v>
      </c>
      <c r="D203" s="362" t="s">
        <v>111</v>
      </c>
      <c r="E203" s="314">
        <v>45564</v>
      </c>
      <c r="F203" s="362" t="s">
        <v>121</v>
      </c>
      <c r="G203" s="315"/>
      <c r="H203" s="55" t="s">
        <v>111</v>
      </c>
      <c r="I203" s="519">
        <f t="shared" si="3"/>
        <v>45796</v>
      </c>
      <c r="J203" s="374" t="s">
        <v>121</v>
      </c>
      <c r="K203" s="308"/>
    </row>
    <row r="204" spans="1:11" s="9" customFormat="1" x14ac:dyDescent="0.35">
      <c r="A204" s="110" t="s">
        <v>681</v>
      </c>
      <c r="B204" s="256" t="s">
        <v>682</v>
      </c>
      <c r="C204" s="107" t="s">
        <v>350</v>
      </c>
      <c r="D204" s="362" t="s">
        <v>111</v>
      </c>
      <c r="E204" s="314">
        <v>45564</v>
      </c>
      <c r="F204" s="362" t="s">
        <v>121</v>
      </c>
      <c r="G204" s="315"/>
      <c r="H204" s="55" t="s">
        <v>111</v>
      </c>
      <c r="I204" s="519">
        <f t="shared" si="3"/>
        <v>45796</v>
      </c>
      <c r="J204" s="374" t="s">
        <v>121</v>
      </c>
      <c r="K204" s="308"/>
    </row>
    <row r="205" spans="1:11" s="9" customFormat="1" x14ac:dyDescent="0.35">
      <c r="A205" s="110" t="s">
        <v>683</v>
      </c>
      <c r="B205" s="256" t="s">
        <v>684</v>
      </c>
      <c r="C205" s="107" t="s">
        <v>350</v>
      </c>
      <c r="D205" s="362" t="s">
        <v>111</v>
      </c>
      <c r="E205" s="314">
        <v>45564</v>
      </c>
      <c r="F205" s="362" t="s">
        <v>121</v>
      </c>
      <c r="G205" s="315"/>
      <c r="H205" s="55" t="s">
        <v>111</v>
      </c>
      <c r="I205" s="519">
        <f t="shared" si="3"/>
        <v>45796</v>
      </c>
      <c r="J205" s="374" t="s">
        <v>121</v>
      </c>
      <c r="K205" s="308"/>
    </row>
    <row r="206" spans="1:11" s="9" customFormat="1" x14ac:dyDescent="0.35">
      <c r="A206" s="110" t="s">
        <v>685</v>
      </c>
      <c r="B206" s="256" t="s">
        <v>686</v>
      </c>
      <c r="C206" s="107" t="s">
        <v>350</v>
      </c>
      <c r="D206" s="362" t="s">
        <v>111</v>
      </c>
      <c r="E206" s="314">
        <v>45564</v>
      </c>
      <c r="F206" s="362" t="s">
        <v>121</v>
      </c>
      <c r="G206" s="315"/>
      <c r="H206" s="55" t="s">
        <v>111</v>
      </c>
      <c r="I206" s="519">
        <f t="shared" si="3"/>
        <v>45796</v>
      </c>
      <c r="J206" s="374" t="s">
        <v>121</v>
      </c>
      <c r="K206" s="308"/>
    </row>
    <row r="207" spans="1:11" s="9" customFormat="1" x14ac:dyDescent="0.35">
      <c r="A207" s="110" t="s">
        <v>687</v>
      </c>
      <c r="B207" s="256" t="s">
        <v>688</v>
      </c>
      <c r="C207" s="107" t="s">
        <v>350</v>
      </c>
      <c r="D207" s="362" t="s">
        <v>111</v>
      </c>
      <c r="E207" s="314">
        <v>45564</v>
      </c>
      <c r="F207" s="362" t="s">
        <v>121</v>
      </c>
      <c r="G207" s="315"/>
      <c r="H207" s="55" t="s">
        <v>111</v>
      </c>
      <c r="I207" s="519">
        <f t="shared" si="3"/>
        <v>45796</v>
      </c>
      <c r="J207" s="374" t="s">
        <v>121</v>
      </c>
      <c r="K207" s="308"/>
    </row>
    <row r="208" spans="1:11" s="9" customFormat="1" x14ac:dyDescent="0.35">
      <c r="A208" s="110" t="s">
        <v>689</v>
      </c>
      <c r="B208" s="256" t="s">
        <v>690</v>
      </c>
      <c r="C208" s="107" t="s">
        <v>350</v>
      </c>
      <c r="D208" s="362" t="s">
        <v>111</v>
      </c>
      <c r="E208" s="314">
        <v>45564</v>
      </c>
      <c r="F208" s="362" t="s">
        <v>121</v>
      </c>
      <c r="G208" s="315"/>
      <c r="H208" s="55" t="s">
        <v>111</v>
      </c>
      <c r="I208" s="519">
        <f t="shared" si="3"/>
        <v>45796</v>
      </c>
      <c r="J208" s="374" t="s">
        <v>121</v>
      </c>
      <c r="K208" s="308"/>
    </row>
    <row r="209" spans="1:11" s="9" customFormat="1" ht="12.95" customHeight="1" x14ac:dyDescent="0.35">
      <c r="A209" s="110" t="s">
        <v>691</v>
      </c>
      <c r="B209" s="256" t="s">
        <v>692</v>
      </c>
      <c r="C209" s="107" t="s">
        <v>350</v>
      </c>
      <c r="D209" s="362" t="s">
        <v>111</v>
      </c>
      <c r="E209" s="314">
        <v>45564</v>
      </c>
      <c r="F209" s="362" t="s">
        <v>121</v>
      </c>
      <c r="G209" s="315"/>
      <c r="H209" s="55" t="s">
        <v>111</v>
      </c>
      <c r="I209" s="519">
        <f t="shared" si="3"/>
        <v>45796</v>
      </c>
      <c r="J209" s="374" t="s">
        <v>121</v>
      </c>
      <c r="K209" s="308"/>
    </row>
    <row r="210" spans="1:11" s="9" customFormat="1" x14ac:dyDescent="0.35">
      <c r="A210" s="110" t="s">
        <v>693</v>
      </c>
      <c r="B210" s="256" t="s">
        <v>694</v>
      </c>
      <c r="C210" s="107" t="s">
        <v>350</v>
      </c>
      <c r="D210" s="362" t="s">
        <v>111</v>
      </c>
      <c r="E210" s="314">
        <v>45564</v>
      </c>
      <c r="F210" s="362" t="s">
        <v>121</v>
      </c>
      <c r="G210" s="315"/>
      <c r="H210" s="55" t="s">
        <v>111</v>
      </c>
      <c r="I210" s="519">
        <f t="shared" si="3"/>
        <v>45796</v>
      </c>
      <c r="J210" s="374" t="s">
        <v>121</v>
      </c>
      <c r="K210" s="308"/>
    </row>
    <row r="211" spans="1:11" s="9" customFormat="1" x14ac:dyDescent="0.35">
      <c r="A211" s="110" t="s">
        <v>695</v>
      </c>
      <c r="B211" s="256" t="s">
        <v>696</v>
      </c>
      <c r="C211" s="107" t="s">
        <v>350</v>
      </c>
      <c r="D211" s="362" t="s">
        <v>111</v>
      </c>
      <c r="E211" s="314">
        <v>45564</v>
      </c>
      <c r="F211" s="362" t="s">
        <v>121</v>
      </c>
      <c r="G211" s="315"/>
      <c r="H211" s="55" t="s">
        <v>111</v>
      </c>
      <c r="I211" s="519">
        <f t="shared" si="3"/>
        <v>45796</v>
      </c>
      <c r="J211" s="374" t="s">
        <v>121</v>
      </c>
      <c r="K211" s="308"/>
    </row>
    <row r="212" spans="1:11" s="9" customFormat="1" x14ac:dyDescent="0.35">
      <c r="A212" s="110" t="s">
        <v>697</v>
      </c>
      <c r="B212" s="256" t="s">
        <v>698</v>
      </c>
      <c r="C212" s="107" t="s">
        <v>2748</v>
      </c>
      <c r="D212" s="362" t="s">
        <v>111</v>
      </c>
      <c r="E212" s="314">
        <v>45564</v>
      </c>
      <c r="F212" s="362" t="s">
        <v>121</v>
      </c>
      <c r="G212" s="315" t="s">
        <v>699</v>
      </c>
      <c r="H212" s="55" t="s">
        <v>111</v>
      </c>
      <c r="I212" s="519">
        <f t="shared" si="3"/>
        <v>45796</v>
      </c>
      <c r="J212" s="374" t="s">
        <v>121</v>
      </c>
      <c r="K212" s="308"/>
    </row>
    <row r="213" spans="1:11" s="9" customFormat="1" x14ac:dyDescent="0.35">
      <c r="A213" s="110" t="s">
        <v>700</v>
      </c>
      <c r="B213" s="256" t="s">
        <v>701</v>
      </c>
      <c r="C213" s="107" t="s">
        <v>2748</v>
      </c>
      <c r="D213" s="362" t="s">
        <v>111</v>
      </c>
      <c r="E213" s="314">
        <v>45564</v>
      </c>
      <c r="F213" s="362" t="s">
        <v>121</v>
      </c>
      <c r="G213" s="315" t="s">
        <v>699</v>
      </c>
      <c r="H213" s="55" t="s">
        <v>111</v>
      </c>
      <c r="I213" s="519">
        <f t="shared" si="3"/>
        <v>45796</v>
      </c>
      <c r="J213" s="374" t="s">
        <v>121</v>
      </c>
      <c r="K213" s="308"/>
    </row>
    <row r="214" spans="1:11" s="9" customFormat="1" x14ac:dyDescent="0.35">
      <c r="A214" s="110" t="s">
        <v>702</v>
      </c>
      <c r="B214" s="256" t="s">
        <v>703</v>
      </c>
      <c r="C214" s="107" t="s">
        <v>2748</v>
      </c>
      <c r="D214" s="362" t="s">
        <v>111</v>
      </c>
      <c r="E214" s="314">
        <v>45564</v>
      </c>
      <c r="F214" s="362" t="s">
        <v>121</v>
      </c>
      <c r="G214" s="315" t="s">
        <v>699</v>
      </c>
      <c r="H214" s="55" t="s">
        <v>111</v>
      </c>
      <c r="I214" s="519">
        <f t="shared" si="3"/>
        <v>45796</v>
      </c>
      <c r="J214" s="374" t="s">
        <v>121</v>
      </c>
      <c r="K214" s="308"/>
    </row>
    <row r="215" spans="1:11" s="9" customFormat="1" x14ac:dyDescent="0.35">
      <c r="A215" s="110" t="s">
        <v>704</v>
      </c>
      <c r="B215" s="256" t="s">
        <v>705</v>
      </c>
      <c r="C215" s="107" t="s">
        <v>350</v>
      </c>
      <c r="D215" s="362" t="s">
        <v>111</v>
      </c>
      <c r="E215" s="314">
        <v>45564</v>
      </c>
      <c r="F215" s="362" t="s">
        <v>121</v>
      </c>
      <c r="G215" s="315"/>
      <c r="H215" s="55" t="s">
        <v>111</v>
      </c>
      <c r="I215" s="519">
        <f t="shared" si="3"/>
        <v>45796</v>
      </c>
      <c r="J215" s="374" t="s">
        <v>121</v>
      </c>
      <c r="K215" s="308"/>
    </row>
    <row r="216" spans="1:11" s="9" customFormat="1" x14ac:dyDescent="0.35">
      <c r="A216" s="110" t="s">
        <v>706</v>
      </c>
      <c r="B216" s="256" t="s">
        <v>707</v>
      </c>
      <c r="C216" s="107" t="s">
        <v>350</v>
      </c>
      <c r="D216" s="362" t="s">
        <v>111</v>
      </c>
      <c r="E216" s="314">
        <v>45564</v>
      </c>
      <c r="F216" s="362" t="s">
        <v>121</v>
      </c>
      <c r="G216" s="315"/>
      <c r="H216" s="55" t="s">
        <v>111</v>
      </c>
      <c r="I216" s="519">
        <f t="shared" si="3"/>
        <v>45796</v>
      </c>
      <c r="J216" s="374" t="s">
        <v>121</v>
      </c>
      <c r="K216" s="308"/>
    </row>
    <row r="217" spans="1:11" s="9" customFormat="1" x14ac:dyDescent="0.35">
      <c r="A217" s="110" t="s">
        <v>708</v>
      </c>
      <c r="B217" s="256" t="s">
        <v>709</v>
      </c>
      <c r="C217" s="107" t="s">
        <v>350</v>
      </c>
      <c r="D217" s="362" t="s">
        <v>111</v>
      </c>
      <c r="E217" s="314">
        <v>45564</v>
      </c>
      <c r="F217" s="362" t="s">
        <v>121</v>
      </c>
      <c r="G217" s="315"/>
      <c r="H217" s="55" t="s">
        <v>111</v>
      </c>
      <c r="I217" s="519">
        <f t="shared" si="3"/>
        <v>45796</v>
      </c>
      <c r="J217" s="374" t="s">
        <v>121</v>
      </c>
      <c r="K217" s="308"/>
    </row>
    <row r="218" spans="1:11" s="9" customFormat="1" x14ac:dyDescent="0.35">
      <c r="A218" s="110" t="s">
        <v>710</v>
      </c>
      <c r="B218" s="256" t="s">
        <v>711</v>
      </c>
      <c r="C218" s="107" t="s">
        <v>350</v>
      </c>
      <c r="D218" s="362" t="s">
        <v>111</v>
      </c>
      <c r="E218" s="314">
        <v>45564</v>
      </c>
      <c r="F218" s="362" t="s">
        <v>121</v>
      </c>
      <c r="G218" s="315"/>
      <c r="H218" s="55" t="s">
        <v>111</v>
      </c>
      <c r="I218" s="519">
        <f t="shared" si="3"/>
        <v>45796</v>
      </c>
      <c r="J218" s="374" t="s">
        <v>121</v>
      </c>
      <c r="K218" s="308"/>
    </row>
    <row r="219" spans="1:11" s="9" customFormat="1" x14ac:dyDescent="0.35">
      <c r="A219" s="110" t="s">
        <v>712</v>
      </c>
      <c r="B219" s="256" t="s">
        <v>713</v>
      </c>
      <c r="C219" s="107" t="s">
        <v>350</v>
      </c>
      <c r="D219" s="362" t="s">
        <v>111</v>
      </c>
      <c r="E219" s="314">
        <v>45564</v>
      </c>
      <c r="F219" s="362" t="s">
        <v>121</v>
      </c>
      <c r="G219" s="315"/>
      <c r="H219" s="55" t="s">
        <v>111</v>
      </c>
      <c r="I219" s="519">
        <f t="shared" si="3"/>
        <v>45796</v>
      </c>
      <c r="J219" s="374" t="s">
        <v>121</v>
      </c>
      <c r="K219" s="308"/>
    </row>
    <row r="220" spans="1:11" s="9" customFormat="1" x14ac:dyDescent="0.35">
      <c r="A220" s="110" t="s">
        <v>714</v>
      </c>
      <c r="B220" s="256" t="s">
        <v>715</v>
      </c>
      <c r="C220" s="107" t="s">
        <v>350</v>
      </c>
      <c r="D220" s="362" t="s">
        <v>111</v>
      </c>
      <c r="E220" s="314">
        <v>45564</v>
      </c>
      <c r="F220" s="362" t="s">
        <v>121</v>
      </c>
      <c r="G220" s="315"/>
      <c r="H220" s="55" t="s">
        <v>111</v>
      </c>
      <c r="I220" s="519">
        <f t="shared" si="3"/>
        <v>45796</v>
      </c>
      <c r="J220" s="374" t="s">
        <v>121</v>
      </c>
      <c r="K220" s="308"/>
    </row>
    <row r="221" spans="1:11" s="9" customFormat="1" x14ac:dyDescent="0.35">
      <c r="A221" s="110" t="s">
        <v>716</v>
      </c>
      <c r="B221" s="256" t="s">
        <v>717</v>
      </c>
      <c r="C221" s="107" t="s">
        <v>350</v>
      </c>
      <c r="D221" s="362" t="s">
        <v>111</v>
      </c>
      <c r="E221" s="314">
        <v>45564</v>
      </c>
      <c r="F221" s="362" t="s">
        <v>121</v>
      </c>
      <c r="G221" s="315"/>
      <c r="H221" s="55" t="s">
        <v>111</v>
      </c>
      <c r="I221" s="519">
        <f t="shared" si="3"/>
        <v>45796</v>
      </c>
      <c r="J221" s="374" t="s">
        <v>121</v>
      </c>
      <c r="K221" s="308"/>
    </row>
    <row r="222" spans="1:11" s="9" customFormat="1" x14ac:dyDescent="0.35">
      <c r="A222" s="110" t="s">
        <v>718</v>
      </c>
      <c r="B222" s="256" t="s">
        <v>719</v>
      </c>
      <c r="C222" s="107" t="s">
        <v>350</v>
      </c>
      <c r="D222" s="362" t="s">
        <v>111</v>
      </c>
      <c r="E222" s="314">
        <v>45564</v>
      </c>
      <c r="F222" s="362" t="s">
        <v>121</v>
      </c>
      <c r="G222" s="315"/>
      <c r="H222" s="55" t="s">
        <v>111</v>
      </c>
      <c r="I222" s="519">
        <f t="shared" si="3"/>
        <v>45796</v>
      </c>
      <c r="J222" s="374" t="s">
        <v>121</v>
      </c>
      <c r="K222" s="308"/>
    </row>
    <row r="223" spans="1:11" s="9" customFormat="1" x14ac:dyDescent="0.35">
      <c r="A223" s="110" t="s">
        <v>720</v>
      </c>
      <c r="B223" s="256" t="s">
        <v>721</v>
      </c>
      <c r="C223" s="107" t="s">
        <v>350</v>
      </c>
      <c r="D223" s="362" t="s">
        <v>111</v>
      </c>
      <c r="E223" s="314">
        <v>45564</v>
      </c>
      <c r="F223" s="362" t="s">
        <v>121</v>
      </c>
      <c r="G223" s="315"/>
      <c r="H223" s="55" t="s">
        <v>111</v>
      </c>
      <c r="I223" s="519">
        <f t="shared" si="3"/>
        <v>45796</v>
      </c>
      <c r="J223" s="374" t="s">
        <v>121</v>
      </c>
      <c r="K223" s="308"/>
    </row>
    <row r="224" spans="1:11" s="9" customFormat="1" x14ac:dyDescent="0.35">
      <c r="A224" s="110" t="s">
        <v>722</v>
      </c>
      <c r="B224" s="256" t="s">
        <v>723</v>
      </c>
      <c r="C224" s="107" t="s">
        <v>350</v>
      </c>
      <c r="D224" s="362" t="s">
        <v>111</v>
      </c>
      <c r="E224" s="314">
        <v>45564</v>
      </c>
      <c r="F224" s="362" t="s">
        <v>121</v>
      </c>
      <c r="G224" s="315"/>
      <c r="H224" s="55" t="s">
        <v>111</v>
      </c>
      <c r="I224" s="519">
        <f t="shared" si="3"/>
        <v>45796</v>
      </c>
      <c r="J224" s="374" t="s">
        <v>121</v>
      </c>
      <c r="K224" s="308"/>
    </row>
    <row r="225" spans="1:11" s="9" customFormat="1" x14ac:dyDescent="0.35">
      <c r="A225" s="110" t="s">
        <v>724</v>
      </c>
      <c r="B225" s="256" t="s">
        <v>725</v>
      </c>
      <c r="C225" s="107" t="s">
        <v>350</v>
      </c>
      <c r="D225" s="362" t="s">
        <v>111</v>
      </c>
      <c r="E225" s="314">
        <v>45564</v>
      </c>
      <c r="F225" s="362" t="s">
        <v>121</v>
      </c>
      <c r="G225" s="315"/>
      <c r="H225" s="55" t="s">
        <v>111</v>
      </c>
      <c r="I225" s="519">
        <f t="shared" si="3"/>
        <v>45796</v>
      </c>
      <c r="J225" s="374" t="s">
        <v>121</v>
      </c>
      <c r="K225" s="308"/>
    </row>
    <row r="226" spans="1:11" s="9" customFormat="1" x14ac:dyDescent="0.35">
      <c r="A226" s="110" t="s">
        <v>726</v>
      </c>
      <c r="B226" s="256" t="s">
        <v>727</v>
      </c>
      <c r="C226" s="107" t="s">
        <v>350</v>
      </c>
      <c r="D226" s="362" t="s">
        <v>111</v>
      </c>
      <c r="E226" s="314">
        <v>45564</v>
      </c>
      <c r="F226" s="362" t="s">
        <v>121</v>
      </c>
      <c r="G226" s="315"/>
      <c r="H226" s="55" t="s">
        <v>111</v>
      </c>
      <c r="I226" s="519">
        <f t="shared" si="3"/>
        <v>45796</v>
      </c>
      <c r="J226" s="374" t="s">
        <v>121</v>
      </c>
      <c r="K226" s="308"/>
    </row>
    <row r="227" spans="1:11" s="9" customFormat="1" x14ac:dyDescent="0.35">
      <c r="A227" s="110" t="s">
        <v>728</v>
      </c>
      <c r="B227" s="256" t="s">
        <v>729</v>
      </c>
      <c r="C227" s="107" t="s">
        <v>350</v>
      </c>
      <c r="D227" s="362" t="s">
        <v>111</v>
      </c>
      <c r="E227" s="314">
        <v>45564</v>
      </c>
      <c r="F227" s="362" t="s">
        <v>121</v>
      </c>
      <c r="G227" s="315"/>
      <c r="H227" s="55" t="s">
        <v>111</v>
      </c>
      <c r="I227" s="519">
        <f t="shared" si="3"/>
        <v>45796</v>
      </c>
      <c r="J227" s="374" t="s">
        <v>121</v>
      </c>
      <c r="K227" s="308"/>
    </row>
    <row r="228" spans="1:11" s="9" customFormat="1" x14ac:dyDescent="0.35">
      <c r="A228" s="110" t="s">
        <v>730</v>
      </c>
      <c r="B228" s="256" t="s">
        <v>731</v>
      </c>
      <c r="C228" s="107" t="s">
        <v>350</v>
      </c>
      <c r="D228" s="362" t="s">
        <v>111</v>
      </c>
      <c r="E228" s="314">
        <v>45564</v>
      </c>
      <c r="F228" s="362" t="s">
        <v>121</v>
      </c>
      <c r="G228" s="315"/>
      <c r="H228" s="55" t="s">
        <v>111</v>
      </c>
      <c r="I228" s="519">
        <f t="shared" si="3"/>
        <v>45796</v>
      </c>
      <c r="J228" s="374" t="s">
        <v>121</v>
      </c>
      <c r="K228" s="308"/>
    </row>
    <row r="229" spans="1:11" s="9" customFormat="1" x14ac:dyDescent="0.35">
      <c r="A229" s="110" t="s">
        <v>732</v>
      </c>
      <c r="B229" s="256" t="s">
        <v>733</v>
      </c>
      <c r="C229" s="107" t="s">
        <v>350</v>
      </c>
      <c r="D229" s="362" t="s">
        <v>111</v>
      </c>
      <c r="E229" s="314">
        <v>45564</v>
      </c>
      <c r="F229" s="362" t="s">
        <v>121</v>
      </c>
      <c r="G229" s="315"/>
      <c r="H229" s="55" t="s">
        <v>111</v>
      </c>
      <c r="I229" s="519">
        <f t="shared" si="3"/>
        <v>45796</v>
      </c>
      <c r="J229" s="374" t="s">
        <v>121</v>
      </c>
      <c r="K229" s="308"/>
    </row>
    <row r="230" spans="1:11" s="9" customFormat="1" x14ac:dyDescent="0.35">
      <c r="A230" s="110" t="s">
        <v>734</v>
      </c>
      <c r="B230" s="256" t="s">
        <v>735</v>
      </c>
      <c r="C230" s="107" t="s">
        <v>350</v>
      </c>
      <c r="D230" s="362" t="s">
        <v>111</v>
      </c>
      <c r="E230" s="314">
        <v>45564</v>
      </c>
      <c r="F230" s="362" t="s">
        <v>121</v>
      </c>
      <c r="G230" s="315"/>
      <c r="H230" s="55" t="s">
        <v>111</v>
      </c>
      <c r="I230" s="519">
        <f t="shared" si="3"/>
        <v>45796</v>
      </c>
      <c r="J230" s="374" t="s">
        <v>121</v>
      </c>
      <c r="K230" s="308"/>
    </row>
    <row r="231" spans="1:11" s="9" customFormat="1" x14ac:dyDescent="0.35">
      <c r="A231" s="110" t="s">
        <v>736</v>
      </c>
      <c r="B231" s="256" t="s">
        <v>737</v>
      </c>
      <c r="C231" s="107" t="s">
        <v>350</v>
      </c>
      <c r="D231" s="362" t="s">
        <v>111</v>
      </c>
      <c r="E231" s="314">
        <v>45564</v>
      </c>
      <c r="F231" s="362" t="s">
        <v>121</v>
      </c>
      <c r="G231" s="315"/>
      <c r="H231" s="55" t="s">
        <v>111</v>
      </c>
      <c r="I231" s="519">
        <f t="shared" si="3"/>
        <v>45796</v>
      </c>
      <c r="J231" s="374" t="s">
        <v>121</v>
      </c>
      <c r="K231" s="308"/>
    </row>
    <row r="232" spans="1:11" s="9" customFormat="1" x14ac:dyDescent="0.35">
      <c r="A232" s="110" t="s">
        <v>738</v>
      </c>
      <c r="B232" s="256" t="s">
        <v>739</v>
      </c>
      <c r="C232" s="107" t="s">
        <v>350</v>
      </c>
      <c r="D232" s="362" t="s">
        <v>111</v>
      </c>
      <c r="E232" s="314">
        <v>45564</v>
      </c>
      <c r="F232" s="362" t="s">
        <v>121</v>
      </c>
      <c r="G232" s="315"/>
      <c r="H232" s="55" t="s">
        <v>111</v>
      </c>
      <c r="I232" s="519">
        <f t="shared" si="3"/>
        <v>45796</v>
      </c>
      <c r="J232" s="374" t="s">
        <v>121</v>
      </c>
      <c r="K232" s="308"/>
    </row>
    <row r="233" spans="1:11" s="9" customFormat="1" x14ac:dyDescent="0.35">
      <c r="A233" s="110" t="s">
        <v>740</v>
      </c>
      <c r="B233" s="256" t="s">
        <v>741</v>
      </c>
      <c r="C233" s="107" t="s">
        <v>350</v>
      </c>
      <c r="D233" s="362" t="s">
        <v>111</v>
      </c>
      <c r="E233" s="314">
        <v>45564</v>
      </c>
      <c r="F233" s="362" t="s">
        <v>121</v>
      </c>
      <c r="G233" s="315"/>
      <c r="H233" s="55" t="s">
        <v>111</v>
      </c>
      <c r="I233" s="519">
        <f t="shared" si="3"/>
        <v>45796</v>
      </c>
      <c r="J233" s="374" t="s">
        <v>121</v>
      </c>
      <c r="K233" s="308"/>
    </row>
    <row r="234" spans="1:11" s="9" customFormat="1" x14ac:dyDescent="0.35">
      <c r="A234" s="110" t="s">
        <v>742</v>
      </c>
      <c r="B234" s="256" t="s">
        <v>743</v>
      </c>
      <c r="C234" s="107" t="s">
        <v>350</v>
      </c>
      <c r="D234" s="362" t="s">
        <v>111</v>
      </c>
      <c r="E234" s="314">
        <v>45564</v>
      </c>
      <c r="F234" s="362" t="s">
        <v>121</v>
      </c>
      <c r="G234" s="315"/>
      <c r="H234" s="55" t="s">
        <v>111</v>
      </c>
      <c r="I234" s="519">
        <f t="shared" ref="I234:I297" si="4">$B$3+90</f>
        <v>45796</v>
      </c>
      <c r="J234" s="374" t="s">
        <v>121</v>
      </c>
      <c r="K234" s="308"/>
    </row>
    <row r="235" spans="1:11" s="9" customFormat="1" x14ac:dyDescent="0.35">
      <c r="A235" s="110" t="s">
        <v>744</v>
      </c>
      <c r="B235" s="256" t="s">
        <v>745</v>
      </c>
      <c r="C235" s="107" t="s">
        <v>350</v>
      </c>
      <c r="D235" s="362" t="s">
        <v>111</v>
      </c>
      <c r="E235" s="314">
        <v>45564</v>
      </c>
      <c r="F235" s="362" t="s">
        <v>121</v>
      </c>
      <c r="G235" s="315"/>
      <c r="H235" s="55" t="s">
        <v>111</v>
      </c>
      <c r="I235" s="519">
        <f t="shared" si="4"/>
        <v>45796</v>
      </c>
      <c r="J235" s="374" t="s">
        <v>121</v>
      </c>
      <c r="K235" s="308"/>
    </row>
    <row r="236" spans="1:11" s="9" customFormat="1" x14ac:dyDescent="0.35">
      <c r="A236" s="110" t="s">
        <v>746</v>
      </c>
      <c r="B236" s="256" t="s">
        <v>747</v>
      </c>
      <c r="C236" s="107" t="s">
        <v>350</v>
      </c>
      <c r="D236" s="362" t="s">
        <v>111</v>
      </c>
      <c r="E236" s="314">
        <v>45564</v>
      </c>
      <c r="F236" s="362" t="s">
        <v>121</v>
      </c>
      <c r="G236" s="315"/>
      <c r="H236" s="55" t="s">
        <v>111</v>
      </c>
      <c r="I236" s="519">
        <f t="shared" si="4"/>
        <v>45796</v>
      </c>
      <c r="J236" s="374" t="s">
        <v>121</v>
      </c>
      <c r="K236" s="308"/>
    </row>
    <row r="237" spans="1:11" s="9" customFormat="1" x14ac:dyDescent="0.35">
      <c r="A237" s="110" t="s">
        <v>748</v>
      </c>
      <c r="B237" s="256" t="s">
        <v>749</v>
      </c>
      <c r="C237" s="107" t="s">
        <v>350</v>
      </c>
      <c r="D237" s="362" t="s">
        <v>111</v>
      </c>
      <c r="E237" s="314">
        <v>45564</v>
      </c>
      <c r="F237" s="362" t="s">
        <v>121</v>
      </c>
      <c r="G237" s="315"/>
      <c r="H237" s="55" t="s">
        <v>111</v>
      </c>
      <c r="I237" s="519">
        <f t="shared" si="4"/>
        <v>45796</v>
      </c>
      <c r="J237" s="374" t="s">
        <v>121</v>
      </c>
      <c r="K237" s="308"/>
    </row>
    <row r="238" spans="1:11" s="9" customFormat="1" x14ac:dyDescent="0.35">
      <c r="A238" s="110" t="s">
        <v>750</v>
      </c>
      <c r="B238" s="256" t="s">
        <v>751</v>
      </c>
      <c r="C238" s="107" t="s">
        <v>350</v>
      </c>
      <c r="D238" s="362" t="s">
        <v>111</v>
      </c>
      <c r="E238" s="314">
        <v>45564</v>
      </c>
      <c r="F238" s="362" t="s">
        <v>121</v>
      </c>
      <c r="G238" s="315"/>
      <c r="H238" s="55" t="s">
        <v>111</v>
      </c>
      <c r="I238" s="519">
        <f t="shared" si="4"/>
        <v>45796</v>
      </c>
      <c r="J238" s="374" t="s">
        <v>121</v>
      </c>
      <c r="K238" s="308"/>
    </row>
    <row r="239" spans="1:11" s="9" customFormat="1" x14ac:dyDescent="0.35">
      <c r="A239" s="110" t="s">
        <v>752</v>
      </c>
      <c r="B239" s="256" t="s">
        <v>753</v>
      </c>
      <c r="C239" s="107" t="s">
        <v>350</v>
      </c>
      <c r="D239" s="362" t="s">
        <v>111</v>
      </c>
      <c r="E239" s="314">
        <v>45564</v>
      </c>
      <c r="F239" s="362" t="s">
        <v>121</v>
      </c>
      <c r="G239" s="315"/>
      <c r="H239" s="55" t="s">
        <v>111</v>
      </c>
      <c r="I239" s="519">
        <f t="shared" si="4"/>
        <v>45796</v>
      </c>
      <c r="J239" s="374" t="s">
        <v>121</v>
      </c>
      <c r="K239" s="308"/>
    </row>
    <row r="240" spans="1:11" s="9" customFormat="1" x14ac:dyDescent="0.35">
      <c r="A240" s="110" t="s">
        <v>754</v>
      </c>
      <c r="B240" s="256" t="s">
        <v>755</v>
      </c>
      <c r="C240" s="107" t="s">
        <v>350</v>
      </c>
      <c r="D240" s="362" t="s">
        <v>111</v>
      </c>
      <c r="E240" s="314">
        <v>45564</v>
      </c>
      <c r="F240" s="362" t="s">
        <v>121</v>
      </c>
      <c r="G240" s="315"/>
      <c r="H240" s="55" t="s">
        <v>111</v>
      </c>
      <c r="I240" s="519">
        <f t="shared" si="4"/>
        <v>45796</v>
      </c>
      <c r="J240" s="374" t="s">
        <v>121</v>
      </c>
      <c r="K240" s="308"/>
    </row>
    <row r="241" spans="1:11" s="9" customFormat="1" x14ac:dyDescent="0.35">
      <c r="A241" s="110" t="s">
        <v>756</v>
      </c>
      <c r="B241" s="256" t="s">
        <v>757</v>
      </c>
      <c r="C241" s="107" t="s">
        <v>350</v>
      </c>
      <c r="D241" s="362" t="s">
        <v>111</v>
      </c>
      <c r="E241" s="314">
        <v>45564</v>
      </c>
      <c r="F241" s="362" t="s">
        <v>121</v>
      </c>
      <c r="G241" s="315"/>
      <c r="H241" s="55" t="s">
        <v>111</v>
      </c>
      <c r="I241" s="519">
        <f t="shared" si="4"/>
        <v>45796</v>
      </c>
      <c r="J241" s="374" t="s">
        <v>121</v>
      </c>
      <c r="K241" s="308"/>
    </row>
    <row r="242" spans="1:11" s="9" customFormat="1" x14ac:dyDescent="0.35">
      <c r="A242" s="110" t="s">
        <v>758</v>
      </c>
      <c r="B242" s="256" t="s">
        <v>759</v>
      </c>
      <c r="C242" s="107" t="s">
        <v>350</v>
      </c>
      <c r="D242" s="362" t="s">
        <v>111</v>
      </c>
      <c r="E242" s="314">
        <v>45564</v>
      </c>
      <c r="F242" s="362" t="s">
        <v>121</v>
      </c>
      <c r="G242" s="315"/>
      <c r="H242" s="55" t="s">
        <v>111</v>
      </c>
      <c r="I242" s="519">
        <f t="shared" si="4"/>
        <v>45796</v>
      </c>
      <c r="J242" s="374" t="s">
        <v>121</v>
      </c>
      <c r="K242" s="308"/>
    </row>
    <row r="243" spans="1:11" s="9" customFormat="1" x14ac:dyDescent="0.35">
      <c r="A243" s="110" t="s">
        <v>760</v>
      </c>
      <c r="B243" s="256" t="s">
        <v>761</v>
      </c>
      <c r="C243" s="107" t="s">
        <v>350</v>
      </c>
      <c r="D243" s="362" t="s">
        <v>111</v>
      </c>
      <c r="E243" s="314">
        <v>45564</v>
      </c>
      <c r="F243" s="362" t="s">
        <v>121</v>
      </c>
      <c r="G243" s="315"/>
      <c r="H243" s="55" t="s">
        <v>111</v>
      </c>
      <c r="I243" s="519">
        <f t="shared" si="4"/>
        <v>45796</v>
      </c>
      <c r="J243" s="374" t="s">
        <v>121</v>
      </c>
      <c r="K243" s="308"/>
    </row>
    <row r="244" spans="1:11" s="9" customFormat="1" x14ac:dyDescent="0.35">
      <c r="A244" s="110" t="s">
        <v>762</v>
      </c>
      <c r="B244" s="256" t="s">
        <v>763</v>
      </c>
      <c r="C244" s="107" t="s">
        <v>350</v>
      </c>
      <c r="D244" s="362" t="s">
        <v>111</v>
      </c>
      <c r="E244" s="314">
        <v>45564</v>
      </c>
      <c r="F244" s="362" t="s">
        <v>121</v>
      </c>
      <c r="G244" s="315"/>
      <c r="H244" s="55" t="s">
        <v>111</v>
      </c>
      <c r="I244" s="519">
        <f t="shared" si="4"/>
        <v>45796</v>
      </c>
      <c r="J244" s="374" t="s">
        <v>121</v>
      </c>
      <c r="K244" s="308"/>
    </row>
    <row r="245" spans="1:11" s="9" customFormat="1" x14ac:dyDescent="0.35">
      <c r="A245" s="110" t="s">
        <v>764</v>
      </c>
      <c r="B245" s="256" t="s">
        <v>765</v>
      </c>
      <c r="C245" s="107" t="s">
        <v>350</v>
      </c>
      <c r="D245" s="362" t="s">
        <v>111</v>
      </c>
      <c r="E245" s="314">
        <v>45564</v>
      </c>
      <c r="F245" s="362" t="s">
        <v>121</v>
      </c>
      <c r="G245" s="315"/>
      <c r="H245" s="55" t="s">
        <v>111</v>
      </c>
      <c r="I245" s="519">
        <f t="shared" si="4"/>
        <v>45796</v>
      </c>
      <c r="J245" s="374" t="s">
        <v>121</v>
      </c>
      <c r="K245" s="308"/>
    </row>
    <row r="246" spans="1:11" s="9" customFormat="1" x14ac:dyDescent="0.35">
      <c r="A246" s="110" t="s">
        <v>766</v>
      </c>
      <c r="B246" s="256" t="s">
        <v>767</v>
      </c>
      <c r="C246" s="107" t="s">
        <v>350</v>
      </c>
      <c r="D246" s="362" t="s">
        <v>111</v>
      </c>
      <c r="E246" s="314">
        <v>45564</v>
      </c>
      <c r="F246" s="362" t="s">
        <v>121</v>
      </c>
      <c r="G246" s="315"/>
      <c r="H246" s="55" t="s">
        <v>111</v>
      </c>
      <c r="I246" s="519">
        <f t="shared" si="4"/>
        <v>45796</v>
      </c>
      <c r="J246" s="374" t="s">
        <v>121</v>
      </c>
      <c r="K246" s="308"/>
    </row>
    <row r="247" spans="1:11" s="9" customFormat="1" x14ac:dyDescent="0.35">
      <c r="A247" s="110" t="s">
        <v>768</v>
      </c>
      <c r="B247" s="256" t="s">
        <v>769</v>
      </c>
      <c r="C247" s="107" t="s">
        <v>350</v>
      </c>
      <c r="D247" s="362" t="s">
        <v>111</v>
      </c>
      <c r="E247" s="314">
        <v>45564</v>
      </c>
      <c r="F247" s="362" t="s">
        <v>121</v>
      </c>
      <c r="G247" s="315"/>
      <c r="H247" s="55" t="s">
        <v>111</v>
      </c>
      <c r="I247" s="519">
        <f t="shared" si="4"/>
        <v>45796</v>
      </c>
      <c r="J247" s="374" t="s">
        <v>121</v>
      </c>
      <c r="K247" s="308"/>
    </row>
    <row r="248" spans="1:11" s="9" customFormat="1" x14ac:dyDescent="0.35">
      <c r="A248" s="110" t="s">
        <v>770</v>
      </c>
      <c r="B248" s="256" t="s">
        <v>771</v>
      </c>
      <c r="C248" s="107" t="s">
        <v>350</v>
      </c>
      <c r="D248" s="362" t="s">
        <v>111</v>
      </c>
      <c r="E248" s="314">
        <v>45564</v>
      </c>
      <c r="F248" s="362" t="s">
        <v>121</v>
      </c>
      <c r="G248" s="315"/>
      <c r="H248" s="55" t="s">
        <v>111</v>
      </c>
      <c r="I248" s="519">
        <f t="shared" si="4"/>
        <v>45796</v>
      </c>
      <c r="J248" s="374" t="s">
        <v>121</v>
      </c>
      <c r="K248" s="308"/>
    </row>
    <row r="249" spans="1:11" s="9" customFormat="1" x14ac:dyDescent="0.35">
      <c r="A249" s="110" t="s">
        <v>772</v>
      </c>
      <c r="B249" s="256" t="s">
        <v>773</v>
      </c>
      <c r="C249" s="107" t="s">
        <v>350</v>
      </c>
      <c r="D249" s="362" t="s">
        <v>111</v>
      </c>
      <c r="E249" s="314">
        <v>45564</v>
      </c>
      <c r="F249" s="362" t="s">
        <v>121</v>
      </c>
      <c r="G249" s="315"/>
      <c r="H249" s="55" t="s">
        <v>111</v>
      </c>
      <c r="I249" s="519">
        <f t="shared" si="4"/>
        <v>45796</v>
      </c>
      <c r="J249" s="374" t="s">
        <v>121</v>
      </c>
      <c r="K249" s="308"/>
    </row>
    <row r="250" spans="1:11" s="9" customFormat="1" x14ac:dyDescent="0.35">
      <c r="A250" s="110" t="s">
        <v>774</v>
      </c>
      <c r="B250" s="256" t="s">
        <v>775</v>
      </c>
      <c r="C250" s="107" t="s">
        <v>350</v>
      </c>
      <c r="D250" s="362" t="s">
        <v>111</v>
      </c>
      <c r="E250" s="314">
        <v>45564</v>
      </c>
      <c r="F250" s="362" t="s">
        <v>121</v>
      </c>
      <c r="G250" s="315"/>
      <c r="H250" s="55" t="s">
        <v>111</v>
      </c>
      <c r="I250" s="519">
        <f t="shared" si="4"/>
        <v>45796</v>
      </c>
      <c r="J250" s="374" t="s">
        <v>121</v>
      </c>
      <c r="K250" s="308"/>
    </row>
    <row r="251" spans="1:11" s="9" customFormat="1" x14ac:dyDescent="0.35">
      <c r="A251" s="110" t="s">
        <v>776</v>
      </c>
      <c r="B251" s="256" t="s">
        <v>777</v>
      </c>
      <c r="C251" s="107" t="s">
        <v>350</v>
      </c>
      <c r="D251" s="362" t="s">
        <v>111</v>
      </c>
      <c r="E251" s="314">
        <v>45564</v>
      </c>
      <c r="F251" s="362" t="s">
        <v>121</v>
      </c>
      <c r="G251" s="315"/>
      <c r="H251" s="55" t="s">
        <v>111</v>
      </c>
      <c r="I251" s="519">
        <f t="shared" si="4"/>
        <v>45796</v>
      </c>
      <c r="J251" s="374" t="s">
        <v>121</v>
      </c>
      <c r="K251" s="308"/>
    </row>
    <row r="252" spans="1:11" s="9" customFormat="1" x14ac:dyDescent="0.35">
      <c r="A252" s="110" t="s">
        <v>778</v>
      </c>
      <c r="B252" s="256" t="s">
        <v>779</v>
      </c>
      <c r="C252" s="107" t="s">
        <v>350</v>
      </c>
      <c r="D252" s="362" t="s">
        <v>111</v>
      </c>
      <c r="E252" s="314">
        <v>45564</v>
      </c>
      <c r="F252" s="362" t="s">
        <v>121</v>
      </c>
      <c r="G252" s="315"/>
      <c r="H252" s="55" t="s">
        <v>111</v>
      </c>
      <c r="I252" s="519">
        <f t="shared" si="4"/>
        <v>45796</v>
      </c>
      <c r="J252" s="374" t="s">
        <v>121</v>
      </c>
      <c r="K252" s="308"/>
    </row>
    <row r="253" spans="1:11" s="9" customFormat="1" x14ac:dyDescent="0.35">
      <c r="A253" s="110" t="s">
        <v>780</v>
      </c>
      <c r="B253" s="256" t="s">
        <v>781</v>
      </c>
      <c r="C253" s="107" t="s">
        <v>350</v>
      </c>
      <c r="D253" s="362" t="s">
        <v>111</v>
      </c>
      <c r="E253" s="314">
        <v>45564</v>
      </c>
      <c r="F253" s="362" t="s">
        <v>121</v>
      </c>
      <c r="G253" s="315"/>
      <c r="H253" s="55" t="s">
        <v>111</v>
      </c>
      <c r="I253" s="519">
        <f t="shared" si="4"/>
        <v>45796</v>
      </c>
      <c r="J253" s="374" t="s">
        <v>121</v>
      </c>
      <c r="K253" s="308"/>
    </row>
    <row r="254" spans="1:11" s="9" customFormat="1" x14ac:dyDescent="0.35">
      <c r="A254" s="110" t="s">
        <v>782</v>
      </c>
      <c r="B254" s="256" t="s">
        <v>783</v>
      </c>
      <c r="C254" s="107" t="s">
        <v>350</v>
      </c>
      <c r="D254" s="362" t="s">
        <v>111</v>
      </c>
      <c r="E254" s="314">
        <v>45564</v>
      </c>
      <c r="F254" s="362" t="s">
        <v>121</v>
      </c>
      <c r="G254" s="315"/>
      <c r="H254" s="55" t="s">
        <v>111</v>
      </c>
      <c r="I254" s="519">
        <f t="shared" si="4"/>
        <v>45796</v>
      </c>
      <c r="J254" s="374" t="s">
        <v>121</v>
      </c>
      <c r="K254" s="308"/>
    </row>
    <row r="255" spans="1:11" s="9" customFormat="1" x14ac:dyDescent="0.35">
      <c r="A255" s="110" t="s">
        <v>784</v>
      </c>
      <c r="B255" s="256" t="s">
        <v>785</v>
      </c>
      <c r="C255" s="107" t="s">
        <v>350</v>
      </c>
      <c r="D255" s="362" t="s">
        <v>111</v>
      </c>
      <c r="E255" s="314">
        <v>45564</v>
      </c>
      <c r="F255" s="362" t="s">
        <v>121</v>
      </c>
      <c r="G255" s="315"/>
      <c r="H255" s="55" t="s">
        <v>111</v>
      </c>
      <c r="I255" s="519">
        <f t="shared" si="4"/>
        <v>45796</v>
      </c>
      <c r="J255" s="374" t="s">
        <v>121</v>
      </c>
      <c r="K255" s="308"/>
    </row>
    <row r="256" spans="1:11" s="9" customFormat="1" x14ac:dyDescent="0.35">
      <c r="A256" s="110" t="s">
        <v>786</v>
      </c>
      <c r="B256" s="256" t="s">
        <v>787</v>
      </c>
      <c r="C256" s="107" t="s">
        <v>350</v>
      </c>
      <c r="D256" s="362" t="s">
        <v>111</v>
      </c>
      <c r="E256" s="314">
        <v>45564</v>
      </c>
      <c r="F256" s="362" t="s">
        <v>121</v>
      </c>
      <c r="G256" s="315"/>
      <c r="H256" s="55" t="s">
        <v>111</v>
      </c>
      <c r="I256" s="519">
        <f t="shared" si="4"/>
        <v>45796</v>
      </c>
      <c r="J256" s="374" t="s">
        <v>121</v>
      </c>
      <c r="K256" s="308"/>
    </row>
    <row r="257" spans="1:11" s="9" customFormat="1" x14ac:dyDescent="0.35">
      <c r="A257" s="110" t="s">
        <v>788</v>
      </c>
      <c r="B257" s="256" t="s">
        <v>789</v>
      </c>
      <c r="C257" s="107" t="s">
        <v>350</v>
      </c>
      <c r="D257" s="362" t="s">
        <v>111</v>
      </c>
      <c r="E257" s="314">
        <v>45564</v>
      </c>
      <c r="F257" s="362" t="s">
        <v>121</v>
      </c>
      <c r="G257" s="315"/>
      <c r="H257" s="55" t="s">
        <v>111</v>
      </c>
      <c r="I257" s="519">
        <f t="shared" si="4"/>
        <v>45796</v>
      </c>
      <c r="J257" s="374" t="s">
        <v>121</v>
      </c>
      <c r="K257" s="308"/>
    </row>
    <row r="258" spans="1:11" s="9" customFormat="1" x14ac:dyDescent="0.35">
      <c r="A258" s="110" t="s">
        <v>790</v>
      </c>
      <c r="B258" s="256" t="s">
        <v>791</v>
      </c>
      <c r="C258" s="107" t="s">
        <v>350</v>
      </c>
      <c r="D258" s="362" t="s">
        <v>111</v>
      </c>
      <c r="E258" s="314">
        <v>45564</v>
      </c>
      <c r="F258" s="362" t="s">
        <v>121</v>
      </c>
      <c r="G258" s="315"/>
      <c r="H258" s="55" t="s">
        <v>111</v>
      </c>
      <c r="I258" s="519">
        <f t="shared" si="4"/>
        <v>45796</v>
      </c>
      <c r="J258" s="374" t="s">
        <v>121</v>
      </c>
      <c r="K258" s="308"/>
    </row>
    <row r="259" spans="1:11" s="9" customFormat="1" x14ac:dyDescent="0.35">
      <c r="A259" s="110" t="s">
        <v>792</v>
      </c>
      <c r="B259" s="256" t="s">
        <v>793</v>
      </c>
      <c r="C259" s="107" t="s">
        <v>350</v>
      </c>
      <c r="D259" s="362" t="s">
        <v>111</v>
      </c>
      <c r="E259" s="314">
        <v>45564</v>
      </c>
      <c r="F259" s="362" t="s">
        <v>121</v>
      </c>
      <c r="G259" s="315"/>
      <c r="H259" s="55" t="s">
        <v>111</v>
      </c>
      <c r="I259" s="519">
        <f t="shared" si="4"/>
        <v>45796</v>
      </c>
      <c r="J259" s="374" t="s">
        <v>121</v>
      </c>
      <c r="K259" s="308"/>
    </row>
    <row r="260" spans="1:11" s="9" customFormat="1" x14ac:dyDescent="0.35">
      <c r="A260" s="110" t="s">
        <v>794</v>
      </c>
      <c r="B260" s="256" t="s">
        <v>795</v>
      </c>
      <c r="C260" s="107" t="s">
        <v>350</v>
      </c>
      <c r="D260" s="362" t="s">
        <v>111</v>
      </c>
      <c r="E260" s="314">
        <v>45564</v>
      </c>
      <c r="F260" s="362" t="s">
        <v>121</v>
      </c>
      <c r="G260" s="315"/>
      <c r="H260" s="55" t="s">
        <v>111</v>
      </c>
      <c r="I260" s="519">
        <f t="shared" si="4"/>
        <v>45796</v>
      </c>
      <c r="J260" s="374" t="s">
        <v>121</v>
      </c>
      <c r="K260" s="308"/>
    </row>
    <row r="261" spans="1:11" s="9" customFormat="1" x14ac:dyDescent="0.35">
      <c r="A261" s="110" t="s">
        <v>796</v>
      </c>
      <c r="B261" s="256" t="s">
        <v>797</v>
      </c>
      <c r="C261" s="107" t="s">
        <v>2748</v>
      </c>
      <c r="D261" s="362" t="s">
        <v>111</v>
      </c>
      <c r="E261" s="314">
        <v>45564</v>
      </c>
      <c r="F261" s="362" t="s">
        <v>121</v>
      </c>
      <c r="G261" s="315" t="s">
        <v>798</v>
      </c>
      <c r="H261" s="55" t="s">
        <v>111</v>
      </c>
      <c r="I261" s="519">
        <f t="shared" si="4"/>
        <v>45796</v>
      </c>
      <c r="J261" s="374" t="s">
        <v>121</v>
      </c>
      <c r="K261" s="308"/>
    </row>
    <row r="262" spans="1:11" s="9" customFormat="1" x14ac:dyDescent="0.35">
      <c r="A262" s="110" t="s">
        <v>799</v>
      </c>
      <c r="B262" s="256" t="s">
        <v>800</v>
      </c>
      <c r="C262" s="107" t="s">
        <v>2748</v>
      </c>
      <c r="D262" s="362" t="s">
        <v>111</v>
      </c>
      <c r="E262" s="314">
        <v>45564</v>
      </c>
      <c r="F262" s="362" t="s">
        <v>121</v>
      </c>
      <c r="G262" s="315" t="s">
        <v>798</v>
      </c>
      <c r="H262" s="55" t="s">
        <v>111</v>
      </c>
      <c r="I262" s="519">
        <f t="shared" si="4"/>
        <v>45796</v>
      </c>
      <c r="J262" s="374" t="s">
        <v>121</v>
      </c>
      <c r="K262" s="308"/>
    </row>
    <row r="263" spans="1:11" s="9" customFormat="1" x14ac:dyDescent="0.35">
      <c r="A263" s="110" t="s">
        <v>801</v>
      </c>
      <c r="B263" s="256" t="s">
        <v>802</v>
      </c>
      <c r="C263" s="107" t="s">
        <v>350</v>
      </c>
      <c r="D263" s="362" t="s">
        <v>111</v>
      </c>
      <c r="E263" s="314">
        <v>45564</v>
      </c>
      <c r="F263" s="362" t="s">
        <v>121</v>
      </c>
      <c r="G263" s="315"/>
      <c r="H263" s="55" t="s">
        <v>111</v>
      </c>
      <c r="I263" s="519">
        <f t="shared" si="4"/>
        <v>45796</v>
      </c>
      <c r="J263" s="374" t="s">
        <v>121</v>
      </c>
      <c r="K263" s="308"/>
    </row>
    <row r="264" spans="1:11" s="9" customFormat="1" x14ac:dyDescent="0.35">
      <c r="A264" s="110" t="s">
        <v>803</v>
      </c>
      <c r="B264" s="256" t="s">
        <v>804</v>
      </c>
      <c r="C264" s="107" t="s">
        <v>2748</v>
      </c>
      <c r="D264" s="362" t="s">
        <v>111</v>
      </c>
      <c r="E264" s="314">
        <v>45564</v>
      </c>
      <c r="F264" s="362" t="s">
        <v>121</v>
      </c>
      <c r="G264" s="315" t="s">
        <v>798</v>
      </c>
      <c r="H264" s="55" t="s">
        <v>111</v>
      </c>
      <c r="I264" s="519">
        <f t="shared" si="4"/>
        <v>45796</v>
      </c>
      <c r="J264" s="374" t="s">
        <v>121</v>
      </c>
      <c r="K264" s="308"/>
    </row>
    <row r="265" spans="1:11" s="9" customFormat="1" x14ac:dyDescent="0.35">
      <c r="A265" s="110" t="s">
        <v>805</v>
      </c>
      <c r="B265" s="256" t="s">
        <v>806</v>
      </c>
      <c r="C265" s="107" t="s">
        <v>350</v>
      </c>
      <c r="D265" s="362" t="s">
        <v>111</v>
      </c>
      <c r="E265" s="314">
        <v>45564</v>
      </c>
      <c r="F265" s="362" t="s">
        <v>121</v>
      </c>
      <c r="G265" s="315"/>
      <c r="H265" s="55" t="s">
        <v>111</v>
      </c>
      <c r="I265" s="519">
        <f t="shared" si="4"/>
        <v>45796</v>
      </c>
      <c r="J265" s="374" t="s">
        <v>121</v>
      </c>
      <c r="K265" s="308"/>
    </row>
    <row r="266" spans="1:11" s="9" customFormat="1" x14ac:dyDescent="0.35">
      <c r="A266" s="110" t="s">
        <v>807</v>
      </c>
      <c r="B266" s="256" t="s">
        <v>808</v>
      </c>
      <c r="C266" s="107" t="s">
        <v>350</v>
      </c>
      <c r="D266" s="362" t="s">
        <v>111</v>
      </c>
      <c r="E266" s="314">
        <v>45564</v>
      </c>
      <c r="F266" s="362" t="s">
        <v>121</v>
      </c>
      <c r="G266" s="315"/>
      <c r="H266" s="55" t="s">
        <v>111</v>
      </c>
      <c r="I266" s="519">
        <f t="shared" si="4"/>
        <v>45796</v>
      </c>
      <c r="J266" s="374" t="s">
        <v>121</v>
      </c>
      <c r="K266" s="308"/>
    </row>
    <row r="267" spans="1:11" s="9" customFormat="1" x14ac:dyDescent="0.35">
      <c r="A267" s="110" t="s">
        <v>809</v>
      </c>
      <c r="B267" s="256" t="s">
        <v>810</v>
      </c>
      <c r="C267" s="107" t="s">
        <v>350</v>
      </c>
      <c r="D267" s="362" t="s">
        <v>111</v>
      </c>
      <c r="E267" s="314">
        <v>45564</v>
      </c>
      <c r="F267" s="362" t="s">
        <v>121</v>
      </c>
      <c r="G267" s="315"/>
      <c r="H267" s="55" t="s">
        <v>111</v>
      </c>
      <c r="I267" s="519">
        <f t="shared" si="4"/>
        <v>45796</v>
      </c>
      <c r="J267" s="374" t="s">
        <v>121</v>
      </c>
      <c r="K267" s="308"/>
    </row>
    <row r="268" spans="1:11" s="9" customFormat="1" x14ac:dyDescent="0.35">
      <c r="A268" s="110" t="s">
        <v>811</v>
      </c>
      <c r="B268" s="256" t="s">
        <v>812</v>
      </c>
      <c r="C268" s="107" t="s">
        <v>350</v>
      </c>
      <c r="D268" s="362" t="s">
        <v>111</v>
      </c>
      <c r="E268" s="314">
        <v>45564</v>
      </c>
      <c r="F268" s="362" t="s">
        <v>121</v>
      </c>
      <c r="G268" s="315"/>
      <c r="H268" s="55" t="s">
        <v>111</v>
      </c>
      <c r="I268" s="519">
        <f t="shared" si="4"/>
        <v>45796</v>
      </c>
      <c r="J268" s="374" t="s">
        <v>121</v>
      </c>
      <c r="K268" s="308"/>
    </row>
    <row r="269" spans="1:11" s="9" customFormat="1" x14ac:dyDescent="0.35">
      <c r="A269" s="110" t="s">
        <v>813</v>
      </c>
      <c r="B269" s="256" t="s">
        <v>814</v>
      </c>
      <c r="C269" s="107" t="s">
        <v>350</v>
      </c>
      <c r="D269" s="362" t="s">
        <v>111</v>
      </c>
      <c r="E269" s="314">
        <v>45564</v>
      </c>
      <c r="F269" s="362" t="s">
        <v>121</v>
      </c>
      <c r="G269" s="315"/>
      <c r="H269" s="55" t="s">
        <v>111</v>
      </c>
      <c r="I269" s="519">
        <f t="shared" si="4"/>
        <v>45796</v>
      </c>
      <c r="J269" s="374" t="s">
        <v>121</v>
      </c>
      <c r="K269" s="308"/>
    </row>
    <row r="270" spans="1:11" s="9" customFormat="1" x14ac:dyDescent="0.35">
      <c r="A270" s="110" t="s">
        <v>815</v>
      </c>
      <c r="B270" s="149" t="s">
        <v>816</v>
      </c>
      <c r="C270" s="107" t="s">
        <v>350</v>
      </c>
      <c r="D270" s="364" t="s">
        <v>111</v>
      </c>
      <c r="E270" s="314">
        <v>45564</v>
      </c>
      <c r="F270" s="364" t="s">
        <v>121</v>
      </c>
      <c r="G270" s="315"/>
      <c r="H270" s="55" t="s">
        <v>111</v>
      </c>
      <c r="I270" s="519">
        <f t="shared" si="4"/>
        <v>45796</v>
      </c>
      <c r="J270" s="374" t="s">
        <v>121</v>
      </c>
      <c r="K270" s="308"/>
    </row>
    <row r="271" spans="1:11" s="9" customFormat="1" x14ac:dyDescent="0.35">
      <c r="A271" s="110" t="s">
        <v>817</v>
      </c>
      <c r="B271" s="149" t="s">
        <v>818</v>
      </c>
      <c r="C271" s="107" t="s">
        <v>350</v>
      </c>
      <c r="D271" s="364" t="s">
        <v>111</v>
      </c>
      <c r="E271" s="314">
        <v>45564</v>
      </c>
      <c r="F271" s="364" t="s">
        <v>121</v>
      </c>
      <c r="G271" s="315"/>
      <c r="H271" s="55" t="s">
        <v>111</v>
      </c>
      <c r="I271" s="519">
        <f t="shared" si="4"/>
        <v>45796</v>
      </c>
      <c r="J271" s="374" t="s">
        <v>121</v>
      </c>
      <c r="K271" s="308"/>
    </row>
    <row r="272" spans="1:11" s="9" customFormat="1" x14ac:dyDescent="0.35">
      <c r="A272" s="110" t="s">
        <v>819</v>
      </c>
      <c r="B272" s="149" t="s">
        <v>818</v>
      </c>
      <c r="C272" s="107" t="s">
        <v>350</v>
      </c>
      <c r="D272" s="364" t="s">
        <v>111</v>
      </c>
      <c r="E272" s="314">
        <v>45564</v>
      </c>
      <c r="F272" s="364" t="s">
        <v>121</v>
      </c>
      <c r="G272" s="315"/>
      <c r="H272" s="55" t="s">
        <v>111</v>
      </c>
      <c r="I272" s="519">
        <f t="shared" si="4"/>
        <v>45796</v>
      </c>
      <c r="J272" s="374" t="s">
        <v>121</v>
      </c>
      <c r="K272" s="308"/>
    </row>
    <row r="273" spans="1:11" s="9" customFormat="1" ht="12.75" customHeight="1" x14ac:dyDescent="0.35">
      <c r="A273" s="110" t="s">
        <v>820</v>
      </c>
      <c r="B273" s="149" t="s">
        <v>821</v>
      </c>
      <c r="C273" s="107" t="s">
        <v>350</v>
      </c>
      <c r="D273" s="364" t="s">
        <v>111</v>
      </c>
      <c r="E273" s="314">
        <v>45564</v>
      </c>
      <c r="F273" s="364" t="s">
        <v>121</v>
      </c>
      <c r="G273" s="315"/>
      <c r="H273" s="55" t="s">
        <v>111</v>
      </c>
      <c r="I273" s="519">
        <f t="shared" si="4"/>
        <v>45796</v>
      </c>
      <c r="J273" s="374" t="s">
        <v>121</v>
      </c>
      <c r="K273" s="308"/>
    </row>
    <row r="274" spans="1:11" s="9" customFormat="1" ht="25.5" x14ac:dyDescent="0.35">
      <c r="A274" s="110" t="s">
        <v>822</v>
      </c>
      <c r="B274" s="149" t="s">
        <v>823</v>
      </c>
      <c r="C274" s="107" t="s">
        <v>350</v>
      </c>
      <c r="D274" s="364" t="s">
        <v>111</v>
      </c>
      <c r="E274" s="314">
        <v>45564</v>
      </c>
      <c r="F274" s="364" t="s">
        <v>121</v>
      </c>
      <c r="G274" s="315"/>
      <c r="H274" s="55" t="s">
        <v>111</v>
      </c>
      <c r="I274" s="519">
        <f t="shared" si="4"/>
        <v>45796</v>
      </c>
      <c r="J274" s="374" t="s">
        <v>121</v>
      </c>
      <c r="K274" s="308"/>
    </row>
    <row r="275" spans="1:11" s="9" customFormat="1" x14ac:dyDescent="0.35">
      <c r="A275" s="110" t="s">
        <v>824</v>
      </c>
      <c r="B275" s="149" t="s">
        <v>825</v>
      </c>
      <c r="C275" s="107" t="s">
        <v>350</v>
      </c>
      <c r="D275" s="364" t="s">
        <v>111</v>
      </c>
      <c r="E275" s="314">
        <v>45564</v>
      </c>
      <c r="F275" s="364" t="s">
        <v>121</v>
      </c>
      <c r="G275" s="315"/>
      <c r="H275" s="55" t="s">
        <v>111</v>
      </c>
      <c r="I275" s="519">
        <f t="shared" si="4"/>
        <v>45796</v>
      </c>
      <c r="J275" s="374" t="s">
        <v>121</v>
      </c>
      <c r="K275" s="308"/>
    </row>
    <row r="276" spans="1:11" s="9" customFormat="1" ht="12.95" customHeight="1" x14ac:dyDescent="0.35">
      <c r="A276" s="110" t="s">
        <v>826</v>
      </c>
      <c r="B276" s="149" t="s">
        <v>827</v>
      </c>
      <c r="C276" s="107" t="s">
        <v>350</v>
      </c>
      <c r="D276" s="364" t="s">
        <v>111</v>
      </c>
      <c r="E276" s="314">
        <v>45564</v>
      </c>
      <c r="F276" s="364" t="s">
        <v>121</v>
      </c>
      <c r="G276" s="315"/>
      <c r="H276" s="55" t="s">
        <v>111</v>
      </c>
      <c r="I276" s="519">
        <f t="shared" si="4"/>
        <v>45796</v>
      </c>
      <c r="J276" s="374" t="s">
        <v>121</v>
      </c>
      <c r="K276" s="308"/>
    </row>
    <row r="277" spans="1:11" s="9" customFormat="1" x14ac:dyDescent="0.35">
      <c r="A277" s="110" t="s">
        <v>828</v>
      </c>
      <c r="B277" s="149" t="s">
        <v>829</v>
      </c>
      <c r="C277" s="107" t="s">
        <v>350</v>
      </c>
      <c r="D277" s="364" t="s">
        <v>111</v>
      </c>
      <c r="E277" s="314">
        <v>45564</v>
      </c>
      <c r="F277" s="364" t="s">
        <v>121</v>
      </c>
      <c r="G277" s="315"/>
      <c r="H277" s="55" t="s">
        <v>111</v>
      </c>
      <c r="I277" s="519">
        <f t="shared" si="4"/>
        <v>45796</v>
      </c>
      <c r="J277" s="374" t="s">
        <v>121</v>
      </c>
      <c r="K277" s="308"/>
    </row>
    <row r="278" spans="1:11" s="9" customFormat="1" x14ac:dyDescent="0.35">
      <c r="A278" s="110" t="s">
        <v>830</v>
      </c>
      <c r="B278" s="149" t="s">
        <v>831</v>
      </c>
      <c r="C278" s="107" t="s">
        <v>350</v>
      </c>
      <c r="D278" s="364" t="s">
        <v>111</v>
      </c>
      <c r="E278" s="314">
        <v>45564</v>
      </c>
      <c r="F278" s="364" t="s">
        <v>121</v>
      </c>
      <c r="G278" s="315"/>
      <c r="H278" s="55" t="s">
        <v>111</v>
      </c>
      <c r="I278" s="519">
        <f t="shared" si="4"/>
        <v>45796</v>
      </c>
      <c r="J278" s="374" t="s">
        <v>121</v>
      </c>
      <c r="K278" s="308"/>
    </row>
    <row r="279" spans="1:11" s="9" customFormat="1" x14ac:dyDescent="0.35">
      <c r="A279" s="110" t="s">
        <v>832</v>
      </c>
      <c r="B279" s="149" t="s">
        <v>833</v>
      </c>
      <c r="C279" s="107" t="s">
        <v>350</v>
      </c>
      <c r="D279" s="364" t="s">
        <v>111</v>
      </c>
      <c r="E279" s="314">
        <v>45564</v>
      </c>
      <c r="F279" s="364" t="s">
        <v>121</v>
      </c>
      <c r="G279" s="315"/>
      <c r="H279" s="55" t="s">
        <v>111</v>
      </c>
      <c r="I279" s="519">
        <f t="shared" si="4"/>
        <v>45796</v>
      </c>
      <c r="J279" s="374" t="s">
        <v>121</v>
      </c>
      <c r="K279" s="308"/>
    </row>
    <row r="280" spans="1:11" s="9" customFormat="1" x14ac:dyDescent="0.35">
      <c r="A280" s="110" t="s">
        <v>834</v>
      </c>
      <c r="B280" s="149" t="s">
        <v>835</v>
      </c>
      <c r="C280" s="107" t="s">
        <v>350</v>
      </c>
      <c r="D280" s="364" t="s">
        <v>111</v>
      </c>
      <c r="E280" s="314">
        <v>45564</v>
      </c>
      <c r="F280" s="364" t="s">
        <v>121</v>
      </c>
      <c r="G280" s="315"/>
      <c r="H280" s="55" t="s">
        <v>111</v>
      </c>
      <c r="I280" s="519">
        <f t="shared" si="4"/>
        <v>45796</v>
      </c>
      <c r="J280" s="374" t="s">
        <v>121</v>
      </c>
      <c r="K280" s="308"/>
    </row>
    <row r="281" spans="1:11" s="9" customFormat="1" x14ac:dyDescent="0.35">
      <c r="A281" s="110" t="s">
        <v>836</v>
      </c>
      <c r="B281" s="149" t="s">
        <v>837</v>
      </c>
      <c r="C281" s="107"/>
      <c r="D281" s="194" t="s">
        <v>111</v>
      </c>
      <c r="E281" s="195">
        <v>45564</v>
      </c>
      <c r="F281" s="194" t="s">
        <v>121</v>
      </c>
      <c r="G281" s="144"/>
      <c r="H281" s="55" t="s">
        <v>111</v>
      </c>
      <c r="I281" s="519">
        <f t="shared" si="4"/>
        <v>45796</v>
      </c>
      <c r="J281" s="27" t="s">
        <v>121</v>
      </c>
      <c r="K281" s="104"/>
    </row>
    <row r="282" spans="1:11" s="9" customFormat="1" x14ac:dyDescent="0.35">
      <c r="A282" s="110" t="s">
        <v>838</v>
      </c>
      <c r="B282" s="149" t="s">
        <v>839</v>
      </c>
      <c r="C282" s="107"/>
      <c r="D282" s="194" t="s">
        <v>111</v>
      </c>
      <c r="E282" s="195">
        <v>45564</v>
      </c>
      <c r="F282" s="194" t="s">
        <v>121</v>
      </c>
      <c r="G282" s="144"/>
      <c r="H282" s="55" t="s">
        <v>111</v>
      </c>
      <c r="I282" s="519">
        <f t="shared" si="4"/>
        <v>45796</v>
      </c>
      <c r="J282" s="27" t="s">
        <v>121</v>
      </c>
      <c r="K282" s="104"/>
    </row>
    <row r="283" spans="1:11" s="9" customFormat="1" x14ac:dyDescent="0.35">
      <c r="A283" s="110" t="s">
        <v>840</v>
      </c>
      <c r="B283" s="149" t="s">
        <v>841</v>
      </c>
      <c r="C283" s="107"/>
      <c r="D283" s="194" t="s">
        <v>111</v>
      </c>
      <c r="E283" s="195">
        <v>45564</v>
      </c>
      <c r="F283" s="194" t="s">
        <v>121</v>
      </c>
      <c r="G283" s="144"/>
      <c r="H283" s="55" t="s">
        <v>111</v>
      </c>
      <c r="I283" s="519">
        <f t="shared" si="4"/>
        <v>45796</v>
      </c>
      <c r="J283" s="27" t="s">
        <v>121</v>
      </c>
      <c r="K283" s="104"/>
    </row>
    <row r="284" spans="1:11" s="9" customFormat="1" x14ac:dyDescent="0.35">
      <c r="A284" s="110" t="s">
        <v>842</v>
      </c>
      <c r="B284" s="149" t="s">
        <v>843</v>
      </c>
      <c r="C284" s="107" t="s">
        <v>604</v>
      </c>
      <c r="D284" s="194" t="s">
        <v>111</v>
      </c>
      <c r="E284" s="195">
        <v>45564</v>
      </c>
      <c r="F284" s="194" t="s">
        <v>121</v>
      </c>
      <c r="G284" s="144"/>
      <c r="H284" s="55" t="s">
        <v>111</v>
      </c>
      <c r="I284" s="519">
        <f t="shared" si="4"/>
        <v>45796</v>
      </c>
      <c r="J284" s="27" t="s">
        <v>121</v>
      </c>
      <c r="K284" s="104"/>
    </row>
    <row r="285" spans="1:11" s="9" customFormat="1" x14ac:dyDescent="0.35">
      <c r="A285" s="110" t="s">
        <v>844</v>
      </c>
      <c r="B285" s="149" t="s">
        <v>845</v>
      </c>
      <c r="C285" s="107" t="s">
        <v>604</v>
      </c>
      <c r="D285" s="194" t="s">
        <v>111</v>
      </c>
      <c r="E285" s="195">
        <v>45564</v>
      </c>
      <c r="F285" s="194" t="s">
        <v>121</v>
      </c>
      <c r="G285" s="144"/>
      <c r="H285" s="55" t="s">
        <v>111</v>
      </c>
      <c r="I285" s="519">
        <f t="shared" si="4"/>
        <v>45796</v>
      </c>
      <c r="J285" s="27" t="s">
        <v>121</v>
      </c>
      <c r="K285" s="104"/>
    </row>
    <row r="286" spans="1:11" s="9" customFormat="1" x14ac:dyDescent="0.35">
      <c r="A286" s="110" t="s">
        <v>846</v>
      </c>
      <c r="B286" s="149" t="s">
        <v>847</v>
      </c>
      <c r="C286" s="107" t="s">
        <v>604</v>
      </c>
      <c r="D286" s="194" t="s">
        <v>111</v>
      </c>
      <c r="E286" s="195">
        <v>45564</v>
      </c>
      <c r="F286" s="194" t="s">
        <v>121</v>
      </c>
      <c r="G286" s="144"/>
      <c r="H286" s="55" t="s">
        <v>111</v>
      </c>
      <c r="I286" s="519">
        <f t="shared" si="4"/>
        <v>45796</v>
      </c>
      <c r="J286" s="27" t="s">
        <v>121</v>
      </c>
      <c r="K286" s="104"/>
    </row>
    <row r="287" spans="1:11" s="9" customFormat="1" x14ac:dyDescent="0.35">
      <c r="A287" s="110" t="s">
        <v>848</v>
      </c>
      <c r="B287" s="149" t="s">
        <v>849</v>
      </c>
      <c r="C287" s="107" t="s">
        <v>604</v>
      </c>
      <c r="D287" s="194" t="s">
        <v>111</v>
      </c>
      <c r="E287" s="195">
        <v>45564</v>
      </c>
      <c r="F287" s="194" t="s">
        <v>121</v>
      </c>
      <c r="G287" s="144"/>
      <c r="H287" s="55" t="s">
        <v>111</v>
      </c>
      <c r="I287" s="519">
        <f t="shared" si="4"/>
        <v>45796</v>
      </c>
      <c r="J287" s="27" t="s">
        <v>121</v>
      </c>
      <c r="K287" s="104"/>
    </row>
    <row r="288" spans="1:11" s="9" customFormat="1" x14ac:dyDescent="0.35">
      <c r="A288" s="110" t="s">
        <v>850</v>
      </c>
      <c r="B288" s="149" t="s">
        <v>851</v>
      </c>
      <c r="C288" s="107" t="s">
        <v>457</v>
      </c>
      <c r="D288" s="194" t="s">
        <v>111</v>
      </c>
      <c r="E288" s="195">
        <v>45564</v>
      </c>
      <c r="F288" s="194" t="s">
        <v>121</v>
      </c>
      <c r="G288" s="144"/>
      <c r="H288" s="55" t="s">
        <v>111</v>
      </c>
      <c r="I288" s="519">
        <f t="shared" si="4"/>
        <v>45796</v>
      </c>
      <c r="J288" s="27" t="s">
        <v>121</v>
      </c>
      <c r="K288" s="104"/>
    </row>
    <row r="289" spans="1:13" s="9" customFormat="1" x14ac:dyDescent="0.35">
      <c r="A289" s="110" t="s">
        <v>852</v>
      </c>
      <c r="B289" s="149" t="s">
        <v>853</v>
      </c>
      <c r="C289" s="107" t="s">
        <v>604</v>
      </c>
      <c r="D289" s="194" t="s">
        <v>111</v>
      </c>
      <c r="E289" s="195">
        <v>45564</v>
      </c>
      <c r="F289" s="194" t="s">
        <v>121</v>
      </c>
      <c r="G289" s="144"/>
      <c r="H289" s="55" t="s">
        <v>111</v>
      </c>
      <c r="I289" s="519">
        <f t="shared" si="4"/>
        <v>45796</v>
      </c>
      <c r="J289" s="27" t="s">
        <v>121</v>
      </c>
      <c r="K289" s="104"/>
    </row>
    <row r="290" spans="1:13" s="9" customFormat="1" x14ac:dyDescent="0.35">
      <c r="A290" s="110" t="s">
        <v>854</v>
      </c>
      <c r="B290" s="149" t="s">
        <v>855</v>
      </c>
      <c r="C290" s="107" t="s">
        <v>604</v>
      </c>
      <c r="D290" s="194" t="s">
        <v>111</v>
      </c>
      <c r="E290" s="195">
        <v>45564</v>
      </c>
      <c r="F290" s="194" t="s">
        <v>121</v>
      </c>
      <c r="G290" s="144"/>
      <c r="H290" s="55" t="s">
        <v>111</v>
      </c>
      <c r="I290" s="519">
        <f t="shared" si="4"/>
        <v>45796</v>
      </c>
      <c r="J290" s="27" t="s">
        <v>121</v>
      </c>
      <c r="K290" s="104"/>
    </row>
    <row r="291" spans="1:13" s="9" customFormat="1" x14ac:dyDescent="0.35">
      <c r="A291" s="110" t="s">
        <v>856</v>
      </c>
      <c r="B291" s="149" t="s">
        <v>857</v>
      </c>
      <c r="C291" s="107" t="s">
        <v>604</v>
      </c>
      <c r="D291" s="194" t="s">
        <v>111</v>
      </c>
      <c r="E291" s="195">
        <v>45564</v>
      </c>
      <c r="F291" s="194" t="s">
        <v>121</v>
      </c>
      <c r="G291" s="144"/>
      <c r="H291" s="55" t="s">
        <v>111</v>
      </c>
      <c r="I291" s="519">
        <f t="shared" si="4"/>
        <v>45796</v>
      </c>
      <c r="J291" s="27" t="s">
        <v>121</v>
      </c>
      <c r="K291" s="104"/>
    </row>
    <row r="292" spans="1:13" s="9" customFormat="1" x14ac:dyDescent="0.35">
      <c r="A292" s="110" t="s">
        <v>858</v>
      </c>
      <c r="B292" s="149" t="s">
        <v>859</v>
      </c>
      <c r="C292" s="107" t="s">
        <v>604</v>
      </c>
      <c r="D292" s="194" t="s">
        <v>111</v>
      </c>
      <c r="E292" s="195">
        <v>45564</v>
      </c>
      <c r="F292" s="194" t="s">
        <v>121</v>
      </c>
      <c r="G292" s="144"/>
      <c r="H292" s="55" t="s">
        <v>111</v>
      </c>
      <c r="I292" s="519">
        <f t="shared" si="4"/>
        <v>45796</v>
      </c>
      <c r="J292" s="27" t="s">
        <v>121</v>
      </c>
      <c r="K292" s="104"/>
    </row>
    <row r="293" spans="1:13" s="9" customFormat="1" x14ac:dyDescent="0.35">
      <c r="A293" s="110" t="s">
        <v>860</v>
      </c>
      <c r="B293" s="149" t="s">
        <v>861</v>
      </c>
      <c r="C293" s="107" t="s">
        <v>604</v>
      </c>
      <c r="D293" s="194" t="s">
        <v>111</v>
      </c>
      <c r="E293" s="195">
        <v>45564</v>
      </c>
      <c r="F293" s="194" t="s">
        <v>121</v>
      </c>
      <c r="G293" s="144"/>
      <c r="H293" s="55" t="s">
        <v>111</v>
      </c>
      <c r="I293" s="519">
        <f t="shared" si="4"/>
        <v>45796</v>
      </c>
      <c r="J293" s="27" t="s">
        <v>121</v>
      </c>
      <c r="K293" s="104"/>
    </row>
    <row r="294" spans="1:13" s="9" customFormat="1" x14ac:dyDescent="0.35">
      <c r="A294" s="110" t="s">
        <v>862</v>
      </c>
      <c r="B294" s="149" t="s">
        <v>863</v>
      </c>
      <c r="C294" s="107" t="s">
        <v>604</v>
      </c>
      <c r="D294" s="194" t="s">
        <v>111</v>
      </c>
      <c r="E294" s="195">
        <v>45564</v>
      </c>
      <c r="F294" s="194" t="s">
        <v>121</v>
      </c>
      <c r="G294" s="144"/>
      <c r="H294" s="55" t="s">
        <v>111</v>
      </c>
      <c r="I294" s="519">
        <f t="shared" si="4"/>
        <v>45796</v>
      </c>
      <c r="J294" s="27" t="s">
        <v>121</v>
      </c>
      <c r="K294" s="104"/>
    </row>
    <row r="295" spans="1:13" s="9" customFormat="1" x14ac:dyDescent="0.35">
      <c r="A295" s="110" t="s">
        <v>864</v>
      </c>
      <c r="B295" s="149" t="s">
        <v>865</v>
      </c>
      <c r="C295" s="107" t="s">
        <v>604</v>
      </c>
      <c r="D295" s="194" t="s">
        <v>111</v>
      </c>
      <c r="E295" s="195">
        <v>45564</v>
      </c>
      <c r="F295" s="194" t="s">
        <v>121</v>
      </c>
      <c r="G295" s="144"/>
      <c r="H295" s="55" t="s">
        <v>111</v>
      </c>
      <c r="I295" s="519">
        <f t="shared" si="4"/>
        <v>45796</v>
      </c>
      <c r="J295" s="27" t="s">
        <v>121</v>
      </c>
      <c r="K295" s="104"/>
      <c r="L295" s="138"/>
      <c r="M295" s="138"/>
    </row>
    <row r="296" spans="1:13" s="253" customFormat="1" x14ac:dyDescent="0.35">
      <c r="A296" s="110" t="s">
        <v>866</v>
      </c>
      <c r="B296" s="149" t="s">
        <v>867</v>
      </c>
      <c r="C296" s="107" t="s">
        <v>604</v>
      </c>
      <c r="D296" s="194" t="s">
        <v>111</v>
      </c>
      <c r="E296" s="195">
        <v>45564</v>
      </c>
      <c r="F296" s="194" t="s">
        <v>121</v>
      </c>
      <c r="G296" s="144"/>
      <c r="H296" s="55" t="s">
        <v>111</v>
      </c>
      <c r="I296" s="519">
        <f t="shared" si="4"/>
        <v>45796</v>
      </c>
      <c r="J296" s="27" t="s">
        <v>121</v>
      </c>
      <c r="K296" s="104"/>
      <c r="L296" s="9"/>
      <c r="M296" s="9"/>
    </row>
    <row r="297" spans="1:13" s="9" customFormat="1" x14ac:dyDescent="0.35">
      <c r="A297" s="110" t="s">
        <v>868</v>
      </c>
      <c r="B297" s="149" t="s">
        <v>869</v>
      </c>
      <c r="C297" s="107" t="s">
        <v>604</v>
      </c>
      <c r="D297" s="194" t="s">
        <v>111</v>
      </c>
      <c r="E297" s="195">
        <v>45564</v>
      </c>
      <c r="F297" s="194" t="s">
        <v>121</v>
      </c>
      <c r="G297" s="144"/>
      <c r="H297" s="55" t="s">
        <v>111</v>
      </c>
      <c r="I297" s="519">
        <f t="shared" si="4"/>
        <v>45796</v>
      </c>
      <c r="J297" s="27" t="s">
        <v>121</v>
      </c>
      <c r="K297" s="104"/>
    </row>
    <row r="298" spans="1:13" s="253" customFormat="1" x14ac:dyDescent="0.35">
      <c r="A298" s="110" t="s">
        <v>870</v>
      </c>
      <c r="B298" s="149" t="s">
        <v>871</v>
      </c>
      <c r="C298" s="107" t="s">
        <v>604</v>
      </c>
      <c r="D298" s="194" t="s">
        <v>111</v>
      </c>
      <c r="E298" s="195">
        <v>45564</v>
      </c>
      <c r="F298" s="194" t="s">
        <v>121</v>
      </c>
      <c r="G298" s="144"/>
      <c r="H298" s="55" t="s">
        <v>111</v>
      </c>
      <c r="I298" s="519">
        <f t="shared" ref="I298:I322" si="5">$B$3+90</f>
        <v>45796</v>
      </c>
      <c r="J298" s="27" t="s">
        <v>121</v>
      </c>
      <c r="K298" s="104"/>
      <c r="L298" s="9"/>
      <c r="M298" s="9"/>
    </row>
    <row r="299" spans="1:13" s="9" customFormat="1" x14ac:dyDescent="0.35">
      <c r="A299" s="110" t="s">
        <v>872</v>
      </c>
      <c r="B299" s="149" t="s">
        <v>873</v>
      </c>
      <c r="C299" s="107" t="s">
        <v>604</v>
      </c>
      <c r="D299" s="194" t="s">
        <v>111</v>
      </c>
      <c r="E299" s="195">
        <v>45564</v>
      </c>
      <c r="F299" s="194" t="s">
        <v>121</v>
      </c>
      <c r="G299" s="144"/>
      <c r="H299" s="55" t="s">
        <v>111</v>
      </c>
      <c r="I299" s="519">
        <f t="shared" si="5"/>
        <v>45796</v>
      </c>
      <c r="J299" s="27" t="s">
        <v>121</v>
      </c>
      <c r="K299" s="104"/>
    </row>
    <row r="300" spans="1:13" s="9" customFormat="1" x14ac:dyDescent="0.35">
      <c r="A300" s="110" t="s">
        <v>874</v>
      </c>
      <c r="B300" s="149" t="s">
        <v>875</v>
      </c>
      <c r="C300" s="107" t="s">
        <v>604</v>
      </c>
      <c r="D300" s="194" t="s">
        <v>111</v>
      </c>
      <c r="E300" s="195">
        <v>45564</v>
      </c>
      <c r="F300" s="194" t="s">
        <v>121</v>
      </c>
      <c r="G300" s="144"/>
      <c r="H300" s="55" t="s">
        <v>111</v>
      </c>
      <c r="I300" s="519">
        <f t="shared" si="5"/>
        <v>45796</v>
      </c>
      <c r="J300" s="27" t="s">
        <v>121</v>
      </c>
      <c r="K300" s="104"/>
    </row>
    <row r="301" spans="1:13" s="9" customFormat="1" x14ac:dyDescent="0.35">
      <c r="A301" s="110" t="s">
        <v>876</v>
      </c>
      <c r="B301" s="149" t="s">
        <v>877</v>
      </c>
      <c r="C301" s="107" t="s">
        <v>457</v>
      </c>
      <c r="D301" s="194" t="s">
        <v>111</v>
      </c>
      <c r="E301" s="195">
        <v>45564</v>
      </c>
      <c r="F301" s="194" t="s">
        <v>121</v>
      </c>
      <c r="G301" s="144"/>
      <c r="H301" s="55" t="s">
        <v>111</v>
      </c>
      <c r="I301" s="519">
        <f t="shared" si="5"/>
        <v>45796</v>
      </c>
      <c r="J301" s="27" t="s">
        <v>121</v>
      </c>
      <c r="K301" s="104"/>
    </row>
    <row r="302" spans="1:13" s="9" customFormat="1" x14ac:dyDescent="0.35">
      <c r="A302" s="110" t="s">
        <v>878</v>
      </c>
      <c r="B302" s="149" t="s">
        <v>879</v>
      </c>
      <c r="C302" s="107" t="s">
        <v>604</v>
      </c>
      <c r="D302" s="194" t="s">
        <v>111</v>
      </c>
      <c r="E302" s="195">
        <v>45564</v>
      </c>
      <c r="F302" s="194" t="s">
        <v>121</v>
      </c>
      <c r="G302" s="144"/>
      <c r="H302" s="55" t="s">
        <v>111</v>
      </c>
      <c r="I302" s="519">
        <f t="shared" si="5"/>
        <v>45796</v>
      </c>
      <c r="J302" s="27" t="s">
        <v>121</v>
      </c>
      <c r="K302" s="104"/>
    </row>
    <row r="303" spans="1:13" s="9" customFormat="1" ht="12.95" customHeight="1" x14ac:dyDescent="0.35">
      <c r="A303" s="110" t="s">
        <v>880</v>
      </c>
      <c r="B303" s="149" t="s">
        <v>881</v>
      </c>
      <c r="C303" s="107" t="s">
        <v>604</v>
      </c>
      <c r="D303" s="194" t="s">
        <v>111</v>
      </c>
      <c r="E303" s="195">
        <v>45564</v>
      </c>
      <c r="F303" s="194" t="s">
        <v>121</v>
      </c>
      <c r="G303" s="144"/>
      <c r="H303" s="55" t="s">
        <v>111</v>
      </c>
      <c r="I303" s="519">
        <f t="shared" si="5"/>
        <v>45796</v>
      </c>
      <c r="J303" s="27" t="s">
        <v>121</v>
      </c>
      <c r="K303" s="104"/>
    </row>
    <row r="304" spans="1:13" s="9" customFormat="1" x14ac:dyDescent="0.35">
      <c r="A304" s="110" t="s">
        <v>882</v>
      </c>
      <c r="B304" s="149" t="s">
        <v>883</v>
      </c>
      <c r="C304" s="107" t="s">
        <v>604</v>
      </c>
      <c r="D304" s="194" t="s">
        <v>111</v>
      </c>
      <c r="E304" s="195">
        <v>45564</v>
      </c>
      <c r="F304" s="194" t="s">
        <v>121</v>
      </c>
      <c r="G304" s="144"/>
      <c r="H304" s="55" t="s">
        <v>111</v>
      </c>
      <c r="I304" s="519">
        <f t="shared" si="5"/>
        <v>45796</v>
      </c>
      <c r="J304" s="27" t="s">
        <v>121</v>
      </c>
      <c r="K304" s="104"/>
    </row>
    <row r="305" spans="1:13" s="253" customFormat="1" x14ac:dyDescent="0.35">
      <c r="A305" s="110" t="s">
        <v>884</v>
      </c>
      <c r="B305" s="149" t="s">
        <v>885</v>
      </c>
      <c r="C305" s="107" t="s">
        <v>457</v>
      </c>
      <c r="D305" s="194" t="s">
        <v>111</v>
      </c>
      <c r="E305" s="195">
        <v>45564</v>
      </c>
      <c r="F305" s="194" t="s">
        <v>121</v>
      </c>
      <c r="G305" s="144"/>
      <c r="H305" s="55" t="s">
        <v>111</v>
      </c>
      <c r="I305" s="519">
        <f t="shared" si="5"/>
        <v>45796</v>
      </c>
      <c r="J305" s="27" t="s">
        <v>121</v>
      </c>
      <c r="K305" s="104"/>
      <c r="L305" s="9"/>
      <c r="M305" s="9"/>
    </row>
    <row r="306" spans="1:13" s="9" customFormat="1" x14ac:dyDescent="0.35">
      <c r="A306" s="110" t="s">
        <v>886</v>
      </c>
      <c r="B306" s="149" t="s">
        <v>887</v>
      </c>
      <c r="C306" s="107" t="s">
        <v>457</v>
      </c>
      <c r="D306" s="194" t="s">
        <v>111</v>
      </c>
      <c r="E306" s="195">
        <v>45564</v>
      </c>
      <c r="F306" s="194" t="s">
        <v>121</v>
      </c>
      <c r="G306" s="144"/>
      <c r="H306" s="55" t="s">
        <v>111</v>
      </c>
      <c r="I306" s="519">
        <f t="shared" si="5"/>
        <v>45796</v>
      </c>
      <c r="J306" s="27" t="s">
        <v>121</v>
      </c>
      <c r="K306" s="104"/>
    </row>
    <row r="307" spans="1:13" s="9" customFormat="1" x14ac:dyDescent="0.35">
      <c r="A307" s="110" t="s">
        <v>888</v>
      </c>
      <c r="B307" s="149" t="s">
        <v>889</v>
      </c>
      <c r="C307" s="107" t="s">
        <v>350</v>
      </c>
      <c r="D307" s="194" t="s">
        <v>111</v>
      </c>
      <c r="E307" s="195">
        <v>45564</v>
      </c>
      <c r="F307" s="194" t="s">
        <v>121</v>
      </c>
      <c r="G307" s="144"/>
      <c r="H307" s="55" t="s">
        <v>111</v>
      </c>
      <c r="I307" s="519">
        <f t="shared" si="5"/>
        <v>45796</v>
      </c>
      <c r="J307" s="374" t="s">
        <v>121</v>
      </c>
      <c r="K307" s="308"/>
    </row>
    <row r="308" spans="1:13" s="253" customFormat="1" x14ac:dyDescent="0.35">
      <c r="A308" s="110" t="s">
        <v>890</v>
      </c>
      <c r="B308" s="149" t="s">
        <v>891</v>
      </c>
      <c r="C308" s="107" t="s">
        <v>350</v>
      </c>
      <c r="D308" s="194" t="s">
        <v>111</v>
      </c>
      <c r="E308" s="195">
        <v>45564</v>
      </c>
      <c r="F308" s="194" t="s">
        <v>121</v>
      </c>
      <c r="G308" s="144"/>
      <c r="H308" s="55" t="s">
        <v>111</v>
      </c>
      <c r="I308" s="519">
        <f t="shared" si="5"/>
        <v>45796</v>
      </c>
      <c r="J308" s="374" t="s">
        <v>121</v>
      </c>
      <c r="K308" s="308"/>
      <c r="L308" s="9"/>
      <c r="M308" s="9"/>
    </row>
    <row r="309" spans="1:13" s="9" customFormat="1" ht="12.75" customHeight="1" x14ac:dyDescent="0.35">
      <c r="A309" s="110" t="s">
        <v>892</v>
      </c>
      <c r="B309" s="149" t="s">
        <v>893</v>
      </c>
      <c r="C309" s="107" t="s">
        <v>350</v>
      </c>
      <c r="D309" s="194" t="s">
        <v>111</v>
      </c>
      <c r="E309" s="195">
        <v>45564</v>
      </c>
      <c r="F309" s="194" t="s">
        <v>121</v>
      </c>
      <c r="G309" s="144"/>
      <c r="H309" s="55" t="s">
        <v>111</v>
      </c>
      <c r="I309" s="519">
        <f t="shared" si="5"/>
        <v>45796</v>
      </c>
      <c r="J309" s="374" t="s">
        <v>121</v>
      </c>
      <c r="K309" s="308"/>
    </row>
    <row r="310" spans="1:13" s="9" customFormat="1" x14ac:dyDescent="0.35">
      <c r="A310" s="110" t="s">
        <v>894</v>
      </c>
      <c r="B310" s="149" t="s">
        <v>895</v>
      </c>
      <c r="C310" s="107"/>
      <c r="D310" s="194" t="s">
        <v>111</v>
      </c>
      <c r="E310" s="195">
        <v>45564</v>
      </c>
      <c r="F310" s="194" t="s">
        <v>121</v>
      </c>
      <c r="G310" s="144"/>
      <c r="H310" s="55" t="s">
        <v>111</v>
      </c>
      <c r="I310" s="519">
        <f t="shared" si="5"/>
        <v>45796</v>
      </c>
      <c r="J310" s="27" t="s">
        <v>121</v>
      </c>
      <c r="K310" s="104"/>
    </row>
    <row r="311" spans="1:13" s="253" customFormat="1" x14ac:dyDescent="0.35">
      <c r="A311" s="110" t="s">
        <v>896</v>
      </c>
      <c r="B311" s="149" t="s">
        <v>897</v>
      </c>
      <c r="C311" s="107"/>
      <c r="D311" s="194" t="s">
        <v>111</v>
      </c>
      <c r="E311" s="195">
        <v>45564</v>
      </c>
      <c r="F311" s="194" t="s">
        <v>121</v>
      </c>
      <c r="G311" s="144"/>
      <c r="H311" s="55" t="s">
        <v>111</v>
      </c>
      <c r="I311" s="519">
        <f t="shared" si="5"/>
        <v>45796</v>
      </c>
      <c r="J311" s="27" t="s">
        <v>121</v>
      </c>
      <c r="K311" s="104"/>
      <c r="L311" s="9"/>
      <c r="M311" s="9"/>
    </row>
    <row r="312" spans="1:13" s="9" customFormat="1" x14ac:dyDescent="0.35">
      <c r="A312" s="110" t="s">
        <v>898</v>
      </c>
      <c r="B312" s="149" t="s">
        <v>899</v>
      </c>
      <c r="C312" s="107"/>
      <c r="D312" s="194" t="s">
        <v>111</v>
      </c>
      <c r="E312" s="195">
        <v>45564</v>
      </c>
      <c r="F312" s="194" t="s">
        <v>121</v>
      </c>
      <c r="G312" s="144"/>
      <c r="H312" s="55" t="s">
        <v>111</v>
      </c>
      <c r="I312" s="519">
        <f t="shared" si="5"/>
        <v>45796</v>
      </c>
      <c r="J312" s="27" t="s">
        <v>121</v>
      </c>
      <c r="K312" s="104"/>
    </row>
    <row r="313" spans="1:13" s="9" customFormat="1" x14ac:dyDescent="0.35">
      <c r="A313" s="110" t="s">
        <v>900</v>
      </c>
      <c r="B313" s="149" t="s">
        <v>901</v>
      </c>
      <c r="C313" s="107" t="s">
        <v>457</v>
      </c>
      <c r="D313" s="194" t="s">
        <v>111</v>
      </c>
      <c r="E313" s="195">
        <v>45564</v>
      </c>
      <c r="F313" s="194" t="s">
        <v>121</v>
      </c>
      <c r="G313" s="144"/>
      <c r="H313" s="55" t="s">
        <v>111</v>
      </c>
      <c r="I313" s="519">
        <f t="shared" si="5"/>
        <v>45796</v>
      </c>
      <c r="J313" s="27" t="s">
        <v>121</v>
      </c>
      <c r="K313" s="104"/>
    </row>
    <row r="314" spans="1:13" s="253" customFormat="1" x14ac:dyDescent="0.35">
      <c r="A314" s="110" t="s">
        <v>902</v>
      </c>
      <c r="B314" s="149" t="s">
        <v>903</v>
      </c>
      <c r="C314" s="107"/>
      <c r="D314" s="194" t="s">
        <v>111</v>
      </c>
      <c r="E314" s="195">
        <v>45564</v>
      </c>
      <c r="F314" s="194" t="s">
        <v>121</v>
      </c>
      <c r="G314" s="144"/>
      <c r="H314" s="55" t="s">
        <v>111</v>
      </c>
      <c r="I314" s="519">
        <f t="shared" si="5"/>
        <v>45796</v>
      </c>
      <c r="J314" s="27" t="s">
        <v>121</v>
      </c>
      <c r="K314" s="104"/>
      <c r="L314" s="9"/>
      <c r="M314" s="9"/>
    </row>
    <row r="315" spans="1:13" s="9" customFormat="1" x14ac:dyDescent="0.35">
      <c r="A315" s="110" t="s">
        <v>904</v>
      </c>
      <c r="B315" s="149" t="s">
        <v>905</v>
      </c>
      <c r="C315" s="107"/>
      <c r="D315" s="194" t="s">
        <v>111</v>
      </c>
      <c r="E315" s="195">
        <v>45564</v>
      </c>
      <c r="F315" s="194" t="s">
        <v>121</v>
      </c>
      <c r="G315" s="144"/>
      <c r="H315" s="55" t="s">
        <v>111</v>
      </c>
      <c r="I315" s="519">
        <f t="shared" si="5"/>
        <v>45796</v>
      </c>
      <c r="J315" s="27" t="s">
        <v>121</v>
      </c>
      <c r="K315" s="104"/>
    </row>
    <row r="316" spans="1:13" s="9" customFormat="1" x14ac:dyDescent="0.35">
      <c r="A316" s="110" t="s">
        <v>906</v>
      </c>
      <c r="B316" s="149" t="s">
        <v>907</v>
      </c>
      <c r="C316" s="107" t="s">
        <v>457</v>
      </c>
      <c r="D316" s="194" t="s">
        <v>111</v>
      </c>
      <c r="E316" s="195">
        <v>45564</v>
      </c>
      <c r="F316" s="194" t="s">
        <v>121</v>
      </c>
      <c r="G316" s="144"/>
      <c r="H316" s="55" t="s">
        <v>111</v>
      </c>
      <c r="I316" s="519">
        <f t="shared" si="5"/>
        <v>45796</v>
      </c>
      <c r="J316" s="27" t="s">
        <v>121</v>
      </c>
      <c r="K316" s="104"/>
    </row>
    <row r="317" spans="1:13" s="253" customFormat="1" x14ac:dyDescent="0.35">
      <c r="A317" s="110" t="s">
        <v>908</v>
      </c>
      <c r="B317" s="149" t="s">
        <v>909</v>
      </c>
      <c r="C317" s="107" t="s">
        <v>604</v>
      </c>
      <c r="D317" s="194" t="s">
        <v>111</v>
      </c>
      <c r="E317" s="195">
        <v>45564</v>
      </c>
      <c r="F317" s="194" t="s">
        <v>121</v>
      </c>
      <c r="G317" s="144"/>
      <c r="H317" s="55" t="s">
        <v>111</v>
      </c>
      <c r="I317" s="519">
        <f t="shared" si="5"/>
        <v>45796</v>
      </c>
      <c r="J317" s="27" t="s">
        <v>121</v>
      </c>
      <c r="K317" s="104"/>
      <c r="L317" s="9"/>
      <c r="M317" s="9"/>
    </row>
    <row r="318" spans="1:13" s="9" customFormat="1" x14ac:dyDescent="0.35">
      <c r="A318" s="110" t="s">
        <v>910</v>
      </c>
      <c r="B318" s="149" t="s">
        <v>911</v>
      </c>
      <c r="C318" s="107"/>
      <c r="D318" s="194" t="s">
        <v>111</v>
      </c>
      <c r="E318" s="195">
        <v>45564</v>
      </c>
      <c r="F318" s="194" t="s">
        <v>121</v>
      </c>
      <c r="G318" s="144"/>
      <c r="H318" s="55" t="s">
        <v>111</v>
      </c>
      <c r="I318" s="519">
        <f t="shared" si="5"/>
        <v>45796</v>
      </c>
      <c r="J318" s="27" t="s">
        <v>121</v>
      </c>
      <c r="K318" s="104"/>
    </row>
    <row r="319" spans="1:13" s="9" customFormat="1" x14ac:dyDescent="0.35">
      <c r="A319" s="110" t="s">
        <v>912</v>
      </c>
      <c r="B319" s="149" t="s">
        <v>913</v>
      </c>
      <c r="C319" s="107"/>
      <c r="D319" s="194" t="s">
        <v>111</v>
      </c>
      <c r="E319" s="195">
        <v>45564</v>
      </c>
      <c r="F319" s="194" t="s">
        <v>121</v>
      </c>
      <c r="G319" s="144"/>
      <c r="H319" s="55" t="s">
        <v>111</v>
      </c>
      <c r="I319" s="519">
        <f t="shared" si="5"/>
        <v>45796</v>
      </c>
      <c r="J319" s="27" t="s">
        <v>121</v>
      </c>
      <c r="K319" s="104"/>
    </row>
    <row r="320" spans="1:13" s="9" customFormat="1" x14ac:dyDescent="0.35">
      <c r="A320" s="110" t="s">
        <v>914</v>
      </c>
      <c r="B320" s="149" t="s">
        <v>915</v>
      </c>
      <c r="C320" s="107"/>
      <c r="D320" s="194" t="s">
        <v>111</v>
      </c>
      <c r="E320" s="195">
        <v>45564</v>
      </c>
      <c r="F320" s="194" t="s">
        <v>121</v>
      </c>
      <c r="G320" s="144"/>
      <c r="H320" s="55" t="s">
        <v>111</v>
      </c>
      <c r="I320" s="519">
        <f t="shared" si="5"/>
        <v>45796</v>
      </c>
      <c r="J320" s="27" t="s">
        <v>121</v>
      </c>
      <c r="K320" s="104"/>
    </row>
    <row r="321" spans="1:13" s="9" customFormat="1" ht="25.5" x14ac:dyDescent="0.35">
      <c r="A321" s="257" t="s">
        <v>916</v>
      </c>
      <c r="B321" s="149" t="s">
        <v>917</v>
      </c>
      <c r="C321" s="107" t="s">
        <v>2748</v>
      </c>
      <c r="D321" s="255" t="s">
        <v>111</v>
      </c>
      <c r="E321" s="249">
        <v>45564</v>
      </c>
      <c r="F321" s="255" t="s">
        <v>121</v>
      </c>
      <c r="G321" s="250" t="s">
        <v>918</v>
      </c>
      <c r="H321" s="240" t="s">
        <v>111</v>
      </c>
      <c r="I321" s="519">
        <f t="shared" si="5"/>
        <v>45796</v>
      </c>
      <c r="J321" s="251" t="s">
        <v>121</v>
      </c>
      <c r="K321" s="252"/>
      <c r="L321" s="253"/>
      <c r="M321" s="253"/>
    </row>
    <row r="322" spans="1:13" s="9" customFormat="1" ht="25.5" x14ac:dyDescent="0.35">
      <c r="A322" s="257" t="s">
        <v>919</v>
      </c>
      <c r="B322" s="149" t="s">
        <v>920</v>
      </c>
      <c r="C322" s="376"/>
      <c r="D322" s="255" t="s">
        <v>111</v>
      </c>
      <c r="E322" s="249">
        <v>45564</v>
      </c>
      <c r="F322" s="255" t="s">
        <v>121</v>
      </c>
      <c r="G322" s="250"/>
      <c r="H322" s="240" t="s">
        <v>111</v>
      </c>
      <c r="I322" s="519">
        <f t="shared" si="5"/>
        <v>45796</v>
      </c>
      <c r="J322" s="251" t="s">
        <v>121</v>
      </c>
      <c r="K322" s="252"/>
      <c r="L322" s="253"/>
      <c r="M322" s="253"/>
    </row>
    <row r="323" spans="1:13" s="9" customFormat="1" x14ac:dyDescent="0.35">
      <c r="A323" s="110" t="s">
        <v>921</v>
      </c>
      <c r="B323" s="149" t="s">
        <v>504</v>
      </c>
      <c r="C323" s="107"/>
      <c r="D323" s="194"/>
      <c r="E323" s="195"/>
      <c r="F323" s="194"/>
      <c r="G323" s="144"/>
      <c r="H323" s="55"/>
      <c r="I323" s="512"/>
      <c r="J323" s="27"/>
      <c r="K323" s="104"/>
    </row>
    <row r="324" spans="1:13" s="9" customFormat="1" ht="25.5" x14ac:dyDescent="0.35">
      <c r="A324" s="257" t="s">
        <v>922</v>
      </c>
      <c r="B324" s="149" t="s">
        <v>923</v>
      </c>
      <c r="C324" s="376"/>
      <c r="D324" s="255" t="s">
        <v>111</v>
      </c>
      <c r="E324" s="249">
        <v>45564</v>
      </c>
      <c r="F324" s="255" t="s">
        <v>121</v>
      </c>
      <c r="G324" s="250"/>
      <c r="H324" s="240" t="s">
        <v>111</v>
      </c>
      <c r="I324" s="519">
        <f t="shared" ref="I324:I366" si="6">$B$3+90</f>
        <v>45796</v>
      </c>
      <c r="J324" s="251" t="s">
        <v>121</v>
      </c>
      <c r="K324" s="252"/>
      <c r="L324" s="254"/>
      <c r="M324" s="254"/>
    </row>
    <row r="325" spans="1:13" s="9" customFormat="1" ht="25.5" x14ac:dyDescent="0.35">
      <c r="A325" s="110" t="s">
        <v>924</v>
      </c>
      <c r="B325" s="361" t="s">
        <v>925</v>
      </c>
      <c r="C325" s="107"/>
      <c r="D325" s="194" t="s">
        <v>111</v>
      </c>
      <c r="E325" s="195">
        <v>45564</v>
      </c>
      <c r="F325" s="194" t="s">
        <v>121</v>
      </c>
      <c r="G325" s="144"/>
      <c r="H325" s="55" t="s">
        <v>111</v>
      </c>
      <c r="I325" s="519">
        <f t="shared" si="6"/>
        <v>45796</v>
      </c>
      <c r="J325" s="27" t="s">
        <v>121</v>
      </c>
      <c r="K325" s="104"/>
      <c r="L325" s="138"/>
      <c r="M325" s="138"/>
    </row>
    <row r="326" spans="1:13" s="9" customFormat="1" x14ac:dyDescent="0.35">
      <c r="A326" s="110" t="s">
        <v>926</v>
      </c>
      <c r="B326" s="149" t="s">
        <v>927</v>
      </c>
      <c r="C326" s="107"/>
      <c r="D326" s="194" t="s">
        <v>111</v>
      </c>
      <c r="E326" s="195">
        <v>45564</v>
      </c>
      <c r="F326" s="194" t="s">
        <v>121</v>
      </c>
      <c r="G326" s="144"/>
      <c r="H326" s="55" t="s">
        <v>111</v>
      </c>
      <c r="I326" s="519">
        <f t="shared" si="6"/>
        <v>45796</v>
      </c>
      <c r="J326" s="27" t="s">
        <v>121</v>
      </c>
      <c r="K326" s="104"/>
    </row>
    <row r="327" spans="1:13" s="9" customFormat="1" ht="25.5" x14ac:dyDescent="0.35">
      <c r="A327" s="110" t="s">
        <v>928</v>
      </c>
      <c r="B327" s="149" t="s">
        <v>929</v>
      </c>
      <c r="C327" s="107" t="s">
        <v>2748</v>
      </c>
      <c r="D327" s="194" t="s">
        <v>111</v>
      </c>
      <c r="E327" s="195">
        <v>45564</v>
      </c>
      <c r="F327" s="194" t="s">
        <v>121</v>
      </c>
      <c r="G327" s="144" t="s">
        <v>918</v>
      </c>
      <c r="H327" s="55" t="s">
        <v>111</v>
      </c>
      <c r="I327" s="519">
        <f t="shared" si="6"/>
        <v>45796</v>
      </c>
      <c r="J327" s="374" t="s">
        <v>121</v>
      </c>
      <c r="K327" s="252"/>
    </row>
    <row r="328" spans="1:13" s="9" customFormat="1" ht="25.5" x14ac:dyDescent="0.35">
      <c r="A328" s="110" t="s">
        <v>930</v>
      </c>
      <c r="B328" s="149" t="s">
        <v>931</v>
      </c>
      <c r="C328" s="107" t="s">
        <v>350</v>
      </c>
      <c r="D328" s="194" t="s">
        <v>111</v>
      </c>
      <c r="E328" s="195">
        <v>45564</v>
      </c>
      <c r="F328" s="194" t="s">
        <v>121</v>
      </c>
      <c r="G328" s="144"/>
      <c r="H328" s="55" t="s">
        <v>111</v>
      </c>
      <c r="I328" s="519">
        <f t="shared" si="6"/>
        <v>45796</v>
      </c>
      <c r="J328" s="374" t="s">
        <v>121</v>
      </c>
      <c r="K328" s="308"/>
    </row>
    <row r="329" spans="1:13" s="9" customFormat="1" ht="25.5" x14ac:dyDescent="0.35">
      <c r="A329" s="110" t="s">
        <v>932</v>
      </c>
      <c r="B329" s="149" t="s">
        <v>933</v>
      </c>
      <c r="C329" s="107" t="s">
        <v>350</v>
      </c>
      <c r="D329" s="194" t="s">
        <v>111</v>
      </c>
      <c r="E329" s="195">
        <v>45564</v>
      </c>
      <c r="F329" s="194" t="s">
        <v>121</v>
      </c>
      <c r="G329" s="144"/>
      <c r="H329" s="55" t="s">
        <v>111</v>
      </c>
      <c r="I329" s="519">
        <f t="shared" si="6"/>
        <v>45796</v>
      </c>
      <c r="J329" s="374" t="s">
        <v>121</v>
      </c>
      <c r="K329" s="308"/>
    </row>
    <row r="330" spans="1:13" s="253" customFormat="1" ht="25.5" x14ac:dyDescent="0.35">
      <c r="A330" s="110" t="s">
        <v>934</v>
      </c>
      <c r="B330" s="149" t="s">
        <v>935</v>
      </c>
      <c r="C330" s="107" t="s">
        <v>350</v>
      </c>
      <c r="D330" s="194" t="s">
        <v>111</v>
      </c>
      <c r="E330" s="195">
        <v>45564</v>
      </c>
      <c r="F330" s="194" t="s">
        <v>121</v>
      </c>
      <c r="G330" s="144"/>
      <c r="H330" s="55" t="s">
        <v>111</v>
      </c>
      <c r="I330" s="519">
        <f t="shared" si="6"/>
        <v>45796</v>
      </c>
      <c r="J330" s="374" t="s">
        <v>121</v>
      </c>
      <c r="K330" s="308"/>
      <c r="L330" s="9"/>
      <c r="M330" s="9"/>
    </row>
    <row r="331" spans="1:13" s="9" customFormat="1" ht="12.75" customHeight="1" x14ac:dyDescent="0.35">
      <c r="A331" s="110" t="s">
        <v>936</v>
      </c>
      <c r="B331" s="149" t="s">
        <v>937</v>
      </c>
      <c r="C331" s="107" t="s">
        <v>350</v>
      </c>
      <c r="D331" s="194" t="s">
        <v>111</v>
      </c>
      <c r="E331" s="195">
        <v>45564</v>
      </c>
      <c r="F331" s="194" t="s">
        <v>121</v>
      </c>
      <c r="G331" s="144"/>
      <c r="H331" s="55" t="s">
        <v>111</v>
      </c>
      <c r="I331" s="519">
        <f t="shared" si="6"/>
        <v>45796</v>
      </c>
      <c r="J331" s="374" t="s">
        <v>121</v>
      </c>
      <c r="K331" s="308"/>
    </row>
    <row r="332" spans="1:13" s="9" customFormat="1" x14ac:dyDescent="0.35">
      <c r="A332" s="110" t="s">
        <v>938</v>
      </c>
      <c r="B332" s="149" t="s">
        <v>939</v>
      </c>
      <c r="C332" s="107"/>
      <c r="D332" s="194" t="s">
        <v>111</v>
      </c>
      <c r="E332" s="195">
        <v>45564</v>
      </c>
      <c r="F332" s="194" t="s">
        <v>121</v>
      </c>
      <c r="G332" s="144"/>
      <c r="H332" s="55" t="s">
        <v>111</v>
      </c>
      <c r="I332" s="519">
        <f t="shared" si="6"/>
        <v>45796</v>
      </c>
      <c r="J332" s="27" t="s">
        <v>121</v>
      </c>
      <c r="K332" s="104"/>
    </row>
    <row r="333" spans="1:13" s="9" customFormat="1" x14ac:dyDescent="0.35">
      <c r="A333" s="110" t="s">
        <v>940</v>
      </c>
      <c r="B333" s="149" t="s">
        <v>941</v>
      </c>
      <c r="C333" s="107"/>
      <c r="D333" s="194" t="s">
        <v>111</v>
      </c>
      <c r="E333" s="195">
        <v>45564</v>
      </c>
      <c r="F333" s="194" t="s">
        <v>121</v>
      </c>
      <c r="G333" s="144"/>
      <c r="H333" s="55" t="s">
        <v>111</v>
      </c>
      <c r="I333" s="519">
        <f t="shared" si="6"/>
        <v>45796</v>
      </c>
      <c r="J333" s="27" t="s">
        <v>121</v>
      </c>
      <c r="K333" s="104"/>
    </row>
    <row r="334" spans="1:13" s="9" customFormat="1" x14ac:dyDescent="0.35">
      <c r="A334" s="110" t="s">
        <v>942</v>
      </c>
      <c r="B334" s="149" t="s">
        <v>2870</v>
      </c>
      <c r="C334" s="107" t="s">
        <v>2748</v>
      </c>
      <c r="D334" s="194" t="s">
        <v>111</v>
      </c>
      <c r="E334" s="195">
        <v>45564</v>
      </c>
      <c r="F334" s="194" t="s">
        <v>121</v>
      </c>
      <c r="G334" s="144" t="s">
        <v>918</v>
      </c>
      <c r="H334" s="55" t="s">
        <v>111</v>
      </c>
      <c r="I334" s="519">
        <f t="shared" si="6"/>
        <v>45796</v>
      </c>
      <c r="J334" s="27" t="s">
        <v>121</v>
      </c>
      <c r="K334" s="104"/>
    </row>
    <row r="335" spans="1:13" s="9" customFormat="1" ht="25.5" x14ac:dyDescent="0.35">
      <c r="A335" s="110" t="s">
        <v>943</v>
      </c>
      <c r="B335" s="149" t="s">
        <v>944</v>
      </c>
      <c r="C335" s="107" t="s">
        <v>457</v>
      </c>
      <c r="D335" s="194" t="s">
        <v>111</v>
      </c>
      <c r="E335" s="195">
        <v>45564</v>
      </c>
      <c r="F335" s="194" t="s">
        <v>121</v>
      </c>
      <c r="G335" s="144"/>
      <c r="H335" s="55" t="s">
        <v>111</v>
      </c>
      <c r="I335" s="519">
        <f t="shared" si="6"/>
        <v>45796</v>
      </c>
      <c r="J335" s="27" t="s">
        <v>121</v>
      </c>
      <c r="K335" s="104"/>
      <c r="L335" s="138"/>
      <c r="M335" s="138"/>
    </row>
    <row r="336" spans="1:13" s="9" customFormat="1" x14ac:dyDescent="0.35">
      <c r="A336" s="110" t="s">
        <v>945</v>
      </c>
      <c r="B336" s="149" t="s">
        <v>946</v>
      </c>
      <c r="C336" s="107"/>
      <c r="D336" s="194" t="s">
        <v>111</v>
      </c>
      <c r="E336" s="195">
        <v>45564</v>
      </c>
      <c r="F336" s="194" t="s">
        <v>121</v>
      </c>
      <c r="G336" s="144"/>
      <c r="H336" s="55" t="s">
        <v>111</v>
      </c>
      <c r="I336" s="519">
        <f t="shared" si="6"/>
        <v>45796</v>
      </c>
      <c r="J336" s="27" t="s">
        <v>121</v>
      </c>
      <c r="K336" s="104"/>
    </row>
    <row r="337" spans="1:11" s="9" customFormat="1" x14ac:dyDescent="0.35">
      <c r="A337" s="110" t="s">
        <v>947</v>
      </c>
      <c r="B337" s="149" t="s">
        <v>948</v>
      </c>
      <c r="C337" s="107" t="s">
        <v>350</v>
      </c>
      <c r="D337" s="194" t="s">
        <v>111</v>
      </c>
      <c r="E337" s="195">
        <v>45564</v>
      </c>
      <c r="F337" s="194" t="s">
        <v>121</v>
      </c>
      <c r="G337" s="144"/>
      <c r="H337" s="55" t="s">
        <v>111</v>
      </c>
      <c r="I337" s="519">
        <f t="shared" si="6"/>
        <v>45796</v>
      </c>
      <c r="J337" s="374" t="s">
        <v>121</v>
      </c>
      <c r="K337" s="308"/>
    </row>
    <row r="338" spans="1:11" s="9" customFormat="1" x14ac:dyDescent="0.35">
      <c r="A338" s="110" t="s">
        <v>949</v>
      </c>
      <c r="B338" s="149" t="s">
        <v>950</v>
      </c>
      <c r="C338" s="107" t="s">
        <v>350</v>
      </c>
      <c r="D338" s="194" t="s">
        <v>111</v>
      </c>
      <c r="E338" s="195">
        <v>45564</v>
      </c>
      <c r="F338" s="194" t="s">
        <v>121</v>
      </c>
      <c r="G338" s="144"/>
      <c r="H338" s="55" t="s">
        <v>111</v>
      </c>
      <c r="I338" s="519">
        <f t="shared" si="6"/>
        <v>45796</v>
      </c>
      <c r="J338" s="374" t="s">
        <v>121</v>
      </c>
      <c r="K338" s="308"/>
    </row>
    <row r="339" spans="1:11" s="9" customFormat="1" x14ac:dyDescent="0.35">
      <c r="A339" s="110" t="s">
        <v>951</v>
      </c>
      <c r="B339" s="149" t="s">
        <v>2871</v>
      </c>
      <c r="C339" s="107" t="s">
        <v>2748</v>
      </c>
      <c r="D339" s="194" t="s">
        <v>111</v>
      </c>
      <c r="E339" s="195">
        <v>45564</v>
      </c>
      <c r="F339" s="194" t="s">
        <v>121</v>
      </c>
      <c r="G339" s="144" t="s">
        <v>918</v>
      </c>
      <c r="H339" s="55" t="s">
        <v>111</v>
      </c>
      <c r="I339" s="519">
        <f t="shared" si="6"/>
        <v>45796</v>
      </c>
      <c r="J339" s="374" t="s">
        <v>121</v>
      </c>
      <c r="K339" s="104"/>
    </row>
    <row r="340" spans="1:11" s="9" customFormat="1" ht="25.5" x14ac:dyDescent="0.35">
      <c r="A340" s="110" t="s">
        <v>952</v>
      </c>
      <c r="B340" s="149" t="s">
        <v>953</v>
      </c>
      <c r="C340" s="107" t="s">
        <v>350</v>
      </c>
      <c r="D340" s="194" t="s">
        <v>111</v>
      </c>
      <c r="E340" s="195">
        <v>45564</v>
      </c>
      <c r="F340" s="194" t="s">
        <v>121</v>
      </c>
      <c r="G340" s="144"/>
      <c r="H340" s="55" t="s">
        <v>111</v>
      </c>
      <c r="I340" s="519">
        <f t="shared" si="6"/>
        <v>45796</v>
      </c>
      <c r="J340" s="374" t="s">
        <v>121</v>
      </c>
      <c r="K340" s="308"/>
    </row>
    <row r="341" spans="1:11" s="9" customFormat="1" x14ac:dyDescent="0.35">
      <c r="A341" s="110" t="s">
        <v>954</v>
      </c>
      <c r="B341" s="149" t="s">
        <v>955</v>
      </c>
      <c r="C341" s="107" t="s">
        <v>350</v>
      </c>
      <c r="D341" s="194" t="s">
        <v>111</v>
      </c>
      <c r="E341" s="195">
        <v>45564</v>
      </c>
      <c r="F341" s="194" t="s">
        <v>121</v>
      </c>
      <c r="G341" s="144"/>
      <c r="H341" s="55" t="s">
        <v>111</v>
      </c>
      <c r="I341" s="519">
        <f t="shared" si="6"/>
        <v>45796</v>
      </c>
      <c r="J341" s="374" t="s">
        <v>121</v>
      </c>
      <c r="K341" s="308"/>
    </row>
    <row r="342" spans="1:11" s="9" customFormat="1" ht="12.95" customHeight="1" x14ac:dyDescent="0.35">
      <c r="A342" s="110" t="s">
        <v>956</v>
      </c>
      <c r="B342" s="149" t="s">
        <v>957</v>
      </c>
      <c r="C342" s="107"/>
      <c r="D342" s="194" t="s">
        <v>111</v>
      </c>
      <c r="E342" s="195">
        <v>45564</v>
      </c>
      <c r="F342" s="194" t="s">
        <v>121</v>
      </c>
      <c r="G342" s="144"/>
      <c r="H342" s="55" t="s">
        <v>111</v>
      </c>
      <c r="I342" s="519">
        <f t="shared" si="6"/>
        <v>45796</v>
      </c>
      <c r="J342" s="27" t="s">
        <v>121</v>
      </c>
      <c r="K342" s="104"/>
    </row>
    <row r="343" spans="1:11" s="9" customFormat="1" x14ac:dyDescent="0.35">
      <c r="A343" s="110" t="s">
        <v>958</v>
      </c>
      <c r="B343" s="149" t="s">
        <v>959</v>
      </c>
      <c r="C343" s="107"/>
      <c r="D343" s="194" t="s">
        <v>111</v>
      </c>
      <c r="E343" s="195">
        <v>45564</v>
      </c>
      <c r="F343" s="194" t="s">
        <v>121</v>
      </c>
      <c r="G343" s="144"/>
      <c r="H343" s="55" t="s">
        <v>111</v>
      </c>
      <c r="I343" s="519">
        <f t="shared" si="6"/>
        <v>45796</v>
      </c>
      <c r="J343" s="27" t="s">
        <v>121</v>
      </c>
      <c r="K343" s="104"/>
    </row>
    <row r="344" spans="1:11" s="9" customFormat="1" x14ac:dyDescent="0.35">
      <c r="A344" s="110" t="s">
        <v>960</v>
      </c>
      <c r="B344" s="149" t="s">
        <v>961</v>
      </c>
      <c r="C344" s="107"/>
      <c r="D344" s="194" t="s">
        <v>111</v>
      </c>
      <c r="E344" s="195">
        <v>45564</v>
      </c>
      <c r="F344" s="194" t="s">
        <v>121</v>
      </c>
      <c r="G344" s="144"/>
      <c r="H344" s="55" t="s">
        <v>111</v>
      </c>
      <c r="I344" s="519">
        <f t="shared" si="6"/>
        <v>45796</v>
      </c>
      <c r="J344" s="27" t="s">
        <v>121</v>
      </c>
      <c r="K344" s="104"/>
    </row>
    <row r="345" spans="1:11" s="9" customFormat="1" x14ac:dyDescent="0.35">
      <c r="A345" s="110" t="s">
        <v>962</v>
      </c>
      <c r="B345" s="149" t="s">
        <v>963</v>
      </c>
      <c r="C345" s="107"/>
      <c r="D345" s="194" t="s">
        <v>111</v>
      </c>
      <c r="E345" s="195">
        <v>45564</v>
      </c>
      <c r="F345" s="194" t="s">
        <v>121</v>
      </c>
      <c r="G345" s="144"/>
      <c r="H345" s="55" t="s">
        <v>111</v>
      </c>
      <c r="I345" s="519">
        <f t="shared" si="6"/>
        <v>45796</v>
      </c>
      <c r="J345" s="27" t="s">
        <v>121</v>
      </c>
      <c r="K345" s="104"/>
    </row>
    <row r="346" spans="1:11" s="9" customFormat="1" x14ac:dyDescent="0.35">
      <c r="A346" s="110" t="s">
        <v>964</v>
      </c>
      <c r="B346" s="149" t="s">
        <v>965</v>
      </c>
      <c r="C346" s="107" t="s">
        <v>520</v>
      </c>
      <c r="D346" s="194" t="s">
        <v>111</v>
      </c>
      <c r="E346" s="195">
        <v>45564</v>
      </c>
      <c r="F346" s="194" t="s">
        <v>121</v>
      </c>
      <c r="G346" s="144"/>
      <c r="H346" s="55" t="s">
        <v>111</v>
      </c>
      <c r="I346" s="519">
        <f t="shared" si="6"/>
        <v>45796</v>
      </c>
      <c r="J346" s="27" t="s">
        <v>121</v>
      </c>
      <c r="K346" s="104"/>
    </row>
    <row r="347" spans="1:11" s="9" customFormat="1" x14ac:dyDescent="0.35">
      <c r="A347" s="110" t="s">
        <v>966</v>
      </c>
      <c r="B347" s="149" t="s">
        <v>967</v>
      </c>
      <c r="C347" s="107" t="s">
        <v>350</v>
      </c>
      <c r="D347" s="194" t="s">
        <v>111</v>
      </c>
      <c r="E347" s="195">
        <v>45564</v>
      </c>
      <c r="F347" s="194" t="s">
        <v>121</v>
      </c>
      <c r="G347" s="144"/>
      <c r="H347" s="55" t="s">
        <v>111</v>
      </c>
      <c r="I347" s="519">
        <f t="shared" si="6"/>
        <v>45796</v>
      </c>
      <c r="J347" s="374" t="s">
        <v>121</v>
      </c>
      <c r="K347" s="308"/>
    </row>
    <row r="348" spans="1:11" s="9" customFormat="1" ht="12.75" customHeight="1" x14ac:dyDescent="0.35">
      <c r="A348" s="110" t="s">
        <v>968</v>
      </c>
      <c r="B348" s="149" t="s">
        <v>969</v>
      </c>
      <c r="C348" s="107" t="s">
        <v>520</v>
      </c>
      <c r="D348" s="194" t="s">
        <v>111</v>
      </c>
      <c r="E348" s="195">
        <v>45564</v>
      </c>
      <c r="F348" s="194" t="s">
        <v>121</v>
      </c>
      <c r="G348" s="144"/>
      <c r="H348" s="55" t="s">
        <v>111</v>
      </c>
      <c r="I348" s="519">
        <f t="shared" si="6"/>
        <v>45796</v>
      </c>
      <c r="J348" s="27" t="s">
        <v>121</v>
      </c>
      <c r="K348" s="104"/>
    </row>
    <row r="349" spans="1:11" s="9" customFormat="1" x14ac:dyDescent="0.35">
      <c r="A349" s="110" t="s">
        <v>970</v>
      </c>
      <c r="B349" s="149" t="s">
        <v>971</v>
      </c>
      <c r="C349" s="107" t="s">
        <v>520</v>
      </c>
      <c r="D349" s="194" t="s">
        <v>111</v>
      </c>
      <c r="E349" s="195">
        <v>45564</v>
      </c>
      <c r="F349" s="194" t="s">
        <v>121</v>
      </c>
      <c r="G349" s="144"/>
      <c r="H349" s="55" t="s">
        <v>111</v>
      </c>
      <c r="I349" s="519">
        <f t="shared" si="6"/>
        <v>45796</v>
      </c>
      <c r="J349" s="27" t="s">
        <v>121</v>
      </c>
      <c r="K349" s="104"/>
    </row>
    <row r="350" spans="1:11" s="9" customFormat="1" x14ac:dyDescent="0.35">
      <c r="A350" s="110" t="s">
        <v>972</v>
      </c>
      <c r="B350" s="149" t="s">
        <v>973</v>
      </c>
      <c r="C350" s="107" t="s">
        <v>520</v>
      </c>
      <c r="D350" s="194" t="s">
        <v>111</v>
      </c>
      <c r="E350" s="195">
        <v>45564</v>
      </c>
      <c r="F350" s="194" t="s">
        <v>121</v>
      </c>
      <c r="G350" s="144"/>
      <c r="H350" s="55" t="s">
        <v>111</v>
      </c>
      <c r="I350" s="519">
        <f t="shared" si="6"/>
        <v>45796</v>
      </c>
      <c r="J350" s="27" t="s">
        <v>121</v>
      </c>
      <c r="K350" s="104"/>
    </row>
    <row r="351" spans="1:11" s="9" customFormat="1" x14ac:dyDescent="0.35">
      <c r="A351" s="110" t="s">
        <v>974</v>
      </c>
      <c r="B351" s="149" t="s">
        <v>975</v>
      </c>
      <c r="C351" s="107" t="s">
        <v>350</v>
      </c>
      <c r="D351" s="194" t="s">
        <v>111</v>
      </c>
      <c r="E351" s="195">
        <v>45564</v>
      </c>
      <c r="F351" s="194" t="s">
        <v>121</v>
      </c>
      <c r="G351" s="144"/>
      <c r="H351" s="55" t="s">
        <v>111</v>
      </c>
      <c r="I351" s="519">
        <f t="shared" si="6"/>
        <v>45796</v>
      </c>
      <c r="J351" s="374" t="s">
        <v>121</v>
      </c>
      <c r="K351" s="308"/>
    </row>
    <row r="352" spans="1:11" s="9" customFormat="1" x14ac:dyDescent="0.35">
      <c r="A352" s="110" t="s">
        <v>976</v>
      </c>
      <c r="B352" s="149" t="s">
        <v>977</v>
      </c>
      <c r="C352" s="107" t="s">
        <v>350</v>
      </c>
      <c r="D352" s="194" t="s">
        <v>111</v>
      </c>
      <c r="E352" s="195">
        <v>45564</v>
      </c>
      <c r="F352" s="194" t="s">
        <v>121</v>
      </c>
      <c r="G352" s="144"/>
      <c r="H352" s="55" t="s">
        <v>111</v>
      </c>
      <c r="I352" s="519">
        <f t="shared" si="6"/>
        <v>45796</v>
      </c>
      <c r="J352" s="374" t="s">
        <v>121</v>
      </c>
      <c r="K352" s="308"/>
    </row>
    <row r="353" spans="1:13" s="9" customFormat="1" ht="25.5" x14ac:dyDescent="0.35">
      <c r="A353" s="110" t="s">
        <v>978</v>
      </c>
      <c r="B353" s="149" t="s">
        <v>979</v>
      </c>
      <c r="C353" s="107"/>
      <c r="D353" s="194" t="s">
        <v>111</v>
      </c>
      <c r="E353" s="195">
        <v>45564</v>
      </c>
      <c r="F353" s="194" t="s">
        <v>121</v>
      </c>
      <c r="G353" s="144"/>
      <c r="H353" s="55" t="s">
        <v>111</v>
      </c>
      <c r="I353" s="519">
        <f t="shared" si="6"/>
        <v>45796</v>
      </c>
      <c r="J353" s="27" t="s">
        <v>121</v>
      </c>
      <c r="K353" s="104"/>
    </row>
    <row r="354" spans="1:13" s="9" customFormat="1" x14ac:dyDescent="0.35">
      <c r="A354" s="110" t="s">
        <v>980</v>
      </c>
      <c r="B354" s="149" t="s">
        <v>981</v>
      </c>
      <c r="C354" s="107"/>
      <c r="D354" s="194" t="s">
        <v>111</v>
      </c>
      <c r="E354" s="195">
        <v>45564</v>
      </c>
      <c r="F354" s="194" t="s">
        <v>121</v>
      </c>
      <c r="G354" s="144"/>
      <c r="H354" s="55" t="s">
        <v>111</v>
      </c>
      <c r="I354" s="519">
        <f t="shared" si="6"/>
        <v>45796</v>
      </c>
      <c r="J354" s="27" t="s">
        <v>121</v>
      </c>
      <c r="K354" s="104"/>
    </row>
    <row r="355" spans="1:13" s="9" customFormat="1" ht="12.75" customHeight="1" x14ac:dyDescent="0.35">
      <c r="A355" s="110" t="s">
        <v>982</v>
      </c>
      <c r="B355" s="149" t="s">
        <v>983</v>
      </c>
      <c r="C355" s="107" t="s">
        <v>984</v>
      </c>
      <c r="D355" s="194" t="s">
        <v>111</v>
      </c>
      <c r="E355" s="195">
        <v>45564</v>
      </c>
      <c r="F355" s="194" t="s">
        <v>121</v>
      </c>
      <c r="G355" s="144"/>
      <c r="H355" s="55" t="s">
        <v>111</v>
      </c>
      <c r="I355" s="519">
        <f t="shared" si="6"/>
        <v>45796</v>
      </c>
      <c r="J355" s="27" t="s">
        <v>121</v>
      </c>
      <c r="K355" s="104"/>
    </row>
    <row r="356" spans="1:13" s="9" customFormat="1" x14ac:dyDescent="0.35">
      <c r="A356" s="110" t="s">
        <v>985</v>
      </c>
      <c r="B356" s="149" t="s">
        <v>986</v>
      </c>
      <c r="C356" s="107"/>
      <c r="D356" s="194" t="s">
        <v>111</v>
      </c>
      <c r="E356" s="195">
        <v>45564</v>
      </c>
      <c r="F356" s="194" t="s">
        <v>121</v>
      </c>
      <c r="G356" s="144"/>
      <c r="H356" s="55" t="s">
        <v>111</v>
      </c>
      <c r="I356" s="519">
        <f t="shared" si="6"/>
        <v>45796</v>
      </c>
      <c r="J356" s="27" t="s">
        <v>121</v>
      </c>
      <c r="K356" s="104"/>
    </row>
    <row r="357" spans="1:13" s="9" customFormat="1" x14ac:dyDescent="0.35">
      <c r="A357" s="110" t="s">
        <v>987</v>
      </c>
      <c r="B357" s="149" t="s">
        <v>988</v>
      </c>
      <c r="C357" s="107"/>
      <c r="D357" s="194" t="s">
        <v>111</v>
      </c>
      <c r="E357" s="195">
        <v>45564</v>
      </c>
      <c r="F357" s="194" t="s">
        <v>121</v>
      </c>
      <c r="G357" s="144"/>
      <c r="H357" s="55" t="s">
        <v>111</v>
      </c>
      <c r="I357" s="519">
        <f t="shared" si="6"/>
        <v>45796</v>
      </c>
      <c r="J357" s="27" t="s">
        <v>121</v>
      </c>
      <c r="K357" s="104"/>
    </row>
    <row r="358" spans="1:13" s="9" customFormat="1" x14ac:dyDescent="0.35">
      <c r="A358" s="110" t="s">
        <v>989</v>
      </c>
      <c r="B358" s="149" t="s">
        <v>990</v>
      </c>
      <c r="C358" s="107"/>
      <c r="D358" s="194" t="s">
        <v>111</v>
      </c>
      <c r="E358" s="195">
        <v>45564</v>
      </c>
      <c r="F358" s="194" t="s">
        <v>121</v>
      </c>
      <c r="G358" s="144"/>
      <c r="H358" s="55" t="s">
        <v>111</v>
      </c>
      <c r="I358" s="519">
        <f t="shared" si="6"/>
        <v>45796</v>
      </c>
      <c r="J358" s="27" t="s">
        <v>121</v>
      </c>
      <c r="K358" s="104"/>
    </row>
    <row r="359" spans="1:13" s="9" customFormat="1" ht="25.5" x14ac:dyDescent="0.35">
      <c r="A359" s="110" t="s">
        <v>991</v>
      </c>
      <c r="B359" s="149" t="s">
        <v>992</v>
      </c>
      <c r="C359" s="107"/>
      <c r="D359" s="194" t="s">
        <v>111</v>
      </c>
      <c r="E359" s="195">
        <v>45564</v>
      </c>
      <c r="F359" s="194" t="s">
        <v>121</v>
      </c>
      <c r="G359" s="144"/>
      <c r="H359" s="55" t="s">
        <v>111</v>
      </c>
      <c r="I359" s="519">
        <f t="shared" si="6"/>
        <v>45796</v>
      </c>
      <c r="J359" s="27" t="s">
        <v>121</v>
      </c>
      <c r="K359" s="104"/>
    </row>
    <row r="360" spans="1:13" s="9" customFormat="1" x14ac:dyDescent="0.35">
      <c r="A360" s="110" t="s">
        <v>993</v>
      </c>
      <c r="B360" s="149" t="s">
        <v>994</v>
      </c>
      <c r="C360" s="107"/>
      <c r="D360" s="194" t="s">
        <v>111</v>
      </c>
      <c r="E360" s="195">
        <v>45564</v>
      </c>
      <c r="F360" s="194" t="s">
        <v>121</v>
      </c>
      <c r="G360" s="144"/>
      <c r="H360" s="55" t="s">
        <v>111</v>
      </c>
      <c r="I360" s="519">
        <f t="shared" si="6"/>
        <v>45796</v>
      </c>
      <c r="J360" s="27" t="s">
        <v>121</v>
      </c>
      <c r="K360" s="104"/>
    </row>
    <row r="361" spans="1:13" s="253" customFormat="1" x14ac:dyDescent="0.35">
      <c r="A361" s="110" t="s">
        <v>995</v>
      </c>
      <c r="B361" s="149" t="s">
        <v>996</v>
      </c>
      <c r="C361" s="107"/>
      <c r="D361" s="194" t="s">
        <v>111</v>
      </c>
      <c r="E361" s="195">
        <v>45564</v>
      </c>
      <c r="F361" s="194" t="s">
        <v>121</v>
      </c>
      <c r="G361" s="144"/>
      <c r="H361" s="55" t="s">
        <v>111</v>
      </c>
      <c r="I361" s="519">
        <f t="shared" si="6"/>
        <v>45796</v>
      </c>
      <c r="J361" s="27" t="s">
        <v>121</v>
      </c>
      <c r="K361" s="104"/>
      <c r="L361" s="9"/>
      <c r="M361" s="9"/>
    </row>
    <row r="362" spans="1:13" s="253" customFormat="1" x14ac:dyDescent="0.35">
      <c r="A362" s="110" t="s">
        <v>997</v>
      </c>
      <c r="B362" s="149" t="s">
        <v>998</v>
      </c>
      <c r="C362" s="107"/>
      <c r="D362" s="194" t="s">
        <v>111</v>
      </c>
      <c r="E362" s="195">
        <v>45564</v>
      </c>
      <c r="F362" s="194" t="s">
        <v>121</v>
      </c>
      <c r="G362" s="144"/>
      <c r="H362" s="55" t="s">
        <v>111</v>
      </c>
      <c r="I362" s="519">
        <f t="shared" si="6"/>
        <v>45796</v>
      </c>
      <c r="J362" s="27" t="s">
        <v>121</v>
      </c>
      <c r="K362" s="104"/>
      <c r="L362" s="9"/>
      <c r="M362" s="9"/>
    </row>
    <row r="363" spans="1:13" s="253" customFormat="1" x14ac:dyDescent="0.35">
      <c r="A363" s="110" t="s">
        <v>999</v>
      </c>
      <c r="B363" s="149" t="s">
        <v>1000</v>
      </c>
      <c r="C363" s="107"/>
      <c r="D363" s="194" t="s">
        <v>111</v>
      </c>
      <c r="E363" s="195">
        <v>45564</v>
      </c>
      <c r="F363" s="194" t="s">
        <v>121</v>
      </c>
      <c r="G363" s="144"/>
      <c r="H363" s="55" t="s">
        <v>111</v>
      </c>
      <c r="I363" s="519">
        <f t="shared" si="6"/>
        <v>45796</v>
      </c>
      <c r="J363" s="27" t="s">
        <v>121</v>
      </c>
      <c r="K363" s="104"/>
      <c r="L363" s="9"/>
      <c r="M363" s="9"/>
    </row>
    <row r="364" spans="1:13" s="253" customFormat="1" x14ac:dyDescent="0.35">
      <c r="A364" s="110" t="s">
        <v>1001</v>
      </c>
      <c r="B364" s="149" t="s">
        <v>1002</v>
      </c>
      <c r="C364" s="107"/>
      <c r="D364" s="194" t="s">
        <v>111</v>
      </c>
      <c r="E364" s="195">
        <v>45564</v>
      </c>
      <c r="F364" s="194" t="s">
        <v>121</v>
      </c>
      <c r="G364" s="144"/>
      <c r="H364" s="55" t="s">
        <v>111</v>
      </c>
      <c r="I364" s="519">
        <f t="shared" si="6"/>
        <v>45796</v>
      </c>
      <c r="J364" s="27" t="s">
        <v>121</v>
      </c>
      <c r="K364" s="104"/>
      <c r="L364" s="9"/>
      <c r="M364" s="9"/>
    </row>
    <row r="365" spans="1:13" s="9" customFormat="1" x14ac:dyDescent="0.35">
      <c r="A365" s="110" t="s">
        <v>1003</v>
      </c>
      <c r="B365" s="149" t="s">
        <v>1004</v>
      </c>
      <c r="C365" s="107"/>
      <c r="D365" s="194" t="s">
        <v>111</v>
      </c>
      <c r="E365" s="195">
        <v>45564</v>
      </c>
      <c r="F365" s="194" t="s">
        <v>121</v>
      </c>
      <c r="G365" s="144"/>
      <c r="H365" s="55" t="s">
        <v>111</v>
      </c>
      <c r="I365" s="519">
        <f t="shared" si="6"/>
        <v>45796</v>
      </c>
      <c r="J365" s="27" t="s">
        <v>121</v>
      </c>
      <c r="K365" s="104"/>
    </row>
    <row r="366" spans="1:13" s="9" customFormat="1" x14ac:dyDescent="0.35">
      <c r="A366" s="110" t="s">
        <v>1005</v>
      </c>
      <c r="B366" s="149" t="s">
        <v>1006</v>
      </c>
      <c r="C366" s="107"/>
      <c r="D366" s="194" t="s">
        <v>111</v>
      </c>
      <c r="E366" s="195">
        <v>45564</v>
      </c>
      <c r="F366" s="194" t="s">
        <v>121</v>
      </c>
      <c r="G366" s="144"/>
      <c r="H366" s="55" t="s">
        <v>111</v>
      </c>
      <c r="I366" s="519">
        <f t="shared" si="6"/>
        <v>45796</v>
      </c>
      <c r="J366" s="27" t="s">
        <v>121</v>
      </c>
      <c r="K366" s="104"/>
    </row>
    <row r="367" spans="1:13" s="9" customFormat="1" x14ac:dyDescent="0.35">
      <c r="A367" s="110" t="s">
        <v>1007</v>
      </c>
      <c r="B367" s="149" t="s">
        <v>504</v>
      </c>
      <c r="C367" s="107" t="s">
        <v>984</v>
      </c>
      <c r="D367" s="194"/>
      <c r="E367" s="195"/>
      <c r="F367" s="194"/>
      <c r="G367" s="144"/>
      <c r="H367" s="55"/>
      <c r="I367" s="512"/>
      <c r="J367" s="27"/>
      <c r="K367" s="104"/>
    </row>
    <row r="368" spans="1:13" s="9" customFormat="1" x14ac:dyDescent="0.35">
      <c r="A368" s="110" t="s">
        <v>1008</v>
      </c>
      <c r="B368" s="149" t="s">
        <v>1009</v>
      </c>
      <c r="C368" s="107"/>
      <c r="D368" s="194" t="s">
        <v>111</v>
      </c>
      <c r="E368" s="195">
        <v>45564</v>
      </c>
      <c r="F368" s="194" t="s">
        <v>121</v>
      </c>
      <c r="G368" s="144"/>
      <c r="H368" s="55" t="s">
        <v>111</v>
      </c>
      <c r="I368" s="519">
        <f t="shared" ref="I368:I431" si="7">$B$3+90</f>
        <v>45796</v>
      </c>
      <c r="J368" s="27" t="s">
        <v>121</v>
      </c>
      <c r="K368" s="104"/>
    </row>
    <row r="369" spans="1:11" s="9" customFormat="1" x14ac:dyDescent="0.35">
      <c r="A369" s="110" t="s">
        <v>1010</v>
      </c>
      <c r="B369" s="149" t="s">
        <v>1011</v>
      </c>
      <c r="C369" s="107"/>
      <c r="D369" s="194" t="s">
        <v>111</v>
      </c>
      <c r="E369" s="195">
        <v>45564</v>
      </c>
      <c r="F369" s="194" t="s">
        <v>121</v>
      </c>
      <c r="G369" s="144"/>
      <c r="H369" s="55" t="s">
        <v>111</v>
      </c>
      <c r="I369" s="519">
        <f t="shared" si="7"/>
        <v>45796</v>
      </c>
      <c r="J369" s="27" t="s">
        <v>121</v>
      </c>
      <c r="K369" s="104"/>
    </row>
    <row r="370" spans="1:11" s="9" customFormat="1" x14ac:dyDescent="0.35">
      <c r="A370" s="110" t="s">
        <v>1012</v>
      </c>
      <c r="B370" s="149" t="s">
        <v>1013</v>
      </c>
      <c r="C370" s="107"/>
      <c r="D370" s="194" t="s">
        <v>111</v>
      </c>
      <c r="E370" s="195">
        <v>45564</v>
      </c>
      <c r="F370" s="194" t="s">
        <v>121</v>
      </c>
      <c r="G370" s="144"/>
      <c r="H370" s="55" t="s">
        <v>111</v>
      </c>
      <c r="I370" s="519">
        <f t="shared" si="7"/>
        <v>45796</v>
      </c>
      <c r="J370" s="27" t="s">
        <v>121</v>
      </c>
      <c r="K370" s="104"/>
    </row>
    <row r="371" spans="1:11" s="9" customFormat="1" x14ac:dyDescent="0.35">
      <c r="A371" s="110" t="s">
        <v>1014</v>
      </c>
      <c r="B371" s="149" t="s">
        <v>1015</v>
      </c>
      <c r="C371" s="107"/>
      <c r="D371" s="194" t="s">
        <v>111</v>
      </c>
      <c r="E371" s="195">
        <v>45564</v>
      </c>
      <c r="F371" s="194" t="s">
        <v>121</v>
      </c>
      <c r="G371" s="144"/>
      <c r="H371" s="55" t="s">
        <v>111</v>
      </c>
      <c r="I371" s="519">
        <f t="shared" si="7"/>
        <v>45796</v>
      </c>
      <c r="J371" s="27" t="s">
        <v>121</v>
      </c>
      <c r="K371" s="104"/>
    </row>
    <row r="372" spans="1:11" s="9" customFormat="1" x14ac:dyDescent="0.35">
      <c r="A372" s="110" t="s">
        <v>1016</v>
      </c>
      <c r="B372" s="149" t="s">
        <v>1017</v>
      </c>
      <c r="C372" s="107"/>
      <c r="D372" s="194" t="s">
        <v>111</v>
      </c>
      <c r="E372" s="195">
        <v>45564</v>
      </c>
      <c r="F372" s="194" t="s">
        <v>121</v>
      </c>
      <c r="G372" s="144"/>
      <c r="H372" s="55" t="s">
        <v>111</v>
      </c>
      <c r="I372" s="519">
        <f t="shared" si="7"/>
        <v>45796</v>
      </c>
      <c r="J372" s="27" t="s">
        <v>121</v>
      </c>
      <c r="K372" s="104"/>
    </row>
    <row r="373" spans="1:11" s="9" customFormat="1" x14ac:dyDescent="0.35">
      <c r="A373" s="110" t="s">
        <v>1018</v>
      </c>
      <c r="B373" s="149" t="s">
        <v>1019</v>
      </c>
      <c r="C373" s="107"/>
      <c r="D373" s="194" t="s">
        <v>111</v>
      </c>
      <c r="E373" s="195">
        <v>45564</v>
      </c>
      <c r="F373" s="194" t="s">
        <v>121</v>
      </c>
      <c r="G373" s="144"/>
      <c r="H373" s="55" t="s">
        <v>111</v>
      </c>
      <c r="I373" s="519">
        <f t="shared" si="7"/>
        <v>45796</v>
      </c>
      <c r="J373" s="27" t="s">
        <v>121</v>
      </c>
      <c r="K373" s="104"/>
    </row>
    <row r="374" spans="1:11" s="9" customFormat="1" x14ac:dyDescent="0.35">
      <c r="A374" s="110" t="s">
        <v>1020</v>
      </c>
      <c r="B374" s="149" t="s">
        <v>1021</v>
      </c>
      <c r="C374" s="107"/>
      <c r="D374" s="194" t="s">
        <v>111</v>
      </c>
      <c r="E374" s="195">
        <v>45564</v>
      </c>
      <c r="F374" s="194" t="s">
        <v>121</v>
      </c>
      <c r="G374" s="144"/>
      <c r="H374" s="55" t="s">
        <v>111</v>
      </c>
      <c r="I374" s="519">
        <f t="shared" si="7"/>
        <v>45796</v>
      </c>
      <c r="J374" s="27" t="s">
        <v>121</v>
      </c>
      <c r="K374" s="104"/>
    </row>
    <row r="375" spans="1:11" s="9" customFormat="1" x14ac:dyDescent="0.35">
      <c r="A375" s="110" t="s">
        <v>1022</v>
      </c>
      <c r="B375" s="149" t="s">
        <v>1023</v>
      </c>
      <c r="C375" s="107"/>
      <c r="D375" s="194" t="s">
        <v>111</v>
      </c>
      <c r="E375" s="195">
        <v>45564</v>
      </c>
      <c r="F375" s="194" t="s">
        <v>121</v>
      </c>
      <c r="G375" s="144"/>
      <c r="H375" s="55" t="s">
        <v>111</v>
      </c>
      <c r="I375" s="519">
        <f t="shared" si="7"/>
        <v>45796</v>
      </c>
      <c r="J375" s="27" t="s">
        <v>121</v>
      </c>
      <c r="K375" s="104"/>
    </row>
    <row r="376" spans="1:11" s="9" customFormat="1" x14ac:dyDescent="0.35">
      <c r="A376" s="110" t="s">
        <v>1024</v>
      </c>
      <c r="B376" s="149" t="s">
        <v>1025</v>
      </c>
      <c r="C376" s="107"/>
      <c r="D376" s="194" t="s">
        <v>111</v>
      </c>
      <c r="E376" s="195">
        <v>45564</v>
      </c>
      <c r="F376" s="194" t="s">
        <v>121</v>
      </c>
      <c r="G376" s="144"/>
      <c r="H376" s="55" t="s">
        <v>111</v>
      </c>
      <c r="I376" s="519">
        <f t="shared" si="7"/>
        <v>45796</v>
      </c>
      <c r="J376" s="27" t="s">
        <v>121</v>
      </c>
      <c r="K376" s="104"/>
    </row>
    <row r="377" spans="1:11" s="9" customFormat="1" x14ac:dyDescent="0.35">
      <c r="A377" s="110" t="s">
        <v>1026</v>
      </c>
      <c r="B377" s="149" t="s">
        <v>1027</v>
      </c>
      <c r="C377" s="107"/>
      <c r="D377" s="194" t="s">
        <v>111</v>
      </c>
      <c r="E377" s="195">
        <v>45564</v>
      </c>
      <c r="F377" s="194" t="s">
        <v>121</v>
      </c>
      <c r="G377" s="144"/>
      <c r="H377" s="55" t="s">
        <v>111</v>
      </c>
      <c r="I377" s="519">
        <f t="shared" si="7"/>
        <v>45796</v>
      </c>
      <c r="J377" s="27" t="s">
        <v>121</v>
      </c>
      <c r="K377" s="104"/>
    </row>
    <row r="378" spans="1:11" s="9" customFormat="1" x14ac:dyDescent="0.35">
      <c r="A378" s="110" t="s">
        <v>1028</v>
      </c>
      <c r="B378" s="149" t="s">
        <v>1029</v>
      </c>
      <c r="C378" s="107"/>
      <c r="D378" s="194" t="s">
        <v>111</v>
      </c>
      <c r="E378" s="195">
        <v>45564</v>
      </c>
      <c r="F378" s="194" t="s">
        <v>121</v>
      </c>
      <c r="G378" s="144"/>
      <c r="H378" s="55" t="s">
        <v>111</v>
      </c>
      <c r="I378" s="519">
        <f t="shared" si="7"/>
        <v>45796</v>
      </c>
      <c r="J378" s="27" t="s">
        <v>121</v>
      </c>
      <c r="K378" s="104"/>
    </row>
    <row r="379" spans="1:11" s="9" customFormat="1" x14ac:dyDescent="0.35">
      <c r="A379" s="110" t="s">
        <v>1030</v>
      </c>
      <c r="B379" s="149" t="s">
        <v>1031</v>
      </c>
      <c r="C379" s="107"/>
      <c r="D379" s="194" t="s">
        <v>111</v>
      </c>
      <c r="E379" s="195">
        <v>45564</v>
      </c>
      <c r="F379" s="194" t="s">
        <v>121</v>
      </c>
      <c r="G379" s="144"/>
      <c r="H379" s="55" t="s">
        <v>111</v>
      </c>
      <c r="I379" s="519">
        <f t="shared" si="7"/>
        <v>45796</v>
      </c>
      <c r="J379" s="27" t="s">
        <v>121</v>
      </c>
      <c r="K379" s="104"/>
    </row>
    <row r="380" spans="1:11" s="9" customFormat="1" x14ac:dyDescent="0.35">
      <c r="A380" s="110" t="s">
        <v>1032</v>
      </c>
      <c r="B380" s="149" t="s">
        <v>1033</v>
      </c>
      <c r="C380" s="107"/>
      <c r="D380" s="194" t="s">
        <v>111</v>
      </c>
      <c r="E380" s="195">
        <v>45564</v>
      </c>
      <c r="F380" s="194" t="s">
        <v>121</v>
      </c>
      <c r="G380" s="144"/>
      <c r="H380" s="55" t="s">
        <v>111</v>
      </c>
      <c r="I380" s="519">
        <f t="shared" si="7"/>
        <v>45796</v>
      </c>
      <c r="J380" s="27" t="s">
        <v>121</v>
      </c>
      <c r="K380" s="104"/>
    </row>
    <row r="381" spans="1:11" s="9" customFormat="1" x14ac:dyDescent="0.35">
      <c r="A381" s="110" t="s">
        <v>1034</v>
      </c>
      <c r="B381" s="149" t="s">
        <v>1035</v>
      </c>
      <c r="C381" s="107"/>
      <c r="D381" s="194" t="s">
        <v>111</v>
      </c>
      <c r="E381" s="195">
        <v>45564</v>
      </c>
      <c r="F381" s="194" t="s">
        <v>121</v>
      </c>
      <c r="G381" s="144"/>
      <c r="H381" s="55" t="s">
        <v>111</v>
      </c>
      <c r="I381" s="519">
        <f t="shared" si="7"/>
        <v>45796</v>
      </c>
      <c r="J381" s="27" t="s">
        <v>121</v>
      </c>
      <c r="K381" s="104"/>
    </row>
    <row r="382" spans="1:11" s="9" customFormat="1" x14ac:dyDescent="0.35">
      <c r="A382" s="110" t="s">
        <v>1036</v>
      </c>
      <c r="B382" s="149" t="s">
        <v>1037</v>
      </c>
      <c r="C382" s="107"/>
      <c r="D382" s="194" t="s">
        <v>111</v>
      </c>
      <c r="E382" s="195">
        <v>45564</v>
      </c>
      <c r="F382" s="194" t="s">
        <v>121</v>
      </c>
      <c r="G382" s="144"/>
      <c r="H382" s="55" t="s">
        <v>111</v>
      </c>
      <c r="I382" s="519">
        <f t="shared" si="7"/>
        <v>45796</v>
      </c>
      <c r="J382" s="27" t="s">
        <v>121</v>
      </c>
      <c r="K382" s="104"/>
    </row>
    <row r="383" spans="1:11" s="9" customFormat="1" x14ac:dyDescent="0.35">
      <c r="A383" s="110" t="s">
        <v>1038</v>
      </c>
      <c r="B383" s="149" t="s">
        <v>1039</v>
      </c>
      <c r="C383" s="107"/>
      <c r="D383" s="194" t="s">
        <v>111</v>
      </c>
      <c r="E383" s="195">
        <v>45564</v>
      </c>
      <c r="F383" s="194" t="s">
        <v>121</v>
      </c>
      <c r="G383" s="144"/>
      <c r="H383" s="55" t="s">
        <v>111</v>
      </c>
      <c r="I383" s="519">
        <f t="shared" si="7"/>
        <v>45796</v>
      </c>
      <c r="J383" s="27" t="s">
        <v>121</v>
      </c>
      <c r="K383" s="104"/>
    </row>
    <row r="384" spans="1:11" s="9" customFormat="1" x14ac:dyDescent="0.35">
      <c r="A384" s="110" t="s">
        <v>1040</v>
      </c>
      <c r="B384" s="149" t="s">
        <v>1041</v>
      </c>
      <c r="C384" s="107"/>
      <c r="D384" s="194" t="s">
        <v>111</v>
      </c>
      <c r="E384" s="195">
        <v>45564</v>
      </c>
      <c r="F384" s="194" t="s">
        <v>121</v>
      </c>
      <c r="G384" s="144"/>
      <c r="H384" s="55" t="s">
        <v>111</v>
      </c>
      <c r="I384" s="519">
        <f t="shared" si="7"/>
        <v>45796</v>
      </c>
      <c r="J384" s="27" t="s">
        <v>121</v>
      </c>
      <c r="K384" s="104"/>
    </row>
    <row r="385" spans="1:13" s="9" customFormat="1" x14ac:dyDescent="0.35">
      <c r="A385" s="110" t="s">
        <v>1042</v>
      </c>
      <c r="B385" s="149" t="s">
        <v>1043</v>
      </c>
      <c r="C385" s="107"/>
      <c r="D385" s="194" t="s">
        <v>111</v>
      </c>
      <c r="E385" s="195">
        <v>45564</v>
      </c>
      <c r="F385" s="194" t="s">
        <v>121</v>
      </c>
      <c r="G385" s="144"/>
      <c r="H385" s="55" t="s">
        <v>111</v>
      </c>
      <c r="I385" s="519">
        <f t="shared" si="7"/>
        <v>45796</v>
      </c>
      <c r="J385" s="27" t="s">
        <v>121</v>
      </c>
      <c r="K385" s="104"/>
    </row>
    <row r="386" spans="1:13" s="9" customFormat="1" x14ac:dyDescent="0.35">
      <c r="A386" s="110" t="s">
        <v>1044</v>
      </c>
      <c r="B386" s="149" t="s">
        <v>1045</v>
      </c>
      <c r="C386" s="107"/>
      <c r="D386" s="194" t="s">
        <v>111</v>
      </c>
      <c r="E386" s="195">
        <v>45564</v>
      </c>
      <c r="F386" s="194" t="s">
        <v>121</v>
      </c>
      <c r="G386" s="144"/>
      <c r="H386" s="55" t="s">
        <v>111</v>
      </c>
      <c r="I386" s="519">
        <f t="shared" si="7"/>
        <v>45796</v>
      </c>
      <c r="J386" s="27" t="s">
        <v>121</v>
      </c>
      <c r="K386" s="104"/>
    </row>
    <row r="387" spans="1:13" s="9" customFormat="1" x14ac:dyDescent="0.35">
      <c r="A387" s="110" t="s">
        <v>1046</v>
      </c>
      <c r="B387" s="149" t="s">
        <v>1047</v>
      </c>
      <c r="C387" s="107" t="s">
        <v>457</v>
      </c>
      <c r="D387" s="194" t="s">
        <v>111</v>
      </c>
      <c r="E387" s="195">
        <v>45564</v>
      </c>
      <c r="F387" s="194" t="s">
        <v>121</v>
      </c>
      <c r="G387" s="144"/>
      <c r="H387" s="55" t="s">
        <v>111</v>
      </c>
      <c r="I387" s="519">
        <f t="shared" si="7"/>
        <v>45796</v>
      </c>
      <c r="J387" s="27" t="s">
        <v>121</v>
      </c>
      <c r="K387" s="104"/>
    </row>
    <row r="388" spans="1:13" s="9" customFormat="1" x14ac:dyDescent="0.35">
      <c r="A388" s="110" t="s">
        <v>1048</v>
      </c>
      <c r="B388" s="149" t="s">
        <v>1049</v>
      </c>
      <c r="C388" s="107"/>
      <c r="D388" s="194" t="s">
        <v>111</v>
      </c>
      <c r="E388" s="195">
        <v>45564</v>
      </c>
      <c r="F388" s="194" t="s">
        <v>121</v>
      </c>
      <c r="G388" s="144"/>
      <c r="H388" s="55" t="s">
        <v>111</v>
      </c>
      <c r="I388" s="519">
        <f t="shared" si="7"/>
        <v>45796</v>
      </c>
      <c r="J388" s="27" t="s">
        <v>121</v>
      </c>
      <c r="K388" s="104"/>
    </row>
    <row r="389" spans="1:13" s="253" customFormat="1" x14ac:dyDescent="0.35">
      <c r="A389" s="110" t="s">
        <v>1050</v>
      </c>
      <c r="B389" s="149" t="s">
        <v>1051</v>
      </c>
      <c r="C389" s="107"/>
      <c r="D389" s="194" t="s">
        <v>111</v>
      </c>
      <c r="E389" s="195">
        <v>45564</v>
      </c>
      <c r="F389" s="194" t="s">
        <v>121</v>
      </c>
      <c r="G389" s="144"/>
      <c r="H389" s="55" t="s">
        <v>111</v>
      </c>
      <c r="I389" s="519">
        <f t="shared" si="7"/>
        <v>45796</v>
      </c>
      <c r="J389" s="27" t="s">
        <v>121</v>
      </c>
      <c r="K389" s="104"/>
      <c r="L389" s="9"/>
      <c r="M389" s="9"/>
    </row>
    <row r="390" spans="1:13" s="9" customFormat="1" x14ac:dyDescent="0.35">
      <c r="A390" s="110" t="s">
        <v>1052</v>
      </c>
      <c r="B390" s="149" t="s">
        <v>1053</v>
      </c>
      <c r="C390" s="107"/>
      <c r="D390" s="194" t="s">
        <v>111</v>
      </c>
      <c r="E390" s="195">
        <v>45564</v>
      </c>
      <c r="F390" s="194" t="s">
        <v>121</v>
      </c>
      <c r="G390" s="144"/>
      <c r="H390" s="55" t="s">
        <v>111</v>
      </c>
      <c r="I390" s="519">
        <f t="shared" si="7"/>
        <v>45796</v>
      </c>
      <c r="J390" s="27" t="s">
        <v>121</v>
      </c>
      <c r="K390" s="104"/>
    </row>
    <row r="391" spans="1:13" s="9" customFormat="1" x14ac:dyDescent="0.35">
      <c r="A391" s="110" t="s">
        <v>1054</v>
      </c>
      <c r="B391" s="149" t="s">
        <v>1055</v>
      </c>
      <c r="C391" s="107" t="s">
        <v>618</v>
      </c>
      <c r="D391" s="194" t="s">
        <v>111</v>
      </c>
      <c r="E391" s="195">
        <v>45564</v>
      </c>
      <c r="F391" s="194" t="s">
        <v>121</v>
      </c>
      <c r="G391" s="144"/>
      <c r="H391" s="55" t="s">
        <v>111</v>
      </c>
      <c r="I391" s="519">
        <f t="shared" si="7"/>
        <v>45796</v>
      </c>
      <c r="J391" s="27" t="s">
        <v>121</v>
      </c>
      <c r="K391" s="104"/>
    </row>
    <row r="392" spans="1:13" s="9" customFormat="1" x14ac:dyDescent="0.35">
      <c r="A392" s="110" t="s">
        <v>1056</v>
      </c>
      <c r="B392" s="149" t="s">
        <v>1057</v>
      </c>
      <c r="C392" s="107" t="s">
        <v>457</v>
      </c>
      <c r="D392" s="194" t="s">
        <v>111</v>
      </c>
      <c r="E392" s="195">
        <v>45564</v>
      </c>
      <c r="F392" s="194" t="s">
        <v>121</v>
      </c>
      <c r="G392" s="144"/>
      <c r="H392" s="55" t="s">
        <v>111</v>
      </c>
      <c r="I392" s="519">
        <f t="shared" si="7"/>
        <v>45796</v>
      </c>
      <c r="J392" s="27" t="s">
        <v>121</v>
      </c>
      <c r="K392" s="104"/>
    </row>
    <row r="393" spans="1:13" s="9" customFormat="1" x14ac:dyDescent="0.35">
      <c r="A393" s="110" t="s">
        <v>80</v>
      </c>
      <c r="B393" s="149" t="s">
        <v>81</v>
      </c>
      <c r="C393" s="107" t="s">
        <v>1058</v>
      </c>
      <c r="D393" s="194" t="s">
        <v>111</v>
      </c>
      <c r="E393" s="195">
        <v>45564</v>
      </c>
      <c r="F393" s="194" t="s">
        <v>121</v>
      </c>
      <c r="G393" s="144"/>
      <c r="H393" s="55" t="s">
        <v>111</v>
      </c>
      <c r="I393" s="519">
        <f t="shared" si="7"/>
        <v>45796</v>
      </c>
      <c r="J393" s="27" t="s">
        <v>121</v>
      </c>
      <c r="K393" s="104"/>
      <c r="L393" s="126"/>
      <c r="M393" s="126"/>
    </row>
    <row r="394" spans="1:13" s="253" customFormat="1" x14ac:dyDescent="0.35">
      <c r="A394" s="110" t="s">
        <v>1059</v>
      </c>
      <c r="B394" s="149" t="s">
        <v>1060</v>
      </c>
      <c r="C394" s="107" t="s">
        <v>984</v>
      </c>
      <c r="D394" s="194" t="s">
        <v>111</v>
      </c>
      <c r="E394" s="195">
        <v>45564</v>
      </c>
      <c r="F394" s="194" t="s">
        <v>121</v>
      </c>
      <c r="G394" s="144"/>
      <c r="H394" s="55" t="s">
        <v>111</v>
      </c>
      <c r="I394" s="519">
        <f t="shared" si="7"/>
        <v>45796</v>
      </c>
      <c r="J394" s="27" t="s">
        <v>121</v>
      </c>
      <c r="K394" s="104"/>
      <c r="L394" s="126"/>
      <c r="M394" s="126"/>
    </row>
    <row r="395" spans="1:13" s="9" customFormat="1" x14ac:dyDescent="0.35">
      <c r="A395" s="110" t="s">
        <v>84</v>
      </c>
      <c r="B395" s="149" t="s">
        <v>85</v>
      </c>
      <c r="C395" s="107" t="s">
        <v>1058</v>
      </c>
      <c r="D395" s="194" t="s">
        <v>111</v>
      </c>
      <c r="E395" s="195">
        <v>45564</v>
      </c>
      <c r="F395" s="194" t="s">
        <v>121</v>
      </c>
      <c r="G395" s="144"/>
      <c r="H395" s="55" t="s">
        <v>111</v>
      </c>
      <c r="I395" s="519">
        <f t="shared" si="7"/>
        <v>45796</v>
      </c>
      <c r="J395" s="27" t="s">
        <v>121</v>
      </c>
      <c r="K395" s="104"/>
      <c r="L395" s="126"/>
      <c r="M395" s="126"/>
    </row>
    <row r="396" spans="1:13" s="9" customFormat="1" ht="12.75" customHeight="1" x14ac:dyDescent="0.35">
      <c r="A396" s="110" t="s">
        <v>1061</v>
      </c>
      <c r="B396" s="361" t="s">
        <v>1062</v>
      </c>
      <c r="C396" s="107"/>
      <c r="D396" s="194" t="s">
        <v>61</v>
      </c>
      <c r="E396" s="195">
        <v>45564</v>
      </c>
      <c r="F396" s="194" t="s">
        <v>19</v>
      </c>
      <c r="G396" s="144"/>
      <c r="H396" s="55" t="s">
        <v>61</v>
      </c>
      <c r="I396" s="519">
        <f t="shared" si="7"/>
        <v>45796</v>
      </c>
      <c r="J396" s="27" t="s">
        <v>19</v>
      </c>
      <c r="K396" s="104"/>
    </row>
    <row r="397" spans="1:13" s="9" customFormat="1" ht="12.75" customHeight="1" x14ac:dyDescent="0.35">
      <c r="A397" s="110" t="s">
        <v>1063</v>
      </c>
      <c r="B397" s="361" t="s">
        <v>1064</v>
      </c>
      <c r="C397" s="107"/>
      <c r="D397" s="194" t="s">
        <v>111</v>
      </c>
      <c r="E397" s="195">
        <v>45564</v>
      </c>
      <c r="F397" s="194" t="s">
        <v>121</v>
      </c>
      <c r="G397" s="144"/>
      <c r="H397" s="55" t="s">
        <v>111</v>
      </c>
      <c r="I397" s="519">
        <f t="shared" si="7"/>
        <v>45796</v>
      </c>
      <c r="J397" s="27" t="s">
        <v>121</v>
      </c>
      <c r="K397" s="104"/>
    </row>
    <row r="398" spans="1:13" s="9" customFormat="1" ht="12.75" customHeight="1" x14ac:dyDescent="0.35">
      <c r="A398" s="110" t="s">
        <v>1065</v>
      </c>
      <c r="B398" s="361" t="s">
        <v>1066</v>
      </c>
      <c r="C398" s="107"/>
      <c r="D398" s="194" t="s">
        <v>111</v>
      </c>
      <c r="E398" s="195">
        <v>45564</v>
      </c>
      <c r="F398" s="194" t="s">
        <v>121</v>
      </c>
      <c r="G398" s="144"/>
      <c r="H398" s="55" t="s">
        <v>111</v>
      </c>
      <c r="I398" s="519">
        <f t="shared" si="7"/>
        <v>45796</v>
      </c>
      <c r="J398" s="27" t="s">
        <v>121</v>
      </c>
      <c r="K398" s="104"/>
    </row>
    <row r="399" spans="1:13" s="9" customFormat="1" x14ac:dyDescent="0.35">
      <c r="A399" s="110" t="s">
        <v>1067</v>
      </c>
      <c r="B399" s="361" t="s">
        <v>1068</v>
      </c>
      <c r="C399" s="107"/>
      <c r="D399" s="194" t="s">
        <v>111</v>
      </c>
      <c r="E399" s="195">
        <v>45564</v>
      </c>
      <c r="F399" s="194" t="s">
        <v>121</v>
      </c>
      <c r="G399" s="144"/>
      <c r="H399" s="55" t="s">
        <v>111</v>
      </c>
      <c r="I399" s="519">
        <f t="shared" si="7"/>
        <v>45796</v>
      </c>
      <c r="J399" s="27" t="s">
        <v>121</v>
      </c>
      <c r="K399" s="104"/>
    </row>
    <row r="400" spans="1:13" s="9" customFormat="1" x14ac:dyDescent="0.35">
      <c r="A400" s="110" t="s">
        <v>1069</v>
      </c>
      <c r="B400" s="361" t="s">
        <v>1070</v>
      </c>
      <c r="C400" s="107"/>
      <c r="D400" s="194" t="s">
        <v>111</v>
      </c>
      <c r="E400" s="195">
        <v>45564</v>
      </c>
      <c r="F400" s="194" t="s">
        <v>121</v>
      </c>
      <c r="G400" s="144"/>
      <c r="H400" s="55" t="s">
        <v>111</v>
      </c>
      <c r="I400" s="519">
        <f t="shared" si="7"/>
        <v>45796</v>
      </c>
      <c r="J400" s="27" t="s">
        <v>121</v>
      </c>
      <c r="K400" s="104"/>
    </row>
    <row r="401" spans="1:13" s="9" customFormat="1" x14ac:dyDescent="0.35">
      <c r="A401" s="110" t="s">
        <v>1071</v>
      </c>
      <c r="B401" s="361" t="s">
        <v>1072</v>
      </c>
      <c r="C401" s="107"/>
      <c r="D401" s="194" t="s">
        <v>111</v>
      </c>
      <c r="E401" s="195">
        <v>45564</v>
      </c>
      <c r="F401" s="194" t="s">
        <v>121</v>
      </c>
      <c r="G401" s="144"/>
      <c r="H401" s="55" t="s">
        <v>111</v>
      </c>
      <c r="I401" s="519">
        <f t="shared" si="7"/>
        <v>45796</v>
      </c>
      <c r="J401" s="27" t="s">
        <v>121</v>
      </c>
      <c r="K401" s="104"/>
    </row>
    <row r="402" spans="1:13" s="9" customFormat="1" x14ac:dyDescent="0.35">
      <c r="A402" s="110" t="s">
        <v>1073</v>
      </c>
      <c r="B402" s="361" t="s">
        <v>1074</v>
      </c>
      <c r="C402" s="107"/>
      <c r="D402" s="194" t="s">
        <v>111</v>
      </c>
      <c r="E402" s="195">
        <v>45564</v>
      </c>
      <c r="F402" s="194" t="s">
        <v>121</v>
      </c>
      <c r="G402" s="144"/>
      <c r="H402" s="55" t="s">
        <v>111</v>
      </c>
      <c r="I402" s="519">
        <f t="shared" si="7"/>
        <v>45796</v>
      </c>
      <c r="J402" s="27" t="s">
        <v>121</v>
      </c>
      <c r="K402" s="104"/>
    </row>
    <row r="403" spans="1:13" s="9" customFormat="1" x14ac:dyDescent="0.35">
      <c r="A403" s="110" t="s">
        <v>1075</v>
      </c>
      <c r="B403" s="361" t="s">
        <v>1076</v>
      </c>
      <c r="C403" s="107"/>
      <c r="D403" s="194" t="s">
        <v>111</v>
      </c>
      <c r="E403" s="195">
        <v>45564</v>
      </c>
      <c r="F403" s="194" t="s">
        <v>121</v>
      </c>
      <c r="G403" s="144"/>
      <c r="H403" s="55" t="s">
        <v>111</v>
      </c>
      <c r="I403" s="519">
        <f t="shared" si="7"/>
        <v>45796</v>
      </c>
      <c r="J403" s="27" t="s">
        <v>121</v>
      </c>
      <c r="K403" s="104"/>
    </row>
    <row r="404" spans="1:13" s="9" customFormat="1" x14ac:dyDescent="0.35">
      <c r="A404" s="110" t="s">
        <v>1077</v>
      </c>
      <c r="B404" s="149" t="s">
        <v>1078</v>
      </c>
      <c r="C404" s="107"/>
      <c r="D404" s="194" t="s">
        <v>111</v>
      </c>
      <c r="E404" s="195">
        <v>45564</v>
      </c>
      <c r="F404" s="194" t="s">
        <v>121</v>
      </c>
      <c r="G404" s="144"/>
      <c r="H404" s="55" t="s">
        <v>111</v>
      </c>
      <c r="I404" s="519">
        <f t="shared" si="7"/>
        <v>45796</v>
      </c>
      <c r="J404" s="27" t="s">
        <v>121</v>
      </c>
      <c r="K404" s="104"/>
    </row>
    <row r="405" spans="1:13" s="9" customFormat="1" x14ac:dyDescent="0.35">
      <c r="A405" s="110" t="s">
        <v>1079</v>
      </c>
      <c r="B405" s="149" t="s">
        <v>1080</v>
      </c>
      <c r="C405" s="107" t="s">
        <v>618</v>
      </c>
      <c r="D405" s="194" t="s">
        <v>111</v>
      </c>
      <c r="E405" s="195">
        <v>45564</v>
      </c>
      <c r="F405" s="194" t="s">
        <v>121</v>
      </c>
      <c r="G405" s="144"/>
      <c r="H405" s="55" t="s">
        <v>111</v>
      </c>
      <c r="I405" s="519">
        <f t="shared" si="7"/>
        <v>45796</v>
      </c>
      <c r="J405" s="27" t="s">
        <v>121</v>
      </c>
      <c r="K405" s="104"/>
    </row>
    <row r="406" spans="1:13" s="9" customFormat="1" x14ac:dyDescent="0.35">
      <c r="A406" s="378" t="s">
        <v>1081</v>
      </c>
      <c r="B406" s="309" t="s">
        <v>1082</v>
      </c>
      <c r="C406" s="379"/>
      <c r="D406" s="310" t="s">
        <v>111</v>
      </c>
      <c r="E406" s="195">
        <v>45564</v>
      </c>
      <c r="F406" s="194" t="s">
        <v>121</v>
      </c>
      <c r="G406" s="311"/>
      <c r="H406" s="55" t="s">
        <v>111</v>
      </c>
      <c r="I406" s="519">
        <f t="shared" si="7"/>
        <v>45796</v>
      </c>
      <c r="J406" s="27" t="s">
        <v>121</v>
      </c>
      <c r="K406" s="312"/>
    </row>
    <row r="407" spans="1:13" s="9" customFormat="1" x14ac:dyDescent="0.35">
      <c r="A407" s="110" t="s">
        <v>92</v>
      </c>
      <c r="B407" s="149" t="s">
        <v>93</v>
      </c>
      <c r="C407" s="107" t="s">
        <v>604</v>
      </c>
      <c r="D407" s="310" t="s">
        <v>111</v>
      </c>
      <c r="E407" s="195">
        <v>45564</v>
      </c>
      <c r="F407" s="310" t="s">
        <v>121</v>
      </c>
      <c r="G407" s="144"/>
      <c r="H407" s="55" t="s">
        <v>111</v>
      </c>
      <c r="I407" s="519">
        <f t="shared" si="7"/>
        <v>45796</v>
      </c>
      <c r="J407" s="27" t="s">
        <v>121</v>
      </c>
      <c r="K407" s="104"/>
      <c r="L407" s="126"/>
      <c r="M407" s="126"/>
    </row>
    <row r="408" spans="1:13" s="9" customFormat="1" ht="12.75" customHeight="1" x14ac:dyDescent="0.35">
      <c r="A408" s="378" t="s">
        <v>1083</v>
      </c>
      <c r="B408" s="309" t="s">
        <v>1084</v>
      </c>
      <c r="C408" s="107" t="s">
        <v>350</v>
      </c>
      <c r="D408" s="310" t="s">
        <v>111</v>
      </c>
      <c r="E408" s="195">
        <v>45564</v>
      </c>
      <c r="F408" s="310" t="s">
        <v>121</v>
      </c>
      <c r="G408" s="144"/>
      <c r="H408" s="55" t="s">
        <v>111</v>
      </c>
      <c r="I408" s="519">
        <f t="shared" si="7"/>
        <v>45796</v>
      </c>
      <c r="J408" s="374" t="s">
        <v>121</v>
      </c>
      <c r="K408" s="308"/>
      <c r="L408" s="126"/>
      <c r="M408" s="126"/>
    </row>
    <row r="409" spans="1:13" s="9" customFormat="1" ht="12.75" customHeight="1" x14ac:dyDescent="0.35">
      <c r="A409" s="378" t="s">
        <v>1085</v>
      </c>
      <c r="B409" s="309" t="s">
        <v>1086</v>
      </c>
      <c r="C409" s="107" t="s">
        <v>350</v>
      </c>
      <c r="D409" s="310" t="s">
        <v>111</v>
      </c>
      <c r="E409" s="195">
        <v>45564</v>
      </c>
      <c r="F409" s="310" t="s">
        <v>121</v>
      </c>
      <c r="G409" s="144"/>
      <c r="H409" s="55" t="s">
        <v>111</v>
      </c>
      <c r="I409" s="519">
        <f t="shared" si="7"/>
        <v>45796</v>
      </c>
      <c r="J409" s="374" t="s">
        <v>121</v>
      </c>
      <c r="K409" s="308"/>
      <c r="L409" s="126"/>
      <c r="M409" s="126"/>
    </row>
    <row r="410" spans="1:13" s="9" customFormat="1" ht="12.75" customHeight="1" x14ac:dyDescent="0.35">
      <c r="A410" s="378" t="s">
        <v>1087</v>
      </c>
      <c r="B410" s="309" t="s">
        <v>1088</v>
      </c>
      <c r="C410" s="107" t="s">
        <v>350</v>
      </c>
      <c r="D410" s="310" t="s">
        <v>111</v>
      </c>
      <c r="E410" s="195">
        <v>45564</v>
      </c>
      <c r="F410" s="310" t="s">
        <v>121</v>
      </c>
      <c r="G410" s="144"/>
      <c r="H410" s="55" t="s">
        <v>111</v>
      </c>
      <c r="I410" s="519">
        <f t="shared" si="7"/>
        <v>45796</v>
      </c>
      <c r="J410" s="374" t="s">
        <v>121</v>
      </c>
      <c r="K410" s="308"/>
      <c r="L410" s="126"/>
      <c r="M410" s="126"/>
    </row>
    <row r="411" spans="1:13" s="9" customFormat="1" x14ac:dyDescent="0.35">
      <c r="A411" s="378" t="s">
        <v>1089</v>
      </c>
      <c r="B411" s="309" t="s">
        <v>1090</v>
      </c>
      <c r="C411" s="107" t="s">
        <v>350</v>
      </c>
      <c r="D411" s="310" t="s">
        <v>111</v>
      </c>
      <c r="E411" s="195">
        <v>45564</v>
      </c>
      <c r="F411" s="310" t="s">
        <v>121</v>
      </c>
      <c r="G411" s="144"/>
      <c r="H411" s="55" t="s">
        <v>111</v>
      </c>
      <c r="I411" s="519">
        <f t="shared" si="7"/>
        <v>45796</v>
      </c>
      <c r="J411" s="374" t="s">
        <v>121</v>
      </c>
      <c r="K411" s="308"/>
      <c r="L411" s="126"/>
      <c r="M411" s="126"/>
    </row>
    <row r="412" spans="1:13" s="9" customFormat="1" x14ac:dyDescent="0.35">
      <c r="A412" s="378" t="s">
        <v>1091</v>
      </c>
      <c r="B412" s="309" t="s">
        <v>1092</v>
      </c>
      <c r="C412" s="107" t="s">
        <v>350</v>
      </c>
      <c r="D412" s="310" t="s">
        <v>111</v>
      </c>
      <c r="E412" s="195">
        <v>45564</v>
      </c>
      <c r="F412" s="310" t="s">
        <v>121</v>
      </c>
      <c r="G412" s="144"/>
      <c r="H412" s="55" t="s">
        <v>111</v>
      </c>
      <c r="I412" s="519">
        <f t="shared" si="7"/>
        <v>45796</v>
      </c>
      <c r="J412" s="374" t="s">
        <v>121</v>
      </c>
      <c r="K412" s="308"/>
      <c r="L412" s="126"/>
      <c r="M412" s="126"/>
    </row>
    <row r="413" spans="1:13" s="9" customFormat="1" x14ac:dyDescent="0.35">
      <c r="A413" s="378" t="s">
        <v>1093</v>
      </c>
      <c r="B413" s="309" t="s">
        <v>1094</v>
      </c>
      <c r="C413" s="107" t="s">
        <v>350</v>
      </c>
      <c r="D413" s="310" t="s">
        <v>111</v>
      </c>
      <c r="E413" s="195">
        <v>45564</v>
      </c>
      <c r="F413" s="310" t="s">
        <v>121</v>
      </c>
      <c r="G413" s="144"/>
      <c r="H413" s="55" t="s">
        <v>111</v>
      </c>
      <c r="I413" s="519">
        <f t="shared" si="7"/>
        <v>45796</v>
      </c>
      <c r="J413" s="374" t="s">
        <v>121</v>
      </c>
      <c r="K413" s="308"/>
      <c r="L413" s="126"/>
      <c r="M413" s="126"/>
    </row>
    <row r="414" spans="1:13" s="9" customFormat="1" x14ac:dyDescent="0.35">
      <c r="A414" s="378" t="s">
        <v>1095</v>
      </c>
      <c r="B414" s="309" t="s">
        <v>1096</v>
      </c>
      <c r="C414" s="107" t="s">
        <v>350</v>
      </c>
      <c r="D414" s="310" t="s">
        <v>111</v>
      </c>
      <c r="E414" s="195">
        <v>45564</v>
      </c>
      <c r="F414" s="310" t="s">
        <v>121</v>
      </c>
      <c r="G414" s="144"/>
      <c r="H414" s="55" t="s">
        <v>111</v>
      </c>
      <c r="I414" s="519">
        <f t="shared" si="7"/>
        <v>45796</v>
      </c>
      <c r="J414" s="374" t="s">
        <v>121</v>
      </c>
      <c r="K414" s="308"/>
      <c r="L414" s="126"/>
      <c r="M414" s="126"/>
    </row>
    <row r="415" spans="1:13" s="9" customFormat="1" x14ac:dyDescent="0.35">
      <c r="A415" s="378" t="s">
        <v>1097</v>
      </c>
      <c r="B415" s="309" t="s">
        <v>1098</v>
      </c>
      <c r="C415" s="107" t="s">
        <v>350</v>
      </c>
      <c r="D415" s="310" t="s">
        <v>111</v>
      </c>
      <c r="E415" s="195">
        <v>45564</v>
      </c>
      <c r="F415" s="310" t="s">
        <v>121</v>
      </c>
      <c r="G415" s="144"/>
      <c r="H415" s="55" t="s">
        <v>111</v>
      </c>
      <c r="I415" s="519">
        <f t="shared" si="7"/>
        <v>45796</v>
      </c>
      <c r="J415" s="374" t="s">
        <v>121</v>
      </c>
      <c r="K415" s="308"/>
      <c r="L415" s="126"/>
      <c r="M415" s="126"/>
    </row>
    <row r="416" spans="1:13" s="9" customFormat="1" x14ac:dyDescent="0.35">
      <c r="A416" s="378" t="s">
        <v>1099</v>
      </c>
      <c r="B416" s="309" t="s">
        <v>1100</v>
      </c>
      <c r="C416" s="107"/>
      <c r="D416" s="310" t="s">
        <v>111</v>
      </c>
      <c r="E416" s="195">
        <v>45564</v>
      </c>
      <c r="F416" s="310" t="s">
        <v>121</v>
      </c>
      <c r="G416" s="144"/>
      <c r="H416" s="55" t="s">
        <v>111</v>
      </c>
      <c r="I416" s="519">
        <f t="shared" si="7"/>
        <v>45796</v>
      </c>
      <c r="J416" s="27" t="s">
        <v>121</v>
      </c>
      <c r="K416" s="104"/>
    </row>
    <row r="417" spans="1:11" s="9" customFormat="1" x14ac:dyDescent="0.35">
      <c r="A417" s="378" t="s">
        <v>1101</v>
      </c>
      <c r="B417" s="309" t="s">
        <v>1102</v>
      </c>
      <c r="C417" s="107"/>
      <c r="D417" s="310" t="s">
        <v>111</v>
      </c>
      <c r="E417" s="195">
        <v>45564</v>
      </c>
      <c r="F417" s="310" t="s">
        <v>121</v>
      </c>
      <c r="G417" s="144"/>
      <c r="H417" s="55" t="s">
        <v>111</v>
      </c>
      <c r="I417" s="519">
        <f t="shared" si="7"/>
        <v>45796</v>
      </c>
      <c r="J417" s="27" t="s">
        <v>121</v>
      </c>
      <c r="K417" s="104"/>
    </row>
    <row r="418" spans="1:11" s="9" customFormat="1" x14ac:dyDescent="0.35">
      <c r="A418" s="378" t="s">
        <v>1103</v>
      </c>
      <c r="B418" s="309" t="s">
        <v>1104</v>
      </c>
      <c r="C418" s="107" t="s">
        <v>984</v>
      </c>
      <c r="D418" s="310" t="s">
        <v>111</v>
      </c>
      <c r="E418" s="195">
        <v>45564</v>
      </c>
      <c r="F418" s="310" t="s">
        <v>121</v>
      </c>
      <c r="G418" s="144"/>
      <c r="H418" s="55" t="s">
        <v>111</v>
      </c>
      <c r="I418" s="519">
        <f t="shared" si="7"/>
        <v>45796</v>
      </c>
      <c r="J418" s="27" t="s">
        <v>121</v>
      </c>
      <c r="K418" s="104"/>
    </row>
    <row r="419" spans="1:11" s="9" customFormat="1" x14ac:dyDescent="0.35">
      <c r="A419" s="378" t="s">
        <v>1105</v>
      </c>
      <c r="B419" s="309" t="s">
        <v>1106</v>
      </c>
      <c r="C419" s="107"/>
      <c r="D419" s="310" t="s">
        <v>111</v>
      </c>
      <c r="E419" s="195">
        <v>45564</v>
      </c>
      <c r="F419" s="310" t="s">
        <v>121</v>
      </c>
      <c r="G419" s="144"/>
      <c r="H419" s="55" t="s">
        <v>111</v>
      </c>
      <c r="I419" s="519">
        <f t="shared" si="7"/>
        <v>45796</v>
      </c>
      <c r="J419" s="27" t="s">
        <v>121</v>
      </c>
      <c r="K419" s="104"/>
    </row>
    <row r="420" spans="1:11" s="9" customFormat="1" x14ac:dyDescent="0.35">
      <c r="A420" s="378" t="s">
        <v>1107</v>
      </c>
      <c r="B420" s="309" t="s">
        <v>1108</v>
      </c>
      <c r="C420" s="107" t="s">
        <v>350</v>
      </c>
      <c r="D420" s="313" t="s">
        <v>111</v>
      </c>
      <c r="E420" s="314">
        <v>45564</v>
      </c>
      <c r="F420" s="313" t="s">
        <v>121</v>
      </c>
      <c r="G420" s="315"/>
      <c r="H420" s="55" t="s">
        <v>111</v>
      </c>
      <c r="I420" s="519">
        <f t="shared" si="7"/>
        <v>45796</v>
      </c>
      <c r="J420" s="374" t="s">
        <v>121</v>
      </c>
      <c r="K420" s="308"/>
    </row>
    <row r="421" spans="1:11" s="9" customFormat="1" x14ac:dyDescent="0.35">
      <c r="A421" s="378" t="s">
        <v>1109</v>
      </c>
      <c r="B421" s="309" t="s">
        <v>1110</v>
      </c>
      <c r="C421" s="107" t="s">
        <v>350</v>
      </c>
      <c r="D421" s="313" t="s">
        <v>111</v>
      </c>
      <c r="E421" s="314">
        <v>45564</v>
      </c>
      <c r="F421" s="313" t="s">
        <v>121</v>
      </c>
      <c r="G421" s="315"/>
      <c r="H421" s="55" t="s">
        <v>111</v>
      </c>
      <c r="I421" s="519">
        <f t="shared" si="7"/>
        <v>45796</v>
      </c>
      <c r="J421" s="374" t="s">
        <v>121</v>
      </c>
      <c r="K421" s="308"/>
    </row>
    <row r="422" spans="1:11" s="9" customFormat="1" x14ac:dyDescent="0.35">
      <c r="A422" s="378" t="s">
        <v>1111</v>
      </c>
      <c r="B422" s="309" t="s">
        <v>1112</v>
      </c>
      <c r="C422" s="107"/>
      <c r="D422" s="310" t="s">
        <v>111</v>
      </c>
      <c r="E422" s="195">
        <v>45564</v>
      </c>
      <c r="F422" s="310" t="s">
        <v>121</v>
      </c>
      <c r="G422" s="144"/>
      <c r="H422" s="55" t="s">
        <v>111</v>
      </c>
      <c r="I422" s="519">
        <f t="shared" si="7"/>
        <v>45796</v>
      </c>
      <c r="J422" s="27" t="s">
        <v>121</v>
      </c>
      <c r="K422" s="104"/>
    </row>
    <row r="423" spans="1:11" s="9" customFormat="1" x14ac:dyDescent="0.35">
      <c r="A423" s="378" t="s">
        <v>1113</v>
      </c>
      <c r="B423" s="309" t="s">
        <v>1114</v>
      </c>
      <c r="C423" s="107"/>
      <c r="D423" s="310" t="s">
        <v>111</v>
      </c>
      <c r="E423" s="195">
        <v>45564</v>
      </c>
      <c r="F423" s="310" t="s">
        <v>121</v>
      </c>
      <c r="G423" s="144"/>
      <c r="H423" s="55" t="s">
        <v>111</v>
      </c>
      <c r="I423" s="519">
        <f t="shared" si="7"/>
        <v>45796</v>
      </c>
      <c r="J423" s="27" t="s">
        <v>121</v>
      </c>
      <c r="K423" s="104"/>
    </row>
    <row r="424" spans="1:11" s="9" customFormat="1" x14ac:dyDescent="0.35">
      <c r="A424" s="378" t="s">
        <v>1115</v>
      </c>
      <c r="B424" s="309" t="s">
        <v>1116</v>
      </c>
      <c r="C424" s="107" t="s">
        <v>350</v>
      </c>
      <c r="D424" s="310" t="s">
        <v>111</v>
      </c>
      <c r="E424" s="195">
        <v>45564</v>
      </c>
      <c r="F424" s="310" t="s">
        <v>121</v>
      </c>
      <c r="G424" s="144"/>
      <c r="H424" s="55" t="s">
        <v>111</v>
      </c>
      <c r="I424" s="519">
        <f t="shared" si="7"/>
        <v>45796</v>
      </c>
      <c r="J424" s="374" t="s">
        <v>121</v>
      </c>
      <c r="K424" s="308"/>
    </row>
    <row r="425" spans="1:11" s="9" customFormat="1" x14ac:dyDescent="0.35">
      <c r="A425" s="378" t="s">
        <v>1117</v>
      </c>
      <c r="B425" s="309" t="s">
        <v>1118</v>
      </c>
      <c r="C425" s="107"/>
      <c r="D425" s="310" t="s">
        <v>111</v>
      </c>
      <c r="E425" s="195">
        <v>45564</v>
      </c>
      <c r="F425" s="310" t="s">
        <v>121</v>
      </c>
      <c r="G425" s="144"/>
      <c r="H425" s="55" t="s">
        <v>111</v>
      </c>
      <c r="I425" s="519">
        <f t="shared" si="7"/>
        <v>45796</v>
      </c>
      <c r="J425" s="27" t="s">
        <v>121</v>
      </c>
      <c r="K425" s="104"/>
    </row>
    <row r="426" spans="1:11" s="9" customFormat="1" x14ac:dyDescent="0.35">
      <c r="A426" s="378" t="s">
        <v>1119</v>
      </c>
      <c r="B426" s="309" t="s">
        <v>1120</v>
      </c>
      <c r="C426" s="107"/>
      <c r="D426" s="310" t="s">
        <v>111</v>
      </c>
      <c r="E426" s="195">
        <v>45564</v>
      </c>
      <c r="F426" s="310" t="s">
        <v>121</v>
      </c>
      <c r="G426" s="144"/>
      <c r="H426" s="55" t="s">
        <v>111</v>
      </c>
      <c r="I426" s="519">
        <f t="shared" si="7"/>
        <v>45796</v>
      </c>
      <c r="J426" s="27" t="s">
        <v>121</v>
      </c>
      <c r="K426" s="104"/>
    </row>
    <row r="427" spans="1:11" s="9" customFormat="1" x14ac:dyDescent="0.35">
      <c r="A427" s="378" t="s">
        <v>1121</v>
      </c>
      <c r="B427" s="309" t="s">
        <v>1122</v>
      </c>
      <c r="C427" s="107"/>
      <c r="D427" s="310" t="s">
        <v>111</v>
      </c>
      <c r="E427" s="195">
        <v>45564</v>
      </c>
      <c r="F427" s="310" t="s">
        <v>121</v>
      </c>
      <c r="G427" s="144"/>
      <c r="H427" s="55" t="s">
        <v>111</v>
      </c>
      <c r="I427" s="519">
        <f t="shared" si="7"/>
        <v>45796</v>
      </c>
      <c r="J427" s="27" t="s">
        <v>121</v>
      </c>
      <c r="K427" s="104"/>
    </row>
    <row r="428" spans="1:11" s="9" customFormat="1" x14ac:dyDescent="0.35">
      <c r="A428" s="378" t="s">
        <v>1123</v>
      </c>
      <c r="B428" s="309" t="s">
        <v>1124</v>
      </c>
      <c r="C428" s="107"/>
      <c r="D428" s="310" t="s">
        <v>111</v>
      </c>
      <c r="E428" s="195">
        <v>45564</v>
      </c>
      <c r="F428" s="310" t="s">
        <v>121</v>
      </c>
      <c r="G428" s="144"/>
      <c r="H428" s="55" t="s">
        <v>111</v>
      </c>
      <c r="I428" s="519">
        <f t="shared" si="7"/>
        <v>45796</v>
      </c>
      <c r="J428" s="27" t="s">
        <v>121</v>
      </c>
      <c r="K428" s="104"/>
    </row>
    <row r="429" spans="1:11" s="9" customFormat="1" x14ac:dyDescent="0.35">
      <c r="A429" s="378" t="s">
        <v>1125</v>
      </c>
      <c r="B429" s="309" t="s">
        <v>1126</v>
      </c>
      <c r="C429" s="107" t="s">
        <v>984</v>
      </c>
      <c r="D429" s="310" t="s">
        <v>111</v>
      </c>
      <c r="E429" s="195">
        <v>45564</v>
      </c>
      <c r="F429" s="310" t="s">
        <v>121</v>
      </c>
      <c r="G429" s="144"/>
      <c r="H429" s="55" t="s">
        <v>111</v>
      </c>
      <c r="I429" s="519">
        <f t="shared" si="7"/>
        <v>45796</v>
      </c>
      <c r="J429" s="27" t="s">
        <v>121</v>
      </c>
      <c r="K429" s="104"/>
    </row>
    <row r="430" spans="1:11" s="9" customFormat="1" x14ac:dyDescent="0.35">
      <c r="A430" s="378" t="s">
        <v>1127</v>
      </c>
      <c r="B430" s="309" t="s">
        <v>1128</v>
      </c>
      <c r="C430" s="107"/>
      <c r="D430" s="310" t="s">
        <v>111</v>
      </c>
      <c r="E430" s="195">
        <v>45564</v>
      </c>
      <c r="F430" s="310" t="s">
        <v>121</v>
      </c>
      <c r="G430" s="144"/>
      <c r="H430" s="55" t="s">
        <v>111</v>
      </c>
      <c r="I430" s="519">
        <f t="shared" si="7"/>
        <v>45796</v>
      </c>
      <c r="J430" s="27" t="s">
        <v>121</v>
      </c>
      <c r="K430" s="104"/>
    </row>
    <row r="431" spans="1:11" s="9" customFormat="1" x14ac:dyDescent="0.35">
      <c r="A431" s="378" t="s">
        <v>1129</v>
      </c>
      <c r="B431" s="309" t="s">
        <v>1130</v>
      </c>
      <c r="C431" s="107" t="s">
        <v>520</v>
      </c>
      <c r="D431" s="310" t="s">
        <v>111</v>
      </c>
      <c r="E431" s="195">
        <v>45564</v>
      </c>
      <c r="F431" s="310" t="s">
        <v>121</v>
      </c>
      <c r="G431" s="144"/>
      <c r="H431" s="55" t="s">
        <v>111</v>
      </c>
      <c r="I431" s="519">
        <f t="shared" si="7"/>
        <v>45796</v>
      </c>
      <c r="J431" s="27" t="s">
        <v>121</v>
      </c>
      <c r="K431" s="104"/>
    </row>
    <row r="432" spans="1:11" s="9" customFormat="1" x14ac:dyDescent="0.35">
      <c r="A432" s="378" t="s">
        <v>1131</v>
      </c>
      <c r="B432" s="309" t="s">
        <v>1132</v>
      </c>
      <c r="C432" s="107" t="s">
        <v>520</v>
      </c>
      <c r="D432" s="310" t="s">
        <v>111</v>
      </c>
      <c r="E432" s="195">
        <v>45564</v>
      </c>
      <c r="F432" s="310" t="s">
        <v>121</v>
      </c>
      <c r="G432" s="144"/>
      <c r="H432" s="55" t="s">
        <v>111</v>
      </c>
      <c r="I432" s="519">
        <f t="shared" ref="I432:I445" si="8">$B$3+90</f>
        <v>45796</v>
      </c>
      <c r="J432" s="27" t="s">
        <v>121</v>
      </c>
      <c r="K432" s="104"/>
    </row>
    <row r="433" spans="1:13" s="9" customFormat="1" x14ac:dyDescent="0.35">
      <c r="A433" s="378" t="s">
        <v>1133</v>
      </c>
      <c r="B433" s="309" t="s">
        <v>1134</v>
      </c>
      <c r="C433" s="107"/>
      <c r="D433" s="310" t="s">
        <v>111</v>
      </c>
      <c r="E433" s="195">
        <v>45564</v>
      </c>
      <c r="F433" s="310" t="s">
        <v>121</v>
      </c>
      <c r="G433" s="144"/>
      <c r="H433" s="55" t="s">
        <v>111</v>
      </c>
      <c r="I433" s="519">
        <f t="shared" si="8"/>
        <v>45796</v>
      </c>
      <c r="J433" s="27" t="s">
        <v>121</v>
      </c>
      <c r="K433" s="104"/>
    </row>
    <row r="434" spans="1:13" s="9" customFormat="1" ht="25.5" x14ac:dyDescent="0.35">
      <c r="A434" s="378" t="s">
        <v>1135</v>
      </c>
      <c r="B434" s="309" t="s">
        <v>1136</v>
      </c>
      <c r="C434" s="107"/>
      <c r="D434" s="310" t="s">
        <v>111</v>
      </c>
      <c r="E434" s="195">
        <v>45564</v>
      </c>
      <c r="F434" s="310" t="s">
        <v>121</v>
      </c>
      <c r="G434" s="144"/>
      <c r="H434" s="55" t="s">
        <v>111</v>
      </c>
      <c r="I434" s="519">
        <f t="shared" si="8"/>
        <v>45796</v>
      </c>
      <c r="J434" s="27" t="s">
        <v>121</v>
      </c>
      <c r="K434" s="104"/>
    </row>
    <row r="435" spans="1:13" s="9" customFormat="1" x14ac:dyDescent="0.35">
      <c r="A435" s="378" t="s">
        <v>1137</v>
      </c>
      <c r="B435" s="309" t="s">
        <v>1138</v>
      </c>
      <c r="C435" s="107" t="s">
        <v>2748</v>
      </c>
      <c r="D435" s="310" t="s">
        <v>111</v>
      </c>
      <c r="E435" s="195">
        <v>45564</v>
      </c>
      <c r="F435" s="310" t="s">
        <v>121</v>
      </c>
      <c r="G435" s="144" t="s">
        <v>1139</v>
      </c>
      <c r="H435" s="55" t="s">
        <v>111</v>
      </c>
      <c r="I435" s="519">
        <f t="shared" si="8"/>
        <v>45796</v>
      </c>
      <c r="J435" s="27" t="s">
        <v>121</v>
      </c>
      <c r="K435" s="104"/>
    </row>
    <row r="436" spans="1:13" s="9" customFormat="1" ht="12.75" customHeight="1" x14ac:dyDescent="0.35">
      <c r="A436" s="380" t="s">
        <v>1140</v>
      </c>
      <c r="B436" s="309" t="s">
        <v>1141</v>
      </c>
      <c r="C436" s="376"/>
      <c r="D436" s="363" t="s">
        <v>111</v>
      </c>
      <c r="E436" s="249">
        <v>45564</v>
      </c>
      <c r="F436" s="363" t="s">
        <v>121</v>
      </c>
      <c r="G436" s="250"/>
      <c r="H436" s="240" t="s">
        <v>111</v>
      </c>
      <c r="I436" s="519">
        <f t="shared" si="8"/>
        <v>45796</v>
      </c>
      <c r="J436" s="251" t="s">
        <v>121</v>
      </c>
      <c r="K436" s="252"/>
      <c r="L436" s="253"/>
      <c r="M436" s="253"/>
    </row>
    <row r="437" spans="1:13" s="9" customFormat="1" x14ac:dyDescent="0.35">
      <c r="A437" s="378" t="s">
        <v>1142</v>
      </c>
      <c r="B437" s="309" t="s">
        <v>1143</v>
      </c>
      <c r="C437" s="107" t="s">
        <v>1144</v>
      </c>
      <c r="D437" s="310" t="s">
        <v>111</v>
      </c>
      <c r="E437" s="195">
        <v>45564</v>
      </c>
      <c r="F437" s="310" t="s">
        <v>121</v>
      </c>
      <c r="G437" s="144"/>
      <c r="H437" s="55" t="s">
        <v>111</v>
      </c>
      <c r="I437" s="519">
        <f t="shared" si="8"/>
        <v>45796</v>
      </c>
      <c r="J437" s="27" t="s">
        <v>121</v>
      </c>
      <c r="K437" s="104"/>
    </row>
    <row r="438" spans="1:13" s="9" customFormat="1" ht="25.5" x14ac:dyDescent="0.35">
      <c r="A438" s="378" t="s">
        <v>1145</v>
      </c>
      <c r="B438" s="309" t="s">
        <v>1146</v>
      </c>
      <c r="C438" s="107" t="s">
        <v>350</v>
      </c>
      <c r="D438" s="310" t="s">
        <v>111</v>
      </c>
      <c r="E438" s="195">
        <v>45564</v>
      </c>
      <c r="F438" s="310" t="s">
        <v>121</v>
      </c>
      <c r="G438" s="144"/>
      <c r="H438" s="55" t="s">
        <v>111</v>
      </c>
      <c r="I438" s="519">
        <f t="shared" si="8"/>
        <v>45796</v>
      </c>
      <c r="J438" s="374" t="s">
        <v>121</v>
      </c>
      <c r="K438" s="308"/>
    </row>
    <row r="439" spans="1:13" s="9" customFormat="1" ht="25.5" x14ac:dyDescent="0.35">
      <c r="A439" s="378" t="s">
        <v>1147</v>
      </c>
      <c r="B439" s="309" t="s">
        <v>1148</v>
      </c>
      <c r="C439" s="107" t="s">
        <v>350</v>
      </c>
      <c r="D439" s="310" t="s">
        <v>111</v>
      </c>
      <c r="E439" s="195">
        <v>45564</v>
      </c>
      <c r="F439" s="310" t="s">
        <v>121</v>
      </c>
      <c r="G439" s="144"/>
      <c r="H439" s="55" t="s">
        <v>111</v>
      </c>
      <c r="I439" s="519">
        <f t="shared" si="8"/>
        <v>45796</v>
      </c>
      <c r="J439" s="374" t="s">
        <v>121</v>
      </c>
      <c r="K439" s="308"/>
    </row>
    <row r="440" spans="1:13" s="9" customFormat="1" ht="25.5" x14ac:dyDescent="0.35">
      <c r="A440" s="378" t="s">
        <v>1149</v>
      </c>
      <c r="B440" s="309" t="s">
        <v>1150</v>
      </c>
      <c r="C440" s="107" t="s">
        <v>350</v>
      </c>
      <c r="D440" s="310" t="s">
        <v>111</v>
      </c>
      <c r="E440" s="195">
        <v>45564</v>
      </c>
      <c r="F440" s="310" t="s">
        <v>121</v>
      </c>
      <c r="G440" s="144"/>
      <c r="H440" s="55" t="s">
        <v>111</v>
      </c>
      <c r="I440" s="519">
        <f t="shared" si="8"/>
        <v>45796</v>
      </c>
      <c r="J440" s="374" t="s">
        <v>121</v>
      </c>
      <c r="K440" s="308"/>
    </row>
    <row r="441" spans="1:13" s="9" customFormat="1" ht="25.5" x14ac:dyDescent="0.35">
      <c r="A441" s="378" t="s">
        <v>1151</v>
      </c>
      <c r="B441" s="309" t="s">
        <v>1152</v>
      </c>
      <c r="C441" s="107" t="s">
        <v>350</v>
      </c>
      <c r="D441" s="310" t="s">
        <v>111</v>
      </c>
      <c r="E441" s="195">
        <v>45564</v>
      </c>
      <c r="F441" s="310" t="s">
        <v>121</v>
      </c>
      <c r="G441" s="144"/>
      <c r="H441" s="55" t="s">
        <v>111</v>
      </c>
      <c r="I441" s="519">
        <f t="shared" si="8"/>
        <v>45796</v>
      </c>
      <c r="J441" s="374" t="s">
        <v>121</v>
      </c>
      <c r="K441" s="308"/>
    </row>
    <row r="442" spans="1:13" s="9" customFormat="1" ht="25.5" x14ac:dyDescent="0.35">
      <c r="A442" s="378" t="s">
        <v>1153</v>
      </c>
      <c r="B442" s="309" t="s">
        <v>1154</v>
      </c>
      <c r="C442" s="107" t="s">
        <v>350</v>
      </c>
      <c r="D442" s="310" t="s">
        <v>111</v>
      </c>
      <c r="E442" s="195">
        <v>45564</v>
      </c>
      <c r="F442" s="310" t="s">
        <v>121</v>
      </c>
      <c r="G442" s="144"/>
      <c r="H442" s="55" t="s">
        <v>111</v>
      </c>
      <c r="I442" s="519">
        <f t="shared" si="8"/>
        <v>45796</v>
      </c>
      <c r="J442" s="374" t="s">
        <v>121</v>
      </c>
      <c r="K442" s="308"/>
    </row>
    <row r="443" spans="1:13" s="9" customFormat="1" ht="25.5" x14ac:dyDescent="0.35">
      <c r="A443" s="378" t="s">
        <v>1155</v>
      </c>
      <c r="B443" s="309" t="s">
        <v>1156</v>
      </c>
      <c r="C443" s="107" t="s">
        <v>350</v>
      </c>
      <c r="D443" s="310" t="s">
        <v>111</v>
      </c>
      <c r="E443" s="195">
        <v>45564</v>
      </c>
      <c r="F443" s="310" t="s">
        <v>121</v>
      </c>
      <c r="G443" s="144"/>
      <c r="H443" s="55" t="s">
        <v>111</v>
      </c>
      <c r="I443" s="519">
        <f t="shared" si="8"/>
        <v>45796</v>
      </c>
      <c r="J443" s="374" t="s">
        <v>121</v>
      </c>
      <c r="K443" s="308"/>
    </row>
    <row r="444" spans="1:13" s="9" customFormat="1" ht="25.5" x14ac:dyDescent="0.35">
      <c r="A444" s="378" t="s">
        <v>1157</v>
      </c>
      <c r="B444" s="309" t="s">
        <v>1158</v>
      </c>
      <c r="C444" s="107" t="s">
        <v>350</v>
      </c>
      <c r="D444" s="310" t="s">
        <v>111</v>
      </c>
      <c r="E444" s="195">
        <v>45564</v>
      </c>
      <c r="F444" s="310" t="s">
        <v>121</v>
      </c>
      <c r="G444" s="144"/>
      <c r="H444" s="55" t="s">
        <v>111</v>
      </c>
      <c r="I444" s="519">
        <f t="shared" si="8"/>
        <v>45796</v>
      </c>
      <c r="J444" s="374" t="s">
        <v>121</v>
      </c>
      <c r="K444" s="308"/>
    </row>
    <row r="445" spans="1:13" s="9" customFormat="1" ht="25.5" x14ac:dyDescent="0.35">
      <c r="A445" s="378" t="s">
        <v>1159</v>
      </c>
      <c r="B445" s="309" t="s">
        <v>1160</v>
      </c>
      <c r="C445" s="107" t="s">
        <v>350</v>
      </c>
      <c r="D445" s="310" t="s">
        <v>111</v>
      </c>
      <c r="E445" s="195">
        <v>45564</v>
      </c>
      <c r="F445" s="310" t="s">
        <v>121</v>
      </c>
      <c r="G445" s="144"/>
      <c r="H445" s="55" t="s">
        <v>111</v>
      </c>
      <c r="I445" s="519">
        <f t="shared" si="8"/>
        <v>45796</v>
      </c>
      <c r="J445" s="374" t="s">
        <v>121</v>
      </c>
      <c r="K445" s="308"/>
    </row>
    <row r="446" spans="1:13" s="9" customFormat="1" x14ac:dyDescent="0.35">
      <c r="A446" s="513" t="s">
        <v>2874</v>
      </c>
      <c r="B446" s="514" t="s">
        <v>2875</v>
      </c>
      <c r="C446" s="224" t="s">
        <v>2865</v>
      </c>
      <c r="D446" s="515"/>
      <c r="E446" s="516"/>
      <c r="F446" s="515"/>
      <c r="G446" s="517"/>
      <c r="H446" s="518" t="s">
        <v>111</v>
      </c>
      <c r="I446" s="519">
        <f xml:space="preserve"> $B$3+180</f>
        <v>45886</v>
      </c>
      <c r="J446" s="520" t="s">
        <v>121</v>
      </c>
      <c r="K446" s="308" t="s">
        <v>2876</v>
      </c>
    </row>
    <row r="447" spans="1:13" s="9" customFormat="1" x14ac:dyDescent="0.35">
      <c r="A447" s="378" t="s">
        <v>1161</v>
      </c>
      <c r="B447" s="309" t="s">
        <v>1162</v>
      </c>
      <c r="C447" s="107" t="s">
        <v>350</v>
      </c>
      <c r="D447" s="313" t="s">
        <v>111</v>
      </c>
      <c r="E447" s="314">
        <v>45564</v>
      </c>
      <c r="F447" s="313" t="s">
        <v>121</v>
      </c>
      <c r="G447" s="315"/>
      <c r="H447" s="55" t="s">
        <v>111</v>
      </c>
      <c r="I447" s="519">
        <f t="shared" ref="I447:I457" si="9">$B$3+90</f>
        <v>45796</v>
      </c>
      <c r="J447" s="374" t="s">
        <v>121</v>
      </c>
      <c r="K447" s="105"/>
    </row>
    <row r="448" spans="1:13" s="9" customFormat="1" x14ac:dyDescent="0.35">
      <c r="A448" s="378" t="s">
        <v>1163</v>
      </c>
      <c r="B448" s="309" t="s">
        <v>1164</v>
      </c>
      <c r="C448" s="107" t="s">
        <v>350</v>
      </c>
      <c r="D448" s="313" t="s">
        <v>111</v>
      </c>
      <c r="E448" s="314">
        <v>45564</v>
      </c>
      <c r="F448" s="313" t="s">
        <v>121</v>
      </c>
      <c r="G448" s="315"/>
      <c r="H448" s="55" t="s">
        <v>111</v>
      </c>
      <c r="I448" s="519">
        <f t="shared" si="9"/>
        <v>45796</v>
      </c>
      <c r="J448" s="374" t="s">
        <v>121</v>
      </c>
      <c r="K448" s="308"/>
    </row>
    <row r="449" spans="1:13" s="9" customFormat="1" x14ac:dyDescent="0.35">
      <c r="A449" s="378" t="s">
        <v>1165</v>
      </c>
      <c r="B449" s="309" t="s">
        <v>1166</v>
      </c>
      <c r="C449" s="107" t="s">
        <v>350</v>
      </c>
      <c r="D449" s="313" t="s">
        <v>111</v>
      </c>
      <c r="E449" s="314">
        <v>45564</v>
      </c>
      <c r="F449" s="313" t="s">
        <v>121</v>
      </c>
      <c r="G449" s="315"/>
      <c r="H449" s="55" t="s">
        <v>111</v>
      </c>
      <c r="I449" s="519">
        <f t="shared" si="9"/>
        <v>45796</v>
      </c>
      <c r="J449" s="374" t="s">
        <v>121</v>
      </c>
      <c r="K449" s="308"/>
    </row>
    <row r="450" spans="1:13" s="9" customFormat="1" x14ac:dyDescent="0.35">
      <c r="A450" s="378" t="s">
        <v>1167</v>
      </c>
      <c r="B450" s="309" t="s">
        <v>1168</v>
      </c>
      <c r="C450" s="107" t="s">
        <v>350</v>
      </c>
      <c r="D450" s="313" t="s">
        <v>111</v>
      </c>
      <c r="E450" s="314">
        <v>45564</v>
      </c>
      <c r="F450" s="313" t="s">
        <v>121</v>
      </c>
      <c r="G450" s="315"/>
      <c r="H450" s="55" t="s">
        <v>111</v>
      </c>
      <c r="I450" s="519">
        <f t="shared" si="9"/>
        <v>45796</v>
      </c>
      <c r="J450" s="374" t="s">
        <v>121</v>
      </c>
      <c r="K450" s="308"/>
    </row>
    <row r="451" spans="1:13" s="9" customFormat="1" x14ac:dyDescent="0.35">
      <c r="A451" s="378" t="s">
        <v>1169</v>
      </c>
      <c r="B451" s="309" t="s">
        <v>1170</v>
      </c>
      <c r="C451" s="107" t="s">
        <v>350</v>
      </c>
      <c r="D451" s="313" t="s">
        <v>111</v>
      </c>
      <c r="E451" s="314">
        <v>45564</v>
      </c>
      <c r="F451" s="313" t="s">
        <v>121</v>
      </c>
      <c r="G451" s="315"/>
      <c r="H451" s="55" t="s">
        <v>111</v>
      </c>
      <c r="I451" s="519">
        <f t="shared" si="9"/>
        <v>45796</v>
      </c>
      <c r="J451" s="374" t="s">
        <v>121</v>
      </c>
      <c r="K451" s="308"/>
    </row>
    <row r="452" spans="1:13" s="9" customFormat="1" x14ac:dyDescent="0.35">
      <c r="A452" s="378" t="s">
        <v>1171</v>
      </c>
      <c r="B452" s="309" t="s">
        <v>1172</v>
      </c>
      <c r="C452" s="107" t="s">
        <v>984</v>
      </c>
      <c r="D452" s="310" t="s">
        <v>111</v>
      </c>
      <c r="E452" s="195">
        <v>45564</v>
      </c>
      <c r="F452" s="310" t="s">
        <v>121</v>
      </c>
      <c r="G452" s="144"/>
      <c r="H452" s="55" t="s">
        <v>111</v>
      </c>
      <c r="I452" s="519">
        <f t="shared" si="9"/>
        <v>45796</v>
      </c>
      <c r="J452" s="27" t="s">
        <v>121</v>
      </c>
      <c r="K452" s="104"/>
    </row>
    <row r="453" spans="1:13" s="9" customFormat="1" x14ac:dyDescent="0.35">
      <c r="A453" s="378" t="s">
        <v>1173</v>
      </c>
      <c r="B453" s="309" t="s">
        <v>1174</v>
      </c>
      <c r="C453" s="107" t="s">
        <v>984</v>
      </c>
      <c r="D453" s="310" t="s">
        <v>111</v>
      </c>
      <c r="E453" s="195">
        <v>45564</v>
      </c>
      <c r="F453" s="310" t="s">
        <v>121</v>
      </c>
      <c r="G453" s="144"/>
      <c r="H453" s="55" t="s">
        <v>111</v>
      </c>
      <c r="I453" s="519">
        <f t="shared" si="9"/>
        <v>45796</v>
      </c>
      <c r="J453" s="27" t="s">
        <v>121</v>
      </c>
      <c r="K453" s="104"/>
    </row>
    <row r="454" spans="1:13" s="9" customFormat="1" x14ac:dyDescent="0.35">
      <c r="A454" s="378" t="s">
        <v>1175</v>
      </c>
      <c r="B454" s="309" t="s">
        <v>1176</v>
      </c>
      <c r="C454" s="107"/>
      <c r="D454" s="310" t="s">
        <v>111</v>
      </c>
      <c r="E454" s="195">
        <v>45564</v>
      </c>
      <c r="F454" s="310" t="s">
        <v>121</v>
      </c>
      <c r="G454" s="144"/>
      <c r="H454" s="55" t="s">
        <v>111</v>
      </c>
      <c r="I454" s="519">
        <f t="shared" si="9"/>
        <v>45796</v>
      </c>
      <c r="J454" s="27" t="s">
        <v>121</v>
      </c>
      <c r="K454" s="104"/>
    </row>
    <row r="455" spans="1:13" s="9" customFormat="1" x14ac:dyDescent="0.35">
      <c r="A455" s="378" t="s">
        <v>1177</v>
      </c>
      <c r="B455" s="309" t="s">
        <v>1178</v>
      </c>
      <c r="C455" s="107"/>
      <c r="D455" s="310" t="s">
        <v>111</v>
      </c>
      <c r="E455" s="195">
        <v>45564</v>
      </c>
      <c r="F455" s="310" t="s">
        <v>121</v>
      </c>
      <c r="G455" s="144"/>
      <c r="H455" s="55" t="s">
        <v>111</v>
      </c>
      <c r="I455" s="519">
        <f t="shared" si="9"/>
        <v>45796</v>
      </c>
      <c r="J455" s="27" t="s">
        <v>121</v>
      </c>
      <c r="K455" s="104"/>
    </row>
    <row r="456" spans="1:13" s="9" customFormat="1" ht="25.5" x14ac:dyDescent="0.35">
      <c r="A456" s="378" t="s">
        <v>1179</v>
      </c>
      <c r="B456" s="309" t="s">
        <v>1180</v>
      </c>
      <c r="C456" s="107"/>
      <c r="D456" s="310" t="s">
        <v>111</v>
      </c>
      <c r="E456" s="195">
        <v>45564</v>
      </c>
      <c r="F456" s="310" t="s">
        <v>121</v>
      </c>
      <c r="G456" s="144"/>
      <c r="H456" s="55" t="s">
        <v>111</v>
      </c>
      <c r="I456" s="519">
        <f t="shared" si="9"/>
        <v>45796</v>
      </c>
      <c r="J456" s="27" t="s">
        <v>121</v>
      </c>
      <c r="K456" s="104"/>
    </row>
    <row r="457" spans="1:13" s="9" customFormat="1" x14ac:dyDescent="0.35">
      <c r="A457" s="378" t="s">
        <v>1181</v>
      </c>
      <c r="B457" s="309" t="s">
        <v>1182</v>
      </c>
      <c r="C457" s="107"/>
      <c r="D457" s="310" t="s">
        <v>111</v>
      </c>
      <c r="E457" s="195">
        <v>45564</v>
      </c>
      <c r="F457" s="310" t="s">
        <v>121</v>
      </c>
      <c r="G457" s="144"/>
      <c r="H457" s="55" t="s">
        <v>111</v>
      </c>
      <c r="I457" s="519">
        <f t="shared" si="9"/>
        <v>45796</v>
      </c>
      <c r="J457" s="27" t="s">
        <v>121</v>
      </c>
      <c r="K457" s="104"/>
    </row>
    <row r="458" spans="1:13" s="9" customFormat="1" x14ac:dyDescent="0.35">
      <c r="A458" s="378" t="s">
        <v>1183</v>
      </c>
      <c r="B458" s="309" t="s">
        <v>504</v>
      </c>
      <c r="C458" s="107" t="s">
        <v>604</v>
      </c>
      <c r="D458" s="310"/>
      <c r="E458" s="195"/>
      <c r="F458" s="310"/>
      <c r="G458" s="144"/>
      <c r="H458" s="55"/>
      <c r="I458" s="512"/>
      <c r="J458" s="27"/>
      <c r="K458" s="104"/>
      <c r="L458" s="126"/>
      <c r="M458" s="126"/>
    </row>
    <row r="459" spans="1:13" s="9" customFormat="1" x14ac:dyDescent="0.35">
      <c r="A459" s="378" t="s">
        <v>1184</v>
      </c>
      <c r="B459" s="309" t="s">
        <v>1185</v>
      </c>
      <c r="C459" s="107"/>
      <c r="D459" s="310" t="s">
        <v>111</v>
      </c>
      <c r="E459" s="195">
        <v>45564</v>
      </c>
      <c r="F459" s="310" t="s">
        <v>121</v>
      </c>
      <c r="G459" s="144"/>
      <c r="H459" s="55" t="s">
        <v>111</v>
      </c>
      <c r="I459" s="519">
        <f t="shared" ref="I459:I522" si="10">$B$3+90</f>
        <v>45796</v>
      </c>
      <c r="J459" s="27" t="s">
        <v>121</v>
      </c>
      <c r="K459" s="104"/>
    </row>
    <row r="460" spans="1:13" s="9" customFormat="1" x14ac:dyDescent="0.35">
      <c r="A460" s="378" t="s">
        <v>1186</v>
      </c>
      <c r="B460" s="309" t="s">
        <v>1187</v>
      </c>
      <c r="C460" s="107"/>
      <c r="D460" s="310" t="s">
        <v>111</v>
      </c>
      <c r="E460" s="195">
        <v>45564</v>
      </c>
      <c r="F460" s="310" t="s">
        <v>121</v>
      </c>
      <c r="G460" s="144"/>
      <c r="H460" s="55" t="s">
        <v>111</v>
      </c>
      <c r="I460" s="519">
        <f t="shared" si="10"/>
        <v>45796</v>
      </c>
      <c r="J460" s="27" t="s">
        <v>121</v>
      </c>
      <c r="K460" s="104"/>
    </row>
    <row r="461" spans="1:13" s="9" customFormat="1" x14ac:dyDescent="0.35">
      <c r="A461" s="378" t="s">
        <v>1188</v>
      </c>
      <c r="B461" s="309" t="s">
        <v>1189</v>
      </c>
      <c r="C461" s="107"/>
      <c r="D461" s="310" t="s">
        <v>111</v>
      </c>
      <c r="E461" s="195">
        <v>45564</v>
      </c>
      <c r="F461" s="310" t="s">
        <v>121</v>
      </c>
      <c r="G461" s="144"/>
      <c r="H461" s="55" t="s">
        <v>111</v>
      </c>
      <c r="I461" s="519">
        <f t="shared" si="10"/>
        <v>45796</v>
      </c>
      <c r="J461" s="27" t="s">
        <v>121</v>
      </c>
      <c r="K461" s="104"/>
    </row>
    <row r="462" spans="1:13" s="9" customFormat="1" x14ac:dyDescent="0.35">
      <c r="A462" s="378" t="s">
        <v>1190</v>
      </c>
      <c r="B462" s="309" t="s">
        <v>1191</v>
      </c>
      <c r="C462" s="107"/>
      <c r="D462" s="310" t="s">
        <v>111</v>
      </c>
      <c r="E462" s="195">
        <v>45564</v>
      </c>
      <c r="F462" s="310" t="s">
        <v>121</v>
      </c>
      <c r="G462" s="144"/>
      <c r="H462" s="55" t="s">
        <v>111</v>
      </c>
      <c r="I462" s="519">
        <f t="shared" si="10"/>
        <v>45796</v>
      </c>
      <c r="J462" s="27" t="s">
        <v>121</v>
      </c>
      <c r="K462" s="104"/>
    </row>
    <row r="463" spans="1:13" s="9" customFormat="1" x14ac:dyDescent="0.35">
      <c r="A463" s="378" t="s">
        <v>1192</v>
      </c>
      <c r="B463" s="309" t="s">
        <v>1193</v>
      </c>
      <c r="C463" s="107"/>
      <c r="D463" s="310" t="s">
        <v>111</v>
      </c>
      <c r="E463" s="195">
        <v>45564</v>
      </c>
      <c r="F463" s="310" t="s">
        <v>121</v>
      </c>
      <c r="G463" s="144"/>
      <c r="H463" s="55" t="s">
        <v>111</v>
      </c>
      <c r="I463" s="519">
        <f t="shared" si="10"/>
        <v>45796</v>
      </c>
      <c r="J463" s="27" t="s">
        <v>121</v>
      </c>
      <c r="K463" s="104"/>
    </row>
    <row r="464" spans="1:13" s="9" customFormat="1" x14ac:dyDescent="0.35">
      <c r="A464" s="378" t="s">
        <v>1194</v>
      </c>
      <c r="B464" s="309" t="s">
        <v>1195</v>
      </c>
      <c r="C464" s="107"/>
      <c r="D464" s="310" t="s">
        <v>111</v>
      </c>
      <c r="E464" s="195">
        <v>45564</v>
      </c>
      <c r="F464" s="310" t="s">
        <v>121</v>
      </c>
      <c r="G464" s="144"/>
      <c r="H464" s="55" t="s">
        <v>111</v>
      </c>
      <c r="I464" s="519">
        <f t="shared" si="10"/>
        <v>45796</v>
      </c>
      <c r="J464" s="27" t="s">
        <v>121</v>
      </c>
      <c r="K464" s="104"/>
    </row>
    <row r="465" spans="1:13" s="9" customFormat="1" x14ac:dyDescent="0.35">
      <c r="A465" s="378" t="s">
        <v>82</v>
      </c>
      <c r="B465" s="309" t="s">
        <v>81</v>
      </c>
      <c r="C465" s="107" t="s">
        <v>1058</v>
      </c>
      <c r="D465" s="310" t="s">
        <v>111</v>
      </c>
      <c r="E465" s="195">
        <v>45564</v>
      </c>
      <c r="F465" s="310" t="s">
        <v>121</v>
      </c>
      <c r="G465" s="144"/>
      <c r="H465" s="55" t="s">
        <v>111</v>
      </c>
      <c r="I465" s="519">
        <f t="shared" si="10"/>
        <v>45796</v>
      </c>
      <c r="J465" s="27" t="s">
        <v>121</v>
      </c>
      <c r="K465" s="104"/>
      <c r="L465" s="126"/>
      <c r="M465" s="126"/>
    </row>
    <row r="466" spans="1:13" s="9" customFormat="1" x14ac:dyDescent="0.35">
      <c r="A466" s="378" t="s">
        <v>1196</v>
      </c>
      <c r="B466" s="309" t="s">
        <v>1060</v>
      </c>
      <c r="C466" s="107" t="s">
        <v>984</v>
      </c>
      <c r="D466" s="310" t="s">
        <v>111</v>
      </c>
      <c r="E466" s="195">
        <v>45564</v>
      </c>
      <c r="F466" s="310" t="s">
        <v>121</v>
      </c>
      <c r="G466" s="144"/>
      <c r="H466" s="55" t="s">
        <v>111</v>
      </c>
      <c r="I466" s="519">
        <f t="shared" si="10"/>
        <v>45796</v>
      </c>
      <c r="J466" s="27" t="s">
        <v>121</v>
      </c>
      <c r="K466" s="104"/>
      <c r="L466" s="126"/>
      <c r="M466" s="126"/>
    </row>
    <row r="467" spans="1:13" s="9" customFormat="1" x14ac:dyDescent="0.35">
      <c r="A467" s="378" t="s">
        <v>86</v>
      </c>
      <c r="B467" s="309" t="s">
        <v>85</v>
      </c>
      <c r="C467" s="107" t="s">
        <v>1058</v>
      </c>
      <c r="D467" s="310" t="s">
        <v>111</v>
      </c>
      <c r="E467" s="195">
        <v>45564</v>
      </c>
      <c r="F467" s="310" t="s">
        <v>121</v>
      </c>
      <c r="G467" s="144"/>
      <c r="H467" s="55" t="s">
        <v>111</v>
      </c>
      <c r="I467" s="519">
        <f t="shared" si="10"/>
        <v>45796</v>
      </c>
      <c r="J467" s="27" t="s">
        <v>121</v>
      </c>
      <c r="K467" s="104"/>
      <c r="L467" s="126"/>
      <c r="M467" s="126"/>
    </row>
    <row r="468" spans="1:13" s="9" customFormat="1" ht="25.5" x14ac:dyDescent="0.35">
      <c r="A468" s="378" t="s">
        <v>1197</v>
      </c>
      <c r="B468" s="360" t="s">
        <v>1198</v>
      </c>
      <c r="C468" s="107"/>
      <c r="D468" s="310" t="s">
        <v>111</v>
      </c>
      <c r="E468" s="195">
        <v>45564</v>
      </c>
      <c r="F468" s="310" t="s">
        <v>121</v>
      </c>
      <c r="G468" s="144"/>
      <c r="H468" s="55" t="s">
        <v>111</v>
      </c>
      <c r="I468" s="519">
        <f t="shared" si="10"/>
        <v>45796</v>
      </c>
      <c r="J468" s="27" t="s">
        <v>121</v>
      </c>
      <c r="K468" s="104"/>
    </row>
    <row r="469" spans="1:13" s="9" customFormat="1" ht="25.5" x14ac:dyDescent="0.35">
      <c r="A469" s="380" t="s">
        <v>1199</v>
      </c>
      <c r="B469" s="360" t="s">
        <v>1200</v>
      </c>
      <c r="C469" s="376"/>
      <c r="D469" s="363" t="s">
        <v>111</v>
      </c>
      <c r="E469" s="249">
        <v>45564</v>
      </c>
      <c r="F469" s="363" t="s">
        <v>121</v>
      </c>
      <c r="G469" s="250"/>
      <c r="H469" s="240" t="s">
        <v>111</v>
      </c>
      <c r="I469" s="519">
        <f t="shared" si="10"/>
        <v>45796</v>
      </c>
      <c r="J469" s="251" t="s">
        <v>121</v>
      </c>
      <c r="K469" s="252"/>
      <c r="L469" s="253"/>
      <c r="M469" s="253"/>
    </row>
    <row r="470" spans="1:13" s="9" customFormat="1" ht="25.5" x14ac:dyDescent="0.35">
      <c r="A470" s="380" t="s">
        <v>1201</v>
      </c>
      <c r="B470" s="360" t="s">
        <v>1202</v>
      </c>
      <c r="C470" s="376"/>
      <c r="D470" s="363" t="s">
        <v>111</v>
      </c>
      <c r="E470" s="249">
        <v>45564</v>
      </c>
      <c r="F470" s="363" t="s">
        <v>121</v>
      </c>
      <c r="G470" s="250"/>
      <c r="H470" s="240" t="s">
        <v>111</v>
      </c>
      <c r="I470" s="519">
        <f t="shared" si="10"/>
        <v>45796</v>
      </c>
      <c r="J470" s="251" t="s">
        <v>121</v>
      </c>
      <c r="K470" s="252"/>
      <c r="L470" s="253"/>
      <c r="M470" s="253"/>
    </row>
    <row r="471" spans="1:13" s="9" customFormat="1" ht="25.5" x14ac:dyDescent="0.35">
      <c r="A471" s="378" t="s">
        <v>1203</v>
      </c>
      <c r="B471" s="360" t="s">
        <v>1204</v>
      </c>
      <c r="C471" s="107"/>
      <c r="D471" s="310" t="s">
        <v>111</v>
      </c>
      <c r="E471" s="195">
        <v>45564</v>
      </c>
      <c r="F471" s="310" t="s">
        <v>121</v>
      </c>
      <c r="G471" s="144"/>
      <c r="H471" s="55" t="s">
        <v>111</v>
      </c>
      <c r="I471" s="519">
        <f t="shared" si="10"/>
        <v>45796</v>
      </c>
      <c r="J471" s="27" t="s">
        <v>121</v>
      </c>
      <c r="K471" s="104"/>
    </row>
    <row r="472" spans="1:13" s="9" customFormat="1" ht="25.5" x14ac:dyDescent="0.35">
      <c r="A472" s="378" t="s">
        <v>1205</v>
      </c>
      <c r="B472" s="360" t="s">
        <v>1206</v>
      </c>
      <c r="C472" s="107"/>
      <c r="D472" s="310" t="s">
        <v>111</v>
      </c>
      <c r="E472" s="195">
        <v>45564</v>
      </c>
      <c r="F472" s="310" t="s">
        <v>121</v>
      </c>
      <c r="G472" s="144"/>
      <c r="H472" s="55" t="s">
        <v>111</v>
      </c>
      <c r="I472" s="519">
        <f t="shared" si="10"/>
        <v>45796</v>
      </c>
      <c r="J472" s="27" t="s">
        <v>121</v>
      </c>
      <c r="K472" s="104"/>
    </row>
    <row r="473" spans="1:13" s="9" customFormat="1" ht="25.5" x14ac:dyDescent="0.35">
      <c r="A473" s="378" t="s">
        <v>1207</v>
      </c>
      <c r="B473" s="360" t="s">
        <v>1208</v>
      </c>
      <c r="C473" s="107"/>
      <c r="D473" s="310" t="s">
        <v>111</v>
      </c>
      <c r="E473" s="195">
        <v>45564</v>
      </c>
      <c r="F473" s="310" t="s">
        <v>121</v>
      </c>
      <c r="G473" s="144"/>
      <c r="H473" s="55" t="s">
        <v>111</v>
      </c>
      <c r="I473" s="519">
        <f t="shared" si="10"/>
        <v>45796</v>
      </c>
      <c r="J473" s="27" t="s">
        <v>121</v>
      </c>
      <c r="K473" s="104"/>
    </row>
    <row r="474" spans="1:13" s="9" customFormat="1" ht="25.5" x14ac:dyDescent="0.35">
      <c r="A474" s="378" t="s">
        <v>1209</v>
      </c>
      <c r="B474" s="360" t="s">
        <v>1210</v>
      </c>
      <c r="C474" s="107"/>
      <c r="D474" s="310" t="s">
        <v>111</v>
      </c>
      <c r="E474" s="195">
        <v>45564</v>
      </c>
      <c r="F474" s="310" t="s">
        <v>121</v>
      </c>
      <c r="G474" s="144"/>
      <c r="H474" s="55" t="s">
        <v>111</v>
      </c>
      <c r="I474" s="519">
        <f t="shared" si="10"/>
        <v>45796</v>
      </c>
      <c r="J474" s="27" t="s">
        <v>121</v>
      </c>
      <c r="K474" s="104"/>
    </row>
    <row r="475" spans="1:13" s="9" customFormat="1" ht="25.5" x14ac:dyDescent="0.35">
      <c r="A475" s="378" t="s">
        <v>1211</v>
      </c>
      <c r="B475" s="360" t="s">
        <v>1212</v>
      </c>
      <c r="C475" s="107"/>
      <c r="D475" s="310" t="s">
        <v>111</v>
      </c>
      <c r="E475" s="195">
        <v>45564</v>
      </c>
      <c r="F475" s="310" t="s">
        <v>121</v>
      </c>
      <c r="G475" s="144"/>
      <c r="H475" s="55" t="s">
        <v>111</v>
      </c>
      <c r="I475" s="519">
        <f t="shared" si="10"/>
        <v>45796</v>
      </c>
      <c r="J475" s="27" t="s">
        <v>121</v>
      </c>
      <c r="K475" s="104"/>
    </row>
    <row r="476" spans="1:13" s="9" customFormat="1" x14ac:dyDescent="0.35">
      <c r="A476" s="378" t="s">
        <v>1213</v>
      </c>
      <c r="B476" s="309" t="s">
        <v>1214</v>
      </c>
      <c r="C476" s="107"/>
      <c r="D476" s="310" t="s">
        <v>111</v>
      </c>
      <c r="E476" s="195">
        <v>45564</v>
      </c>
      <c r="F476" s="310" t="s">
        <v>121</v>
      </c>
      <c r="G476" s="144"/>
      <c r="H476" s="55" t="s">
        <v>111</v>
      </c>
      <c r="I476" s="519">
        <f t="shared" si="10"/>
        <v>45796</v>
      </c>
      <c r="J476" s="27" t="s">
        <v>121</v>
      </c>
      <c r="K476" s="104"/>
    </row>
    <row r="477" spans="1:13" s="9" customFormat="1" ht="25.5" x14ac:dyDescent="0.35">
      <c r="A477" s="378" t="s">
        <v>1215</v>
      </c>
      <c r="B477" s="309" t="s">
        <v>1216</v>
      </c>
      <c r="C477" s="107" t="s">
        <v>604</v>
      </c>
      <c r="D477" s="310" t="s">
        <v>111</v>
      </c>
      <c r="E477" s="195">
        <v>45564</v>
      </c>
      <c r="F477" s="310" t="s">
        <v>121</v>
      </c>
      <c r="G477" s="144"/>
      <c r="H477" s="55" t="s">
        <v>111</v>
      </c>
      <c r="I477" s="519">
        <f t="shared" si="10"/>
        <v>45796</v>
      </c>
      <c r="J477" s="27" t="s">
        <v>121</v>
      </c>
      <c r="K477" s="104"/>
    </row>
    <row r="478" spans="1:13" s="9" customFormat="1" ht="25.5" x14ac:dyDescent="0.35">
      <c r="A478" s="381" t="s">
        <v>1217</v>
      </c>
      <c r="B478" s="309" t="s">
        <v>1218</v>
      </c>
      <c r="C478" s="107" t="s">
        <v>350</v>
      </c>
      <c r="D478" s="310" t="s">
        <v>111</v>
      </c>
      <c r="E478" s="195">
        <v>45564</v>
      </c>
      <c r="F478" s="310" t="s">
        <v>121</v>
      </c>
      <c r="G478" s="144"/>
      <c r="H478" s="55" t="s">
        <v>111</v>
      </c>
      <c r="I478" s="519">
        <f t="shared" si="10"/>
        <v>45796</v>
      </c>
      <c r="J478" s="374" t="s">
        <v>121</v>
      </c>
      <c r="K478" s="308"/>
    </row>
    <row r="479" spans="1:13" s="9" customFormat="1" ht="25.5" x14ac:dyDescent="0.35">
      <c r="A479" s="381" t="s">
        <v>1219</v>
      </c>
      <c r="B479" s="309" t="s">
        <v>1220</v>
      </c>
      <c r="C479" s="107" t="s">
        <v>350</v>
      </c>
      <c r="D479" s="310" t="s">
        <v>111</v>
      </c>
      <c r="E479" s="195">
        <v>45564</v>
      </c>
      <c r="F479" s="310" t="s">
        <v>121</v>
      </c>
      <c r="G479" s="144"/>
      <c r="H479" s="55" t="s">
        <v>111</v>
      </c>
      <c r="I479" s="519">
        <f t="shared" si="10"/>
        <v>45796</v>
      </c>
      <c r="J479" s="374" t="s">
        <v>121</v>
      </c>
      <c r="K479" s="308"/>
    </row>
    <row r="480" spans="1:13" s="9" customFormat="1" ht="25.5" x14ac:dyDescent="0.35">
      <c r="A480" s="381" t="s">
        <v>1221</v>
      </c>
      <c r="B480" s="309" t="s">
        <v>1222</v>
      </c>
      <c r="C480" s="107" t="s">
        <v>350</v>
      </c>
      <c r="D480" s="310" t="s">
        <v>111</v>
      </c>
      <c r="E480" s="195">
        <v>45564</v>
      </c>
      <c r="F480" s="310" t="s">
        <v>121</v>
      </c>
      <c r="G480" s="144"/>
      <c r="H480" s="55" t="s">
        <v>111</v>
      </c>
      <c r="I480" s="519">
        <f t="shared" si="10"/>
        <v>45796</v>
      </c>
      <c r="J480" s="374" t="s">
        <v>121</v>
      </c>
      <c r="K480" s="308"/>
    </row>
    <row r="481" spans="1:11" s="9" customFormat="1" ht="25.5" x14ac:dyDescent="0.35">
      <c r="A481" s="381" t="s">
        <v>1223</v>
      </c>
      <c r="B481" s="309" t="s">
        <v>1224</v>
      </c>
      <c r="C481" s="107" t="s">
        <v>350</v>
      </c>
      <c r="D481" s="310" t="s">
        <v>111</v>
      </c>
      <c r="E481" s="195">
        <v>45564</v>
      </c>
      <c r="F481" s="310" t="s">
        <v>121</v>
      </c>
      <c r="G481" s="144"/>
      <c r="H481" s="55" t="s">
        <v>111</v>
      </c>
      <c r="I481" s="519">
        <f t="shared" si="10"/>
        <v>45796</v>
      </c>
      <c r="J481" s="374" t="s">
        <v>121</v>
      </c>
      <c r="K481" s="308"/>
    </row>
    <row r="482" spans="1:11" s="9" customFormat="1" ht="25.5" x14ac:dyDescent="0.35">
      <c r="A482" s="381" t="s">
        <v>1225</v>
      </c>
      <c r="B482" s="309" t="s">
        <v>1226</v>
      </c>
      <c r="C482" s="107" t="s">
        <v>350</v>
      </c>
      <c r="D482" s="310" t="s">
        <v>111</v>
      </c>
      <c r="E482" s="195">
        <v>45564</v>
      </c>
      <c r="F482" s="310" t="s">
        <v>121</v>
      </c>
      <c r="G482" s="144"/>
      <c r="H482" s="55" t="s">
        <v>111</v>
      </c>
      <c r="I482" s="519">
        <f t="shared" si="10"/>
        <v>45796</v>
      </c>
      <c r="J482" s="374" t="s">
        <v>121</v>
      </c>
      <c r="K482" s="308"/>
    </row>
    <row r="483" spans="1:11" s="9" customFormat="1" ht="25.5" x14ac:dyDescent="0.35">
      <c r="A483" s="381" t="s">
        <v>1227</v>
      </c>
      <c r="B483" s="309" t="s">
        <v>1228</v>
      </c>
      <c r="C483" s="107" t="s">
        <v>350</v>
      </c>
      <c r="D483" s="310" t="s">
        <v>111</v>
      </c>
      <c r="E483" s="195">
        <v>45564</v>
      </c>
      <c r="F483" s="310" t="s">
        <v>121</v>
      </c>
      <c r="G483" s="144"/>
      <c r="H483" s="55" t="s">
        <v>111</v>
      </c>
      <c r="I483" s="519">
        <f t="shared" si="10"/>
        <v>45796</v>
      </c>
      <c r="J483" s="374" t="s">
        <v>121</v>
      </c>
      <c r="K483" s="308"/>
    </row>
    <row r="484" spans="1:11" s="9" customFormat="1" ht="25.5" x14ac:dyDescent="0.35">
      <c r="A484" s="381" t="s">
        <v>1229</v>
      </c>
      <c r="B484" s="309" t="s">
        <v>1230</v>
      </c>
      <c r="C484" s="107" t="s">
        <v>350</v>
      </c>
      <c r="D484" s="310" t="s">
        <v>111</v>
      </c>
      <c r="E484" s="195">
        <v>45564</v>
      </c>
      <c r="F484" s="310" t="s">
        <v>121</v>
      </c>
      <c r="G484" s="144"/>
      <c r="H484" s="55" t="s">
        <v>111</v>
      </c>
      <c r="I484" s="519">
        <f t="shared" si="10"/>
        <v>45796</v>
      </c>
      <c r="J484" s="374" t="s">
        <v>121</v>
      </c>
      <c r="K484" s="308"/>
    </row>
    <row r="485" spans="1:11" s="9" customFormat="1" ht="25.5" x14ac:dyDescent="0.35">
      <c r="A485" s="381" t="s">
        <v>1231</v>
      </c>
      <c r="B485" s="309" t="s">
        <v>1232</v>
      </c>
      <c r="C485" s="107" t="s">
        <v>350</v>
      </c>
      <c r="D485" s="310" t="s">
        <v>111</v>
      </c>
      <c r="E485" s="195">
        <v>45564</v>
      </c>
      <c r="F485" s="310" t="s">
        <v>121</v>
      </c>
      <c r="G485" s="144"/>
      <c r="H485" s="55" t="s">
        <v>111</v>
      </c>
      <c r="I485" s="519">
        <f t="shared" si="10"/>
        <v>45796</v>
      </c>
      <c r="J485" s="374" t="s">
        <v>121</v>
      </c>
      <c r="K485" s="308"/>
    </row>
    <row r="486" spans="1:11" s="9" customFormat="1" x14ac:dyDescent="0.35">
      <c r="A486" s="378" t="s">
        <v>1233</v>
      </c>
      <c r="B486" s="309" t="s">
        <v>1234</v>
      </c>
      <c r="C486" s="107" t="s">
        <v>350</v>
      </c>
      <c r="D486" s="313" t="s">
        <v>111</v>
      </c>
      <c r="E486" s="314">
        <v>45564</v>
      </c>
      <c r="F486" s="313" t="s">
        <v>121</v>
      </c>
      <c r="G486" s="315"/>
      <c r="H486" s="55" t="s">
        <v>111</v>
      </c>
      <c r="I486" s="519">
        <f t="shared" si="10"/>
        <v>45796</v>
      </c>
      <c r="J486" s="374" t="s">
        <v>121</v>
      </c>
      <c r="K486" s="308"/>
    </row>
    <row r="487" spans="1:11" s="9" customFormat="1" x14ac:dyDescent="0.35">
      <c r="A487" s="378" t="s">
        <v>1235</v>
      </c>
      <c r="B487" s="309" t="s">
        <v>1236</v>
      </c>
      <c r="C487" s="107" t="s">
        <v>350</v>
      </c>
      <c r="D487" s="313" t="s">
        <v>111</v>
      </c>
      <c r="E487" s="314">
        <v>45564</v>
      </c>
      <c r="F487" s="313" t="s">
        <v>121</v>
      </c>
      <c r="G487" s="315"/>
      <c r="H487" s="55" t="s">
        <v>111</v>
      </c>
      <c r="I487" s="519">
        <f t="shared" si="10"/>
        <v>45796</v>
      </c>
      <c r="J487" s="374" t="s">
        <v>121</v>
      </c>
      <c r="K487" s="308"/>
    </row>
    <row r="488" spans="1:11" s="9" customFormat="1" x14ac:dyDescent="0.35">
      <c r="A488" s="378" t="s">
        <v>1237</v>
      </c>
      <c r="B488" s="309" t="s">
        <v>1238</v>
      </c>
      <c r="C488" s="107" t="s">
        <v>350</v>
      </c>
      <c r="D488" s="313" t="s">
        <v>111</v>
      </c>
      <c r="E488" s="314">
        <v>45564</v>
      </c>
      <c r="F488" s="313" t="s">
        <v>121</v>
      </c>
      <c r="G488" s="315"/>
      <c r="H488" s="55" t="s">
        <v>111</v>
      </c>
      <c r="I488" s="519">
        <f t="shared" si="10"/>
        <v>45796</v>
      </c>
      <c r="J488" s="374" t="s">
        <v>121</v>
      </c>
      <c r="K488" s="308"/>
    </row>
    <row r="489" spans="1:11" s="9" customFormat="1" x14ac:dyDescent="0.35">
      <c r="A489" s="378" t="s">
        <v>1239</v>
      </c>
      <c r="B489" s="309" t="s">
        <v>1240</v>
      </c>
      <c r="C489" s="107" t="s">
        <v>350</v>
      </c>
      <c r="D489" s="313" t="s">
        <v>111</v>
      </c>
      <c r="E489" s="314">
        <v>45564</v>
      </c>
      <c r="F489" s="313" t="s">
        <v>121</v>
      </c>
      <c r="G489" s="315"/>
      <c r="H489" s="55" t="s">
        <v>111</v>
      </c>
      <c r="I489" s="519">
        <f t="shared" si="10"/>
        <v>45796</v>
      </c>
      <c r="J489" s="374" t="s">
        <v>121</v>
      </c>
      <c r="K489" s="308"/>
    </row>
    <row r="490" spans="1:11" s="9" customFormat="1" x14ac:dyDescent="0.35">
      <c r="A490" s="378" t="s">
        <v>1241</v>
      </c>
      <c r="B490" s="309" t="s">
        <v>1242</v>
      </c>
      <c r="C490" s="107" t="s">
        <v>350</v>
      </c>
      <c r="D490" s="313" t="s">
        <v>111</v>
      </c>
      <c r="E490" s="314">
        <v>45564</v>
      </c>
      <c r="F490" s="313" t="s">
        <v>121</v>
      </c>
      <c r="G490" s="315"/>
      <c r="H490" s="55" t="s">
        <v>111</v>
      </c>
      <c r="I490" s="519">
        <f t="shared" si="10"/>
        <v>45796</v>
      </c>
      <c r="J490" s="374" t="s">
        <v>121</v>
      </c>
      <c r="K490" s="308"/>
    </row>
    <row r="491" spans="1:11" s="9" customFormat="1" x14ac:dyDescent="0.35">
      <c r="A491" s="378" t="s">
        <v>1243</v>
      </c>
      <c r="B491" s="309" t="s">
        <v>1244</v>
      </c>
      <c r="C491" s="107" t="s">
        <v>350</v>
      </c>
      <c r="D491" s="313" t="s">
        <v>111</v>
      </c>
      <c r="E491" s="314">
        <v>45564</v>
      </c>
      <c r="F491" s="313" t="s">
        <v>121</v>
      </c>
      <c r="G491" s="315"/>
      <c r="H491" s="55" t="s">
        <v>111</v>
      </c>
      <c r="I491" s="519">
        <f t="shared" si="10"/>
        <v>45796</v>
      </c>
      <c r="J491" s="374" t="s">
        <v>121</v>
      </c>
      <c r="K491" s="308"/>
    </row>
    <row r="492" spans="1:11" s="9" customFormat="1" x14ac:dyDescent="0.35">
      <c r="A492" s="378" t="s">
        <v>1245</v>
      </c>
      <c r="B492" s="309" t="s">
        <v>1246</v>
      </c>
      <c r="C492" s="107" t="s">
        <v>350</v>
      </c>
      <c r="D492" s="313" t="s">
        <v>111</v>
      </c>
      <c r="E492" s="314">
        <v>45564</v>
      </c>
      <c r="F492" s="313" t="s">
        <v>121</v>
      </c>
      <c r="G492" s="315"/>
      <c r="H492" s="55" t="s">
        <v>111</v>
      </c>
      <c r="I492" s="519">
        <f t="shared" si="10"/>
        <v>45796</v>
      </c>
      <c r="J492" s="374" t="s">
        <v>121</v>
      </c>
      <c r="K492" s="308"/>
    </row>
    <row r="493" spans="1:11" s="9" customFormat="1" x14ac:dyDescent="0.35">
      <c r="A493" s="378" t="s">
        <v>1247</v>
      </c>
      <c r="B493" s="309" t="s">
        <v>1248</v>
      </c>
      <c r="C493" s="107" t="s">
        <v>350</v>
      </c>
      <c r="D493" s="313" t="s">
        <v>111</v>
      </c>
      <c r="E493" s="314">
        <v>45564</v>
      </c>
      <c r="F493" s="313" t="s">
        <v>121</v>
      </c>
      <c r="G493" s="315"/>
      <c r="H493" s="55" t="s">
        <v>111</v>
      </c>
      <c r="I493" s="519">
        <f t="shared" si="10"/>
        <v>45796</v>
      </c>
      <c r="J493" s="374" t="s">
        <v>121</v>
      </c>
      <c r="K493" s="308"/>
    </row>
    <row r="494" spans="1:11" s="9" customFormat="1" x14ac:dyDescent="0.35">
      <c r="A494" s="378" t="s">
        <v>1249</v>
      </c>
      <c r="B494" s="309" t="s">
        <v>1250</v>
      </c>
      <c r="C494" s="107" t="s">
        <v>350</v>
      </c>
      <c r="D494" s="313" t="s">
        <v>111</v>
      </c>
      <c r="E494" s="314">
        <v>45564</v>
      </c>
      <c r="F494" s="313" t="s">
        <v>121</v>
      </c>
      <c r="G494" s="315"/>
      <c r="H494" s="55" t="s">
        <v>111</v>
      </c>
      <c r="I494" s="519">
        <f t="shared" si="10"/>
        <v>45796</v>
      </c>
      <c r="J494" s="374" t="s">
        <v>121</v>
      </c>
      <c r="K494" s="308"/>
    </row>
    <row r="495" spans="1:11" s="9" customFormat="1" x14ac:dyDescent="0.35">
      <c r="A495" s="378" t="s">
        <v>1251</v>
      </c>
      <c r="B495" s="309" t="s">
        <v>1252</v>
      </c>
      <c r="C495" s="107" t="s">
        <v>350</v>
      </c>
      <c r="D495" s="313" t="s">
        <v>111</v>
      </c>
      <c r="E495" s="314">
        <v>45564</v>
      </c>
      <c r="F495" s="313" t="s">
        <v>121</v>
      </c>
      <c r="G495" s="315"/>
      <c r="H495" s="55" t="s">
        <v>111</v>
      </c>
      <c r="I495" s="519">
        <f t="shared" si="10"/>
        <v>45796</v>
      </c>
      <c r="J495" s="374" t="s">
        <v>121</v>
      </c>
      <c r="K495" s="308"/>
    </row>
    <row r="496" spans="1:11" s="9" customFormat="1" x14ac:dyDescent="0.35">
      <c r="A496" s="378" t="s">
        <v>1253</v>
      </c>
      <c r="B496" s="309" t="s">
        <v>1254</v>
      </c>
      <c r="C496" s="107" t="s">
        <v>350</v>
      </c>
      <c r="D496" s="313" t="s">
        <v>111</v>
      </c>
      <c r="E496" s="314">
        <v>45564</v>
      </c>
      <c r="F496" s="313" t="s">
        <v>121</v>
      </c>
      <c r="G496" s="315"/>
      <c r="H496" s="55" t="s">
        <v>111</v>
      </c>
      <c r="I496" s="519">
        <f t="shared" si="10"/>
        <v>45796</v>
      </c>
      <c r="J496" s="374" t="s">
        <v>121</v>
      </c>
      <c r="K496" s="308"/>
    </row>
    <row r="497" spans="1:11" s="9" customFormat="1" x14ac:dyDescent="0.35">
      <c r="A497" s="381" t="s">
        <v>1255</v>
      </c>
      <c r="B497" s="309" t="s">
        <v>1256</v>
      </c>
      <c r="C497" s="107" t="s">
        <v>350</v>
      </c>
      <c r="D497" s="313" t="s">
        <v>111</v>
      </c>
      <c r="E497" s="314">
        <v>45564</v>
      </c>
      <c r="F497" s="313" t="s">
        <v>121</v>
      </c>
      <c r="G497" s="315"/>
      <c r="H497" s="55" t="s">
        <v>111</v>
      </c>
      <c r="I497" s="519">
        <f t="shared" si="10"/>
        <v>45796</v>
      </c>
      <c r="J497" s="374" t="s">
        <v>121</v>
      </c>
      <c r="K497" s="308"/>
    </row>
    <row r="498" spans="1:11" s="9" customFormat="1" x14ac:dyDescent="0.35">
      <c r="A498" s="378" t="s">
        <v>1257</v>
      </c>
      <c r="B498" s="309" t="s">
        <v>1258</v>
      </c>
      <c r="C498" s="107" t="s">
        <v>350</v>
      </c>
      <c r="D498" s="313" t="s">
        <v>111</v>
      </c>
      <c r="E498" s="314">
        <v>45564</v>
      </c>
      <c r="F498" s="313" t="s">
        <v>121</v>
      </c>
      <c r="G498" s="315"/>
      <c r="H498" s="55" t="s">
        <v>111</v>
      </c>
      <c r="I498" s="519">
        <f t="shared" si="10"/>
        <v>45796</v>
      </c>
      <c r="J498" s="374" t="s">
        <v>121</v>
      </c>
      <c r="K498" s="308"/>
    </row>
    <row r="499" spans="1:11" s="9" customFormat="1" x14ac:dyDescent="0.35">
      <c r="A499" s="378" t="s">
        <v>1259</v>
      </c>
      <c r="B499" s="309" t="s">
        <v>1260</v>
      </c>
      <c r="C499" s="107" t="s">
        <v>350</v>
      </c>
      <c r="D499" s="313" t="s">
        <v>111</v>
      </c>
      <c r="E499" s="314">
        <v>45564</v>
      </c>
      <c r="F499" s="313" t="s">
        <v>121</v>
      </c>
      <c r="G499" s="315"/>
      <c r="H499" s="55" t="s">
        <v>111</v>
      </c>
      <c r="I499" s="519">
        <f t="shared" si="10"/>
        <v>45796</v>
      </c>
      <c r="J499" s="374" t="s">
        <v>121</v>
      </c>
      <c r="K499" s="308"/>
    </row>
    <row r="500" spans="1:11" s="9" customFormat="1" x14ac:dyDescent="0.35">
      <c r="A500" s="378" t="s">
        <v>1261</v>
      </c>
      <c r="B500" s="309" t="s">
        <v>1262</v>
      </c>
      <c r="C500" s="107" t="s">
        <v>350</v>
      </c>
      <c r="D500" s="313" t="s">
        <v>111</v>
      </c>
      <c r="E500" s="314">
        <v>45564</v>
      </c>
      <c r="F500" s="313" t="s">
        <v>121</v>
      </c>
      <c r="G500" s="315"/>
      <c r="H500" s="55" t="s">
        <v>111</v>
      </c>
      <c r="I500" s="519">
        <f t="shared" si="10"/>
        <v>45796</v>
      </c>
      <c r="J500" s="374" t="s">
        <v>121</v>
      </c>
      <c r="K500" s="308"/>
    </row>
    <row r="501" spans="1:11" s="9" customFormat="1" x14ac:dyDescent="0.35">
      <c r="A501" s="378" t="s">
        <v>1263</v>
      </c>
      <c r="B501" s="309" t="s">
        <v>1264</v>
      </c>
      <c r="C501" s="107" t="s">
        <v>350</v>
      </c>
      <c r="D501" s="313" t="s">
        <v>111</v>
      </c>
      <c r="E501" s="314">
        <v>45564</v>
      </c>
      <c r="F501" s="313" t="s">
        <v>121</v>
      </c>
      <c r="G501" s="315"/>
      <c r="H501" s="55" t="s">
        <v>111</v>
      </c>
      <c r="I501" s="519">
        <f t="shared" si="10"/>
        <v>45796</v>
      </c>
      <c r="J501" s="374" t="s">
        <v>121</v>
      </c>
      <c r="K501" s="308"/>
    </row>
    <row r="502" spans="1:11" s="9" customFormat="1" x14ac:dyDescent="0.35">
      <c r="A502" s="378" t="s">
        <v>1265</v>
      </c>
      <c r="B502" s="309" t="s">
        <v>1266</v>
      </c>
      <c r="C502" s="107" t="s">
        <v>350</v>
      </c>
      <c r="D502" s="313" t="s">
        <v>111</v>
      </c>
      <c r="E502" s="314">
        <v>45564</v>
      </c>
      <c r="F502" s="313" t="s">
        <v>121</v>
      </c>
      <c r="G502" s="315"/>
      <c r="H502" s="55" t="s">
        <v>111</v>
      </c>
      <c r="I502" s="519">
        <f t="shared" si="10"/>
        <v>45796</v>
      </c>
      <c r="J502" s="374" t="s">
        <v>121</v>
      </c>
      <c r="K502" s="308"/>
    </row>
    <row r="503" spans="1:11" s="9" customFormat="1" x14ac:dyDescent="0.35">
      <c r="A503" s="378" t="s">
        <v>1267</v>
      </c>
      <c r="B503" s="309" t="s">
        <v>1268</v>
      </c>
      <c r="C503" s="107" t="s">
        <v>350</v>
      </c>
      <c r="D503" s="313" t="s">
        <v>111</v>
      </c>
      <c r="E503" s="314">
        <v>45564</v>
      </c>
      <c r="F503" s="313" t="s">
        <v>121</v>
      </c>
      <c r="G503" s="315"/>
      <c r="H503" s="55" t="s">
        <v>111</v>
      </c>
      <c r="I503" s="519">
        <f t="shared" si="10"/>
        <v>45796</v>
      </c>
      <c r="J503" s="374" t="s">
        <v>121</v>
      </c>
      <c r="K503" s="308"/>
    </row>
    <row r="504" spans="1:11" s="9" customFormat="1" x14ac:dyDescent="0.35">
      <c r="A504" s="378" t="s">
        <v>1269</v>
      </c>
      <c r="B504" s="309" t="s">
        <v>1270</v>
      </c>
      <c r="C504" s="107" t="s">
        <v>350</v>
      </c>
      <c r="D504" s="313" t="s">
        <v>111</v>
      </c>
      <c r="E504" s="314">
        <v>45564</v>
      </c>
      <c r="F504" s="313" t="s">
        <v>121</v>
      </c>
      <c r="G504" s="315"/>
      <c r="H504" s="55" t="s">
        <v>111</v>
      </c>
      <c r="I504" s="519">
        <f t="shared" si="10"/>
        <v>45796</v>
      </c>
      <c r="J504" s="374" t="s">
        <v>121</v>
      </c>
      <c r="K504" s="308"/>
    </row>
    <row r="505" spans="1:11" s="9" customFormat="1" x14ac:dyDescent="0.35">
      <c r="A505" s="378" t="s">
        <v>1271</v>
      </c>
      <c r="B505" s="309" t="s">
        <v>1272</v>
      </c>
      <c r="C505" s="107" t="s">
        <v>350</v>
      </c>
      <c r="D505" s="313" t="s">
        <v>111</v>
      </c>
      <c r="E505" s="314">
        <v>45564</v>
      </c>
      <c r="F505" s="313" t="s">
        <v>121</v>
      </c>
      <c r="G505" s="315"/>
      <c r="H505" s="55" t="s">
        <v>111</v>
      </c>
      <c r="I505" s="519">
        <f t="shared" si="10"/>
        <v>45796</v>
      </c>
      <c r="J505" s="374" t="s">
        <v>121</v>
      </c>
      <c r="K505" s="308"/>
    </row>
    <row r="506" spans="1:11" s="9" customFormat="1" x14ac:dyDescent="0.35">
      <c r="A506" s="378" t="s">
        <v>1273</v>
      </c>
      <c r="B506" s="309" t="s">
        <v>1274</v>
      </c>
      <c r="C506" s="107" t="s">
        <v>350</v>
      </c>
      <c r="D506" s="313" t="s">
        <v>111</v>
      </c>
      <c r="E506" s="314">
        <v>45564</v>
      </c>
      <c r="F506" s="313" t="s">
        <v>121</v>
      </c>
      <c r="G506" s="315"/>
      <c r="H506" s="55" t="s">
        <v>111</v>
      </c>
      <c r="I506" s="519">
        <f t="shared" si="10"/>
        <v>45796</v>
      </c>
      <c r="J506" s="374" t="s">
        <v>121</v>
      </c>
      <c r="K506" s="308"/>
    </row>
    <row r="507" spans="1:11" s="9" customFormat="1" x14ac:dyDescent="0.35">
      <c r="A507" s="378" t="s">
        <v>1275</v>
      </c>
      <c r="B507" s="309" t="s">
        <v>1276</v>
      </c>
      <c r="C507" s="107" t="s">
        <v>350</v>
      </c>
      <c r="D507" s="313" t="s">
        <v>111</v>
      </c>
      <c r="E507" s="314">
        <v>45564</v>
      </c>
      <c r="F507" s="313" t="s">
        <v>121</v>
      </c>
      <c r="G507" s="315"/>
      <c r="H507" s="55" t="s">
        <v>111</v>
      </c>
      <c r="I507" s="519">
        <f t="shared" si="10"/>
        <v>45796</v>
      </c>
      <c r="J507" s="374" t="s">
        <v>121</v>
      </c>
      <c r="K507" s="308"/>
    </row>
    <row r="508" spans="1:11" s="9" customFormat="1" x14ac:dyDescent="0.35">
      <c r="A508" s="378" t="s">
        <v>1277</v>
      </c>
      <c r="B508" s="309" t="s">
        <v>1278</v>
      </c>
      <c r="C508" s="107" t="s">
        <v>350</v>
      </c>
      <c r="D508" s="313" t="s">
        <v>111</v>
      </c>
      <c r="E508" s="314">
        <v>45564</v>
      </c>
      <c r="F508" s="313" t="s">
        <v>121</v>
      </c>
      <c r="G508" s="315"/>
      <c r="H508" s="55" t="s">
        <v>111</v>
      </c>
      <c r="I508" s="519">
        <f t="shared" si="10"/>
        <v>45796</v>
      </c>
      <c r="J508" s="374" t="s">
        <v>121</v>
      </c>
      <c r="K508" s="308"/>
    </row>
    <row r="509" spans="1:11" s="9" customFormat="1" x14ac:dyDescent="0.35">
      <c r="A509" s="378" t="s">
        <v>1279</v>
      </c>
      <c r="B509" s="309" t="s">
        <v>1280</v>
      </c>
      <c r="C509" s="107" t="s">
        <v>350</v>
      </c>
      <c r="D509" s="313" t="s">
        <v>111</v>
      </c>
      <c r="E509" s="314">
        <v>45564</v>
      </c>
      <c r="F509" s="313" t="s">
        <v>121</v>
      </c>
      <c r="G509" s="315"/>
      <c r="H509" s="55" t="s">
        <v>111</v>
      </c>
      <c r="I509" s="519">
        <f t="shared" si="10"/>
        <v>45796</v>
      </c>
      <c r="J509" s="374" t="s">
        <v>121</v>
      </c>
      <c r="K509" s="308"/>
    </row>
    <row r="510" spans="1:11" s="9" customFormat="1" x14ac:dyDescent="0.35">
      <c r="A510" s="378" t="s">
        <v>1281</v>
      </c>
      <c r="B510" s="309" t="s">
        <v>1282</v>
      </c>
      <c r="C510" s="107" t="s">
        <v>350</v>
      </c>
      <c r="D510" s="313" t="s">
        <v>111</v>
      </c>
      <c r="E510" s="314">
        <v>45564</v>
      </c>
      <c r="F510" s="313" t="s">
        <v>121</v>
      </c>
      <c r="G510" s="315"/>
      <c r="H510" s="55" t="s">
        <v>111</v>
      </c>
      <c r="I510" s="519">
        <f t="shared" si="10"/>
        <v>45796</v>
      </c>
      <c r="J510" s="374" t="s">
        <v>121</v>
      </c>
      <c r="K510" s="308"/>
    </row>
    <row r="511" spans="1:11" s="9" customFormat="1" x14ac:dyDescent="0.35">
      <c r="A511" s="378" t="s">
        <v>1283</v>
      </c>
      <c r="B511" s="309" t="s">
        <v>1284</v>
      </c>
      <c r="C511" s="107" t="s">
        <v>350</v>
      </c>
      <c r="D511" s="313" t="s">
        <v>111</v>
      </c>
      <c r="E511" s="314">
        <v>45564</v>
      </c>
      <c r="F511" s="313" t="s">
        <v>121</v>
      </c>
      <c r="G511" s="315"/>
      <c r="H511" s="55" t="s">
        <v>111</v>
      </c>
      <c r="I511" s="519">
        <f t="shared" si="10"/>
        <v>45796</v>
      </c>
      <c r="J511" s="374" t="s">
        <v>121</v>
      </c>
      <c r="K511" s="308"/>
    </row>
    <row r="512" spans="1:11" s="9" customFormat="1" x14ac:dyDescent="0.35">
      <c r="A512" s="378" t="s">
        <v>1285</v>
      </c>
      <c r="B512" s="309" t="s">
        <v>1286</v>
      </c>
      <c r="C512" s="107" t="s">
        <v>350</v>
      </c>
      <c r="D512" s="313" t="s">
        <v>111</v>
      </c>
      <c r="E512" s="314">
        <v>45564</v>
      </c>
      <c r="F512" s="313" t="s">
        <v>121</v>
      </c>
      <c r="G512" s="315"/>
      <c r="H512" s="55" t="s">
        <v>111</v>
      </c>
      <c r="I512" s="519">
        <f t="shared" si="10"/>
        <v>45796</v>
      </c>
      <c r="J512" s="374" t="s">
        <v>121</v>
      </c>
      <c r="K512" s="308"/>
    </row>
    <row r="513" spans="1:11" s="9" customFormat="1" x14ac:dyDescent="0.35">
      <c r="A513" s="378" t="s">
        <v>1287</v>
      </c>
      <c r="B513" s="309" t="s">
        <v>1288</v>
      </c>
      <c r="C513" s="107" t="s">
        <v>350</v>
      </c>
      <c r="D513" s="313" t="s">
        <v>111</v>
      </c>
      <c r="E513" s="314">
        <v>45564</v>
      </c>
      <c r="F513" s="313" t="s">
        <v>121</v>
      </c>
      <c r="G513" s="315"/>
      <c r="H513" s="55" t="s">
        <v>111</v>
      </c>
      <c r="I513" s="519">
        <f t="shared" si="10"/>
        <v>45796</v>
      </c>
      <c r="J513" s="374" t="s">
        <v>121</v>
      </c>
      <c r="K513" s="308"/>
    </row>
    <row r="514" spans="1:11" s="9" customFormat="1" x14ac:dyDescent="0.35">
      <c r="A514" s="378" t="s">
        <v>1289</v>
      </c>
      <c r="B514" s="309" t="s">
        <v>1290</v>
      </c>
      <c r="C514" s="107" t="s">
        <v>350</v>
      </c>
      <c r="D514" s="313" t="s">
        <v>111</v>
      </c>
      <c r="E514" s="314">
        <v>45564</v>
      </c>
      <c r="F514" s="313" t="s">
        <v>121</v>
      </c>
      <c r="G514" s="315"/>
      <c r="H514" s="55" t="s">
        <v>111</v>
      </c>
      <c r="I514" s="519">
        <f t="shared" si="10"/>
        <v>45796</v>
      </c>
      <c r="J514" s="374" t="s">
        <v>121</v>
      </c>
      <c r="K514" s="308"/>
    </row>
    <row r="515" spans="1:11" s="9" customFormat="1" x14ac:dyDescent="0.35">
      <c r="A515" s="378" t="s">
        <v>1291</v>
      </c>
      <c r="B515" s="309" t="s">
        <v>1292</v>
      </c>
      <c r="C515" s="107" t="s">
        <v>350</v>
      </c>
      <c r="D515" s="313" t="s">
        <v>111</v>
      </c>
      <c r="E515" s="314">
        <v>45564</v>
      </c>
      <c r="F515" s="313" t="s">
        <v>121</v>
      </c>
      <c r="G515" s="315"/>
      <c r="H515" s="55" t="s">
        <v>111</v>
      </c>
      <c r="I515" s="519">
        <f t="shared" si="10"/>
        <v>45796</v>
      </c>
      <c r="J515" s="374" t="s">
        <v>121</v>
      </c>
      <c r="K515" s="308"/>
    </row>
    <row r="516" spans="1:11" s="9" customFormat="1" x14ac:dyDescent="0.35">
      <c r="A516" s="378" t="s">
        <v>1293</v>
      </c>
      <c r="B516" s="309" t="s">
        <v>380</v>
      </c>
      <c r="C516" s="107" t="s">
        <v>350</v>
      </c>
      <c r="D516" s="313" t="s">
        <v>111</v>
      </c>
      <c r="E516" s="314">
        <v>45564</v>
      </c>
      <c r="F516" s="313" t="s">
        <v>121</v>
      </c>
      <c r="G516" s="315"/>
      <c r="H516" s="55" t="s">
        <v>111</v>
      </c>
      <c r="I516" s="519">
        <f t="shared" si="10"/>
        <v>45796</v>
      </c>
      <c r="J516" s="374" t="s">
        <v>121</v>
      </c>
      <c r="K516" s="308"/>
    </row>
    <row r="517" spans="1:11" s="9" customFormat="1" x14ac:dyDescent="0.35">
      <c r="A517" s="378" t="s">
        <v>1294</v>
      </c>
      <c r="B517" s="309" t="s">
        <v>1295</v>
      </c>
      <c r="C517" s="107" t="s">
        <v>350</v>
      </c>
      <c r="D517" s="313" t="s">
        <v>111</v>
      </c>
      <c r="E517" s="314">
        <v>45564</v>
      </c>
      <c r="F517" s="313" t="s">
        <v>121</v>
      </c>
      <c r="G517" s="315"/>
      <c r="H517" s="55" t="s">
        <v>111</v>
      </c>
      <c r="I517" s="519">
        <f t="shared" si="10"/>
        <v>45796</v>
      </c>
      <c r="J517" s="374" t="s">
        <v>121</v>
      </c>
      <c r="K517" s="308"/>
    </row>
    <row r="518" spans="1:11" s="9" customFormat="1" x14ac:dyDescent="0.35">
      <c r="A518" s="378" t="s">
        <v>1296</v>
      </c>
      <c r="B518" s="309" t="s">
        <v>1297</v>
      </c>
      <c r="C518" s="107" t="s">
        <v>350</v>
      </c>
      <c r="D518" s="313" t="s">
        <v>111</v>
      </c>
      <c r="E518" s="314">
        <v>45564</v>
      </c>
      <c r="F518" s="313" t="s">
        <v>121</v>
      </c>
      <c r="G518" s="315"/>
      <c r="H518" s="55" t="s">
        <v>111</v>
      </c>
      <c r="I518" s="519">
        <f t="shared" si="10"/>
        <v>45796</v>
      </c>
      <c r="J518" s="374" t="s">
        <v>121</v>
      </c>
      <c r="K518" s="308"/>
    </row>
    <row r="519" spans="1:11" s="9" customFormat="1" x14ac:dyDescent="0.35">
      <c r="A519" s="378" t="s">
        <v>1298</v>
      </c>
      <c r="B519" s="309" t="s">
        <v>1299</v>
      </c>
      <c r="C519" s="107" t="s">
        <v>350</v>
      </c>
      <c r="D519" s="313" t="s">
        <v>111</v>
      </c>
      <c r="E519" s="314">
        <v>45564</v>
      </c>
      <c r="F519" s="313" t="s">
        <v>121</v>
      </c>
      <c r="G519" s="315"/>
      <c r="H519" s="55" t="s">
        <v>111</v>
      </c>
      <c r="I519" s="519">
        <f t="shared" si="10"/>
        <v>45796</v>
      </c>
      <c r="J519" s="374" t="s">
        <v>121</v>
      </c>
      <c r="K519" s="308"/>
    </row>
    <row r="520" spans="1:11" s="9" customFormat="1" x14ac:dyDescent="0.35">
      <c r="A520" s="378" t="s">
        <v>1300</v>
      </c>
      <c r="B520" s="309" t="s">
        <v>1301</v>
      </c>
      <c r="C520" s="107" t="s">
        <v>350</v>
      </c>
      <c r="D520" s="313" t="s">
        <v>111</v>
      </c>
      <c r="E520" s="314">
        <v>45564</v>
      </c>
      <c r="F520" s="313" t="s">
        <v>121</v>
      </c>
      <c r="G520" s="315"/>
      <c r="H520" s="55" t="s">
        <v>111</v>
      </c>
      <c r="I520" s="519">
        <f t="shared" si="10"/>
        <v>45796</v>
      </c>
      <c r="J520" s="374" t="s">
        <v>121</v>
      </c>
      <c r="K520" s="308"/>
    </row>
    <row r="521" spans="1:11" s="9" customFormat="1" x14ac:dyDescent="0.35">
      <c r="A521" s="378" t="s">
        <v>1302</v>
      </c>
      <c r="B521" s="309" t="s">
        <v>1303</v>
      </c>
      <c r="C521" s="107" t="s">
        <v>350</v>
      </c>
      <c r="D521" s="313" t="s">
        <v>111</v>
      </c>
      <c r="E521" s="314">
        <v>45564</v>
      </c>
      <c r="F521" s="313" t="s">
        <v>121</v>
      </c>
      <c r="G521" s="315"/>
      <c r="H521" s="55" t="s">
        <v>111</v>
      </c>
      <c r="I521" s="519">
        <f t="shared" si="10"/>
        <v>45796</v>
      </c>
      <c r="J521" s="374" t="s">
        <v>121</v>
      </c>
      <c r="K521" s="308"/>
    </row>
    <row r="522" spans="1:11" s="9" customFormat="1" x14ac:dyDescent="0.35">
      <c r="A522" s="378" t="s">
        <v>1304</v>
      </c>
      <c r="B522" s="309" t="s">
        <v>1305</v>
      </c>
      <c r="C522" s="107" t="s">
        <v>350</v>
      </c>
      <c r="D522" s="313" t="s">
        <v>111</v>
      </c>
      <c r="E522" s="314">
        <v>45564</v>
      </c>
      <c r="F522" s="313" t="s">
        <v>121</v>
      </c>
      <c r="G522" s="315"/>
      <c r="H522" s="55" t="s">
        <v>111</v>
      </c>
      <c r="I522" s="519">
        <f t="shared" si="10"/>
        <v>45796</v>
      </c>
      <c r="J522" s="374" t="s">
        <v>121</v>
      </c>
      <c r="K522" s="308"/>
    </row>
    <row r="523" spans="1:11" s="9" customFormat="1" x14ac:dyDescent="0.35">
      <c r="A523" s="378" t="s">
        <v>1306</v>
      </c>
      <c r="B523" s="309" t="s">
        <v>1307</v>
      </c>
      <c r="C523" s="107" t="s">
        <v>350</v>
      </c>
      <c r="D523" s="313" t="s">
        <v>111</v>
      </c>
      <c r="E523" s="314">
        <v>45564</v>
      </c>
      <c r="F523" s="313" t="s">
        <v>121</v>
      </c>
      <c r="G523" s="315"/>
      <c r="H523" s="55" t="s">
        <v>111</v>
      </c>
      <c r="I523" s="519">
        <f t="shared" ref="I523:I573" si="11">$B$3+90</f>
        <v>45796</v>
      </c>
      <c r="J523" s="374" t="s">
        <v>121</v>
      </c>
      <c r="K523" s="308"/>
    </row>
    <row r="524" spans="1:11" s="9" customFormat="1" x14ac:dyDescent="0.35">
      <c r="A524" s="378" t="s">
        <v>1308</v>
      </c>
      <c r="B524" s="309" t="s">
        <v>1309</v>
      </c>
      <c r="C524" s="107" t="s">
        <v>350</v>
      </c>
      <c r="D524" s="313" t="s">
        <v>111</v>
      </c>
      <c r="E524" s="314">
        <v>45564</v>
      </c>
      <c r="F524" s="313" t="s">
        <v>121</v>
      </c>
      <c r="G524" s="315"/>
      <c r="H524" s="55" t="s">
        <v>111</v>
      </c>
      <c r="I524" s="519">
        <f t="shared" si="11"/>
        <v>45796</v>
      </c>
      <c r="J524" s="374" t="s">
        <v>121</v>
      </c>
      <c r="K524" s="308"/>
    </row>
    <row r="525" spans="1:11" s="9" customFormat="1" x14ac:dyDescent="0.35">
      <c r="A525" s="378" t="s">
        <v>1310</v>
      </c>
      <c r="B525" s="309" t="s">
        <v>1311</v>
      </c>
      <c r="C525" s="107" t="s">
        <v>350</v>
      </c>
      <c r="D525" s="313" t="s">
        <v>111</v>
      </c>
      <c r="E525" s="314">
        <v>45564</v>
      </c>
      <c r="F525" s="313" t="s">
        <v>121</v>
      </c>
      <c r="G525" s="315"/>
      <c r="H525" s="55" t="s">
        <v>111</v>
      </c>
      <c r="I525" s="519">
        <f t="shared" si="11"/>
        <v>45796</v>
      </c>
      <c r="J525" s="374" t="s">
        <v>121</v>
      </c>
      <c r="K525" s="308"/>
    </row>
    <row r="526" spans="1:11" s="9" customFormat="1" x14ac:dyDescent="0.35">
      <c r="A526" s="378" t="s">
        <v>1312</v>
      </c>
      <c r="B526" s="309" t="s">
        <v>1313</v>
      </c>
      <c r="C526" s="107" t="s">
        <v>350</v>
      </c>
      <c r="D526" s="313" t="s">
        <v>111</v>
      </c>
      <c r="E526" s="314">
        <v>45564</v>
      </c>
      <c r="F526" s="313" t="s">
        <v>121</v>
      </c>
      <c r="G526" s="315"/>
      <c r="H526" s="55" t="s">
        <v>111</v>
      </c>
      <c r="I526" s="519">
        <f t="shared" si="11"/>
        <v>45796</v>
      </c>
      <c r="J526" s="374" t="s">
        <v>121</v>
      </c>
      <c r="K526" s="308"/>
    </row>
    <row r="527" spans="1:11" s="9" customFormat="1" x14ac:dyDescent="0.35">
      <c r="A527" s="378" t="s">
        <v>1314</v>
      </c>
      <c r="B527" s="309" t="s">
        <v>1315</v>
      </c>
      <c r="C527" s="107" t="s">
        <v>350</v>
      </c>
      <c r="D527" s="313" t="s">
        <v>111</v>
      </c>
      <c r="E527" s="314">
        <v>45564</v>
      </c>
      <c r="F527" s="313" t="s">
        <v>121</v>
      </c>
      <c r="G527" s="315"/>
      <c r="H527" s="55" t="s">
        <v>111</v>
      </c>
      <c r="I527" s="519">
        <f t="shared" si="11"/>
        <v>45796</v>
      </c>
      <c r="J527" s="374" t="s">
        <v>121</v>
      </c>
      <c r="K527" s="308"/>
    </row>
    <row r="528" spans="1:11" s="9" customFormat="1" x14ac:dyDescent="0.35">
      <c r="A528" s="378" t="s">
        <v>1316</v>
      </c>
      <c r="B528" s="309" t="s">
        <v>1317</v>
      </c>
      <c r="C528" s="107" t="s">
        <v>350</v>
      </c>
      <c r="D528" s="313" t="s">
        <v>111</v>
      </c>
      <c r="E528" s="314">
        <v>45564</v>
      </c>
      <c r="F528" s="313" t="s">
        <v>121</v>
      </c>
      <c r="G528" s="315"/>
      <c r="H528" s="55" t="s">
        <v>111</v>
      </c>
      <c r="I528" s="519">
        <f t="shared" si="11"/>
        <v>45796</v>
      </c>
      <c r="J528" s="374" t="s">
        <v>121</v>
      </c>
      <c r="K528" s="308"/>
    </row>
    <row r="529" spans="1:11" s="9" customFormat="1" x14ac:dyDescent="0.35">
      <c r="A529" s="378" t="s">
        <v>1318</v>
      </c>
      <c r="B529" s="309" t="s">
        <v>1319</v>
      </c>
      <c r="C529" s="107" t="s">
        <v>350</v>
      </c>
      <c r="D529" s="313" t="s">
        <v>111</v>
      </c>
      <c r="E529" s="314">
        <v>45564</v>
      </c>
      <c r="F529" s="313" t="s">
        <v>121</v>
      </c>
      <c r="G529" s="315"/>
      <c r="H529" s="55" t="s">
        <v>111</v>
      </c>
      <c r="I529" s="519">
        <f t="shared" si="11"/>
        <v>45796</v>
      </c>
      <c r="J529" s="374" t="s">
        <v>121</v>
      </c>
      <c r="K529" s="308"/>
    </row>
    <row r="530" spans="1:11" s="9" customFormat="1" x14ac:dyDescent="0.35">
      <c r="A530" s="378" t="s">
        <v>1320</v>
      </c>
      <c r="B530" s="309" t="s">
        <v>1321</v>
      </c>
      <c r="C530" s="107" t="s">
        <v>350</v>
      </c>
      <c r="D530" s="313" t="s">
        <v>111</v>
      </c>
      <c r="E530" s="314">
        <v>45564</v>
      </c>
      <c r="F530" s="313" t="s">
        <v>121</v>
      </c>
      <c r="G530" s="315"/>
      <c r="H530" s="55" t="s">
        <v>111</v>
      </c>
      <c r="I530" s="519">
        <f t="shared" si="11"/>
        <v>45796</v>
      </c>
      <c r="J530" s="374" t="s">
        <v>121</v>
      </c>
      <c r="K530" s="308"/>
    </row>
    <row r="531" spans="1:11" s="9" customFormat="1" x14ac:dyDescent="0.35">
      <c r="A531" s="378" t="s">
        <v>1322</v>
      </c>
      <c r="B531" s="309" t="s">
        <v>1323</v>
      </c>
      <c r="C531" s="107" t="s">
        <v>350</v>
      </c>
      <c r="D531" s="313" t="s">
        <v>111</v>
      </c>
      <c r="E531" s="314">
        <v>45564</v>
      </c>
      <c r="F531" s="313" t="s">
        <v>121</v>
      </c>
      <c r="G531" s="315"/>
      <c r="H531" s="55" t="s">
        <v>111</v>
      </c>
      <c r="I531" s="519">
        <f t="shared" si="11"/>
        <v>45796</v>
      </c>
      <c r="J531" s="374" t="s">
        <v>121</v>
      </c>
      <c r="K531" s="308"/>
    </row>
    <row r="532" spans="1:11" s="9" customFormat="1" x14ac:dyDescent="0.35">
      <c r="A532" s="378" t="s">
        <v>1324</v>
      </c>
      <c r="B532" s="309" t="s">
        <v>1325</v>
      </c>
      <c r="C532" s="107" t="s">
        <v>350</v>
      </c>
      <c r="D532" s="313" t="s">
        <v>111</v>
      </c>
      <c r="E532" s="314">
        <v>45564</v>
      </c>
      <c r="F532" s="313" t="s">
        <v>121</v>
      </c>
      <c r="G532" s="315"/>
      <c r="H532" s="55" t="s">
        <v>111</v>
      </c>
      <c r="I532" s="519">
        <f t="shared" si="11"/>
        <v>45796</v>
      </c>
      <c r="J532" s="374" t="s">
        <v>121</v>
      </c>
      <c r="K532" s="308"/>
    </row>
    <row r="533" spans="1:11" s="9" customFormat="1" x14ac:dyDescent="0.35">
      <c r="A533" s="378" t="s">
        <v>1326</v>
      </c>
      <c r="B533" s="360" t="s">
        <v>1327</v>
      </c>
      <c r="C533" s="107" t="s">
        <v>350</v>
      </c>
      <c r="D533" s="313" t="s">
        <v>111</v>
      </c>
      <c r="E533" s="314">
        <v>45564</v>
      </c>
      <c r="F533" s="313" t="s">
        <v>121</v>
      </c>
      <c r="G533" s="315"/>
      <c r="H533" s="55" t="s">
        <v>111</v>
      </c>
      <c r="I533" s="519">
        <f t="shared" si="11"/>
        <v>45796</v>
      </c>
      <c r="J533" s="374" t="s">
        <v>121</v>
      </c>
      <c r="K533" s="308"/>
    </row>
    <row r="534" spans="1:11" s="9" customFormat="1" ht="12.75" customHeight="1" x14ac:dyDescent="0.35">
      <c r="A534" s="378" t="s">
        <v>1328</v>
      </c>
      <c r="B534" s="360" t="s">
        <v>1329</v>
      </c>
      <c r="C534" s="107" t="s">
        <v>350</v>
      </c>
      <c r="D534" s="313" t="s">
        <v>111</v>
      </c>
      <c r="E534" s="314">
        <v>45564</v>
      </c>
      <c r="F534" s="313" t="s">
        <v>121</v>
      </c>
      <c r="G534" s="315"/>
      <c r="H534" s="55" t="s">
        <v>111</v>
      </c>
      <c r="I534" s="519">
        <f t="shared" si="11"/>
        <v>45796</v>
      </c>
      <c r="J534" s="374" t="s">
        <v>121</v>
      </c>
      <c r="K534" s="308"/>
    </row>
    <row r="535" spans="1:11" s="9" customFormat="1" x14ac:dyDescent="0.35">
      <c r="A535" s="378" t="s">
        <v>1330</v>
      </c>
      <c r="B535" s="360" t="s">
        <v>1331</v>
      </c>
      <c r="C535" s="107" t="s">
        <v>350</v>
      </c>
      <c r="D535" s="313" t="s">
        <v>111</v>
      </c>
      <c r="E535" s="314">
        <v>45564</v>
      </c>
      <c r="F535" s="313" t="s">
        <v>121</v>
      </c>
      <c r="G535" s="315"/>
      <c r="H535" s="55" t="s">
        <v>111</v>
      </c>
      <c r="I535" s="519">
        <f t="shared" si="11"/>
        <v>45796</v>
      </c>
      <c r="J535" s="374" t="s">
        <v>121</v>
      </c>
      <c r="K535" s="308"/>
    </row>
    <row r="536" spans="1:11" s="9" customFormat="1" x14ac:dyDescent="0.35">
      <c r="A536" s="378" t="s">
        <v>1332</v>
      </c>
      <c r="B536" s="360" t="s">
        <v>1333</v>
      </c>
      <c r="C536" s="107" t="s">
        <v>350</v>
      </c>
      <c r="D536" s="313" t="s">
        <v>111</v>
      </c>
      <c r="E536" s="314">
        <v>45564</v>
      </c>
      <c r="F536" s="313" t="s">
        <v>121</v>
      </c>
      <c r="G536" s="315"/>
      <c r="H536" s="55" t="s">
        <v>111</v>
      </c>
      <c r="I536" s="519">
        <f t="shared" si="11"/>
        <v>45796</v>
      </c>
      <c r="J536" s="374" t="s">
        <v>121</v>
      </c>
      <c r="K536" s="308"/>
    </row>
    <row r="537" spans="1:11" s="9" customFormat="1" x14ac:dyDescent="0.35">
      <c r="A537" s="378" t="s">
        <v>1334</v>
      </c>
      <c r="B537" s="360" t="s">
        <v>1335</v>
      </c>
      <c r="C537" s="107" t="s">
        <v>350</v>
      </c>
      <c r="D537" s="313" t="s">
        <v>111</v>
      </c>
      <c r="E537" s="314">
        <v>45564</v>
      </c>
      <c r="F537" s="313" t="s">
        <v>121</v>
      </c>
      <c r="G537" s="315"/>
      <c r="H537" s="55" t="s">
        <v>111</v>
      </c>
      <c r="I537" s="519">
        <f t="shared" si="11"/>
        <v>45796</v>
      </c>
      <c r="J537" s="374" t="s">
        <v>121</v>
      </c>
      <c r="K537" s="308"/>
    </row>
    <row r="538" spans="1:11" s="9" customFormat="1" x14ac:dyDescent="0.35">
      <c r="A538" s="378" t="s">
        <v>1336</v>
      </c>
      <c r="B538" s="309" t="s">
        <v>1337</v>
      </c>
      <c r="C538" s="107" t="s">
        <v>350</v>
      </c>
      <c r="D538" s="313" t="s">
        <v>111</v>
      </c>
      <c r="E538" s="314">
        <v>45564</v>
      </c>
      <c r="F538" s="313" t="s">
        <v>121</v>
      </c>
      <c r="G538" s="315"/>
      <c r="H538" s="55" t="s">
        <v>111</v>
      </c>
      <c r="I538" s="519">
        <f t="shared" si="11"/>
        <v>45796</v>
      </c>
      <c r="J538" s="374" t="s">
        <v>121</v>
      </c>
      <c r="K538" s="308"/>
    </row>
    <row r="539" spans="1:11" s="9" customFormat="1" x14ac:dyDescent="0.35">
      <c r="A539" s="378" t="s">
        <v>1338</v>
      </c>
      <c r="B539" s="309" t="s">
        <v>1339</v>
      </c>
      <c r="C539" s="107" t="s">
        <v>350</v>
      </c>
      <c r="D539" s="313" t="s">
        <v>111</v>
      </c>
      <c r="E539" s="314">
        <v>45564</v>
      </c>
      <c r="F539" s="313" t="s">
        <v>121</v>
      </c>
      <c r="G539" s="315"/>
      <c r="H539" s="55" t="s">
        <v>111</v>
      </c>
      <c r="I539" s="519">
        <f t="shared" si="11"/>
        <v>45796</v>
      </c>
      <c r="J539" s="374" t="s">
        <v>121</v>
      </c>
      <c r="K539" s="308"/>
    </row>
    <row r="540" spans="1:11" s="9" customFormat="1" x14ac:dyDescent="0.35">
      <c r="A540" s="378" t="s">
        <v>1340</v>
      </c>
      <c r="B540" s="309" t="s">
        <v>1341</v>
      </c>
      <c r="C540" s="107" t="s">
        <v>350</v>
      </c>
      <c r="D540" s="313" t="s">
        <v>111</v>
      </c>
      <c r="E540" s="314">
        <v>45564</v>
      </c>
      <c r="F540" s="313" t="s">
        <v>121</v>
      </c>
      <c r="G540" s="315"/>
      <c r="H540" s="55" t="s">
        <v>111</v>
      </c>
      <c r="I540" s="519">
        <f t="shared" si="11"/>
        <v>45796</v>
      </c>
      <c r="J540" s="374" t="s">
        <v>121</v>
      </c>
      <c r="K540" s="308"/>
    </row>
    <row r="541" spans="1:11" s="9" customFormat="1" x14ac:dyDescent="0.35">
      <c r="A541" s="378" t="s">
        <v>1342</v>
      </c>
      <c r="B541" s="309" t="s">
        <v>1343</v>
      </c>
      <c r="C541" s="107" t="s">
        <v>350</v>
      </c>
      <c r="D541" s="313" t="s">
        <v>111</v>
      </c>
      <c r="E541" s="314">
        <v>45564</v>
      </c>
      <c r="F541" s="313" t="s">
        <v>121</v>
      </c>
      <c r="G541" s="315"/>
      <c r="H541" s="55" t="s">
        <v>111</v>
      </c>
      <c r="I541" s="519">
        <f t="shared" si="11"/>
        <v>45796</v>
      </c>
      <c r="J541" s="374" t="s">
        <v>121</v>
      </c>
      <c r="K541" s="308"/>
    </row>
    <row r="542" spans="1:11" s="9" customFormat="1" x14ac:dyDescent="0.35">
      <c r="A542" s="378" t="s">
        <v>1344</v>
      </c>
      <c r="B542" s="309" t="s">
        <v>1345</v>
      </c>
      <c r="C542" s="107" t="s">
        <v>350</v>
      </c>
      <c r="D542" s="313" t="s">
        <v>111</v>
      </c>
      <c r="E542" s="314">
        <v>45564</v>
      </c>
      <c r="F542" s="313" t="s">
        <v>121</v>
      </c>
      <c r="G542" s="315"/>
      <c r="H542" s="55" t="s">
        <v>111</v>
      </c>
      <c r="I542" s="519">
        <f t="shared" si="11"/>
        <v>45796</v>
      </c>
      <c r="J542" s="374" t="s">
        <v>121</v>
      </c>
      <c r="K542" s="308"/>
    </row>
    <row r="543" spans="1:11" s="9" customFormat="1" x14ac:dyDescent="0.35">
      <c r="A543" s="378" t="s">
        <v>1346</v>
      </c>
      <c r="B543" s="309" t="s">
        <v>1347</v>
      </c>
      <c r="C543" s="107" t="s">
        <v>350</v>
      </c>
      <c r="D543" s="313" t="s">
        <v>111</v>
      </c>
      <c r="E543" s="314">
        <v>45564</v>
      </c>
      <c r="F543" s="313" t="s">
        <v>121</v>
      </c>
      <c r="G543" s="315"/>
      <c r="H543" s="55" t="s">
        <v>111</v>
      </c>
      <c r="I543" s="519">
        <f t="shared" si="11"/>
        <v>45796</v>
      </c>
      <c r="J543" s="374" t="s">
        <v>121</v>
      </c>
      <c r="K543" s="308"/>
    </row>
    <row r="544" spans="1:11" s="9" customFormat="1" x14ac:dyDescent="0.35">
      <c r="A544" s="378" t="s">
        <v>1348</v>
      </c>
      <c r="B544" s="309" t="s">
        <v>1349</v>
      </c>
      <c r="C544" s="107" t="s">
        <v>350</v>
      </c>
      <c r="D544" s="313" t="s">
        <v>111</v>
      </c>
      <c r="E544" s="314">
        <v>45564</v>
      </c>
      <c r="F544" s="313" t="s">
        <v>121</v>
      </c>
      <c r="G544" s="315"/>
      <c r="H544" s="55" t="s">
        <v>111</v>
      </c>
      <c r="I544" s="519">
        <f t="shared" si="11"/>
        <v>45796</v>
      </c>
      <c r="J544" s="374" t="s">
        <v>121</v>
      </c>
      <c r="K544" s="308"/>
    </row>
    <row r="545" spans="1:11" s="9" customFormat="1" x14ac:dyDescent="0.35">
      <c r="A545" s="378" t="s">
        <v>1350</v>
      </c>
      <c r="B545" s="309" t="s">
        <v>1351</v>
      </c>
      <c r="C545" s="107" t="s">
        <v>350</v>
      </c>
      <c r="D545" s="313" t="s">
        <v>111</v>
      </c>
      <c r="E545" s="314">
        <v>45564</v>
      </c>
      <c r="F545" s="313" t="s">
        <v>121</v>
      </c>
      <c r="G545" s="315"/>
      <c r="H545" s="55" t="s">
        <v>111</v>
      </c>
      <c r="I545" s="519">
        <f t="shared" si="11"/>
        <v>45796</v>
      </c>
      <c r="J545" s="374" t="s">
        <v>121</v>
      </c>
      <c r="K545" s="308"/>
    </row>
    <row r="546" spans="1:11" s="9" customFormat="1" x14ac:dyDescent="0.35">
      <c r="A546" s="378" t="s">
        <v>1352</v>
      </c>
      <c r="B546" s="309" t="s">
        <v>1353</v>
      </c>
      <c r="C546" s="107" t="s">
        <v>350</v>
      </c>
      <c r="D546" s="313" t="s">
        <v>111</v>
      </c>
      <c r="E546" s="314">
        <v>45564</v>
      </c>
      <c r="F546" s="313" t="s">
        <v>121</v>
      </c>
      <c r="G546" s="315"/>
      <c r="H546" s="55" t="s">
        <v>111</v>
      </c>
      <c r="I546" s="519">
        <f t="shared" si="11"/>
        <v>45796</v>
      </c>
      <c r="J546" s="374" t="s">
        <v>121</v>
      </c>
      <c r="K546" s="308"/>
    </row>
    <row r="547" spans="1:11" s="9" customFormat="1" x14ac:dyDescent="0.35">
      <c r="A547" s="378" t="s">
        <v>1354</v>
      </c>
      <c r="B547" s="309" t="s">
        <v>1355</v>
      </c>
      <c r="C547" s="107" t="s">
        <v>350</v>
      </c>
      <c r="D547" s="313" t="s">
        <v>111</v>
      </c>
      <c r="E547" s="314">
        <v>45564</v>
      </c>
      <c r="F547" s="313" t="s">
        <v>121</v>
      </c>
      <c r="G547" s="315"/>
      <c r="H547" s="55" t="s">
        <v>111</v>
      </c>
      <c r="I547" s="519">
        <f t="shared" si="11"/>
        <v>45796</v>
      </c>
      <c r="J547" s="374" t="s">
        <v>121</v>
      </c>
      <c r="K547" s="308"/>
    </row>
    <row r="548" spans="1:11" s="9" customFormat="1" ht="14.1" customHeight="1" x14ac:dyDescent="0.35">
      <c r="A548" s="378" t="s">
        <v>1356</v>
      </c>
      <c r="B548" s="309" t="s">
        <v>1357</v>
      </c>
      <c r="C548" s="107" t="s">
        <v>350</v>
      </c>
      <c r="D548" s="313" t="s">
        <v>111</v>
      </c>
      <c r="E548" s="314">
        <v>45564</v>
      </c>
      <c r="F548" s="313" t="s">
        <v>121</v>
      </c>
      <c r="G548" s="315"/>
      <c r="H548" s="55" t="s">
        <v>111</v>
      </c>
      <c r="I548" s="519">
        <f t="shared" si="11"/>
        <v>45796</v>
      </c>
      <c r="J548" s="374" t="s">
        <v>121</v>
      </c>
      <c r="K548" s="308"/>
    </row>
    <row r="549" spans="1:11" s="9" customFormat="1" x14ac:dyDescent="0.35">
      <c r="A549" s="378" t="s">
        <v>1358</v>
      </c>
      <c r="B549" s="309" t="s">
        <v>1359</v>
      </c>
      <c r="C549" s="107" t="s">
        <v>350</v>
      </c>
      <c r="D549" s="313" t="s">
        <v>111</v>
      </c>
      <c r="E549" s="314">
        <v>45564</v>
      </c>
      <c r="F549" s="313" t="s">
        <v>121</v>
      </c>
      <c r="G549" s="315"/>
      <c r="H549" s="55" t="s">
        <v>111</v>
      </c>
      <c r="I549" s="519">
        <f t="shared" si="11"/>
        <v>45796</v>
      </c>
      <c r="J549" s="374" t="s">
        <v>121</v>
      </c>
      <c r="K549" s="308"/>
    </row>
    <row r="550" spans="1:11" s="9" customFormat="1" ht="12.75" customHeight="1" x14ac:dyDescent="0.35">
      <c r="A550" s="378" t="s">
        <v>1360</v>
      </c>
      <c r="B550" s="309" t="s">
        <v>1361</v>
      </c>
      <c r="C550" s="107" t="s">
        <v>350</v>
      </c>
      <c r="D550" s="313" t="s">
        <v>111</v>
      </c>
      <c r="E550" s="314">
        <v>45564</v>
      </c>
      <c r="F550" s="313" t="s">
        <v>121</v>
      </c>
      <c r="G550" s="315"/>
      <c r="H550" s="55" t="s">
        <v>111</v>
      </c>
      <c r="I550" s="519">
        <f t="shared" si="11"/>
        <v>45796</v>
      </c>
      <c r="J550" s="374" t="s">
        <v>121</v>
      </c>
      <c r="K550" s="308"/>
    </row>
    <row r="551" spans="1:11" s="9" customFormat="1" x14ac:dyDescent="0.35">
      <c r="A551" s="378" t="s">
        <v>1362</v>
      </c>
      <c r="B551" s="309" t="s">
        <v>1363</v>
      </c>
      <c r="C551" s="107" t="s">
        <v>350</v>
      </c>
      <c r="D551" s="313" t="s">
        <v>111</v>
      </c>
      <c r="E551" s="314">
        <v>45564</v>
      </c>
      <c r="F551" s="313" t="s">
        <v>121</v>
      </c>
      <c r="G551" s="315"/>
      <c r="H551" s="55" t="s">
        <v>111</v>
      </c>
      <c r="I551" s="519">
        <f t="shared" si="11"/>
        <v>45796</v>
      </c>
      <c r="J551" s="374" t="s">
        <v>121</v>
      </c>
      <c r="K551" s="308"/>
    </row>
    <row r="552" spans="1:11" s="9" customFormat="1" ht="12.75" customHeight="1" x14ac:dyDescent="0.35">
      <c r="A552" s="378" t="s">
        <v>1364</v>
      </c>
      <c r="B552" s="309" t="s">
        <v>1365</v>
      </c>
      <c r="C552" s="107" t="s">
        <v>350</v>
      </c>
      <c r="D552" s="313" t="s">
        <v>111</v>
      </c>
      <c r="E552" s="314">
        <v>45564</v>
      </c>
      <c r="F552" s="313" t="s">
        <v>121</v>
      </c>
      <c r="G552" s="315"/>
      <c r="H552" s="55" t="s">
        <v>111</v>
      </c>
      <c r="I552" s="519">
        <f t="shared" si="11"/>
        <v>45796</v>
      </c>
      <c r="J552" s="374" t="s">
        <v>121</v>
      </c>
      <c r="K552" s="308"/>
    </row>
    <row r="553" spans="1:11" s="9" customFormat="1" ht="12.75" customHeight="1" x14ac:dyDescent="0.35">
      <c r="A553" s="378" t="s">
        <v>1366</v>
      </c>
      <c r="B553" s="309" t="s">
        <v>1367</v>
      </c>
      <c r="C553" s="107" t="s">
        <v>350</v>
      </c>
      <c r="D553" s="313" t="s">
        <v>111</v>
      </c>
      <c r="E553" s="314">
        <v>45564</v>
      </c>
      <c r="F553" s="313" t="s">
        <v>121</v>
      </c>
      <c r="G553" s="315"/>
      <c r="H553" s="55" t="s">
        <v>111</v>
      </c>
      <c r="I553" s="519">
        <f t="shared" si="11"/>
        <v>45796</v>
      </c>
      <c r="J553" s="374" t="s">
        <v>121</v>
      </c>
      <c r="K553" s="308"/>
    </row>
    <row r="554" spans="1:11" s="9" customFormat="1" x14ac:dyDescent="0.35">
      <c r="A554" s="378" t="s">
        <v>1368</v>
      </c>
      <c r="B554" s="309" t="s">
        <v>1369</v>
      </c>
      <c r="C554" s="107" t="s">
        <v>350</v>
      </c>
      <c r="D554" s="313" t="s">
        <v>111</v>
      </c>
      <c r="E554" s="314">
        <v>45564</v>
      </c>
      <c r="F554" s="313" t="s">
        <v>121</v>
      </c>
      <c r="G554" s="315"/>
      <c r="H554" s="55" t="s">
        <v>111</v>
      </c>
      <c r="I554" s="519">
        <f t="shared" si="11"/>
        <v>45796</v>
      </c>
      <c r="J554" s="374" t="s">
        <v>121</v>
      </c>
      <c r="K554" s="308"/>
    </row>
    <row r="555" spans="1:11" s="9" customFormat="1" x14ac:dyDescent="0.35">
      <c r="A555" s="378" t="s">
        <v>1370</v>
      </c>
      <c r="B555" s="309" t="s">
        <v>416</v>
      </c>
      <c r="C555" s="107" t="s">
        <v>350</v>
      </c>
      <c r="D555" s="313" t="s">
        <v>111</v>
      </c>
      <c r="E555" s="314">
        <v>45564</v>
      </c>
      <c r="F555" s="313" t="s">
        <v>121</v>
      </c>
      <c r="G555" s="315"/>
      <c r="H555" s="55" t="s">
        <v>111</v>
      </c>
      <c r="I555" s="519">
        <f t="shared" si="11"/>
        <v>45796</v>
      </c>
      <c r="J555" s="374" t="s">
        <v>121</v>
      </c>
      <c r="K555" s="308"/>
    </row>
    <row r="556" spans="1:11" s="9" customFormat="1" x14ac:dyDescent="0.35">
      <c r="A556" s="378" t="s">
        <v>1371</v>
      </c>
      <c r="B556" s="309" t="s">
        <v>1372</v>
      </c>
      <c r="C556" s="107"/>
      <c r="D556" s="310" t="s">
        <v>111</v>
      </c>
      <c r="E556" s="195">
        <v>45564</v>
      </c>
      <c r="F556" s="310" t="s">
        <v>121</v>
      </c>
      <c r="G556" s="144"/>
      <c r="H556" s="55" t="s">
        <v>111</v>
      </c>
      <c r="I556" s="519">
        <f t="shared" si="11"/>
        <v>45796</v>
      </c>
      <c r="J556" s="27" t="s">
        <v>121</v>
      </c>
      <c r="K556" s="104"/>
    </row>
    <row r="557" spans="1:11" s="9" customFormat="1" x14ac:dyDescent="0.35">
      <c r="A557" s="378" t="s">
        <v>1373</v>
      </c>
      <c r="B557" s="309" t="s">
        <v>1374</v>
      </c>
      <c r="C557" s="107"/>
      <c r="D557" s="310" t="s">
        <v>111</v>
      </c>
      <c r="E557" s="195">
        <v>45564</v>
      </c>
      <c r="F557" s="310" t="s">
        <v>121</v>
      </c>
      <c r="G557" s="144"/>
      <c r="H557" s="55" t="s">
        <v>111</v>
      </c>
      <c r="I557" s="519">
        <f t="shared" si="11"/>
        <v>45796</v>
      </c>
      <c r="J557" s="27" t="s">
        <v>121</v>
      </c>
      <c r="K557" s="104"/>
    </row>
    <row r="558" spans="1:11" s="9" customFormat="1" x14ac:dyDescent="0.35">
      <c r="A558" s="378" t="s">
        <v>1375</v>
      </c>
      <c r="B558" s="309" t="s">
        <v>1376</v>
      </c>
      <c r="C558" s="107"/>
      <c r="D558" s="310" t="s">
        <v>111</v>
      </c>
      <c r="E558" s="195">
        <v>45564</v>
      </c>
      <c r="F558" s="310" t="s">
        <v>121</v>
      </c>
      <c r="G558" s="144"/>
      <c r="H558" s="55" t="s">
        <v>111</v>
      </c>
      <c r="I558" s="519">
        <f t="shared" si="11"/>
        <v>45796</v>
      </c>
      <c r="J558" s="27" t="s">
        <v>121</v>
      </c>
      <c r="K558" s="104"/>
    </row>
    <row r="559" spans="1:11" s="9" customFormat="1" x14ac:dyDescent="0.35">
      <c r="A559" s="378" t="s">
        <v>1377</v>
      </c>
      <c r="B559" s="309" t="s">
        <v>1378</v>
      </c>
      <c r="C559" s="107"/>
      <c r="D559" s="310" t="s">
        <v>111</v>
      </c>
      <c r="E559" s="195">
        <v>45564</v>
      </c>
      <c r="F559" s="310" t="s">
        <v>121</v>
      </c>
      <c r="G559" s="144"/>
      <c r="H559" s="55" t="s">
        <v>111</v>
      </c>
      <c r="I559" s="519">
        <f t="shared" si="11"/>
        <v>45796</v>
      </c>
      <c r="J559" s="27" t="s">
        <v>121</v>
      </c>
      <c r="K559" s="104"/>
    </row>
    <row r="560" spans="1:11" s="9" customFormat="1" x14ac:dyDescent="0.35">
      <c r="A560" s="378" t="s">
        <v>1379</v>
      </c>
      <c r="B560" s="309" t="s">
        <v>1380</v>
      </c>
      <c r="C560" s="107"/>
      <c r="D560" s="310" t="s">
        <v>111</v>
      </c>
      <c r="E560" s="195">
        <v>45564</v>
      </c>
      <c r="F560" s="310" t="s">
        <v>121</v>
      </c>
      <c r="G560" s="144"/>
      <c r="H560" s="55" t="s">
        <v>111</v>
      </c>
      <c r="I560" s="519">
        <f t="shared" si="11"/>
        <v>45796</v>
      </c>
      <c r="J560" s="27" t="s">
        <v>121</v>
      </c>
      <c r="K560" s="104"/>
    </row>
    <row r="561" spans="1:13" s="9" customFormat="1" x14ac:dyDescent="0.35">
      <c r="A561" s="378" t="s">
        <v>1381</v>
      </c>
      <c r="B561" s="309" t="s">
        <v>1382</v>
      </c>
      <c r="C561" s="107"/>
      <c r="D561" s="310" t="s">
        <v>111</v>
      </c>
      <c r="E561" s="195">
        <v>45564</v>
      </c>
      <c r="F561" s="310" t="s">
        <v>121</v>
      </c>
      <c r="G561" s="144"/>
      <c r="H561" s="55" t="s">
        <v>111</v>
      </c>
      <c r="I561" s="519">
        <f t="shared" si="11"/>
        <v>45796</v>
      </c>
      <c r="J561" s="27" t="s">
        <v>121</v>
      </c>
      <c r="K561" s="104"/>
    </row>
    <row r="562" spans="1:13" s="9" customFormat="1" x14ac:dyDescent="0.35">
      <c r="A562" s="378" t="s">
        <v>1383</v>
      </c>
      <c r="B562" s="309" t="s">
        <v>1384</v>
      </c>
      <c r="C562" s="107" t="s">
        <v>457</v>
      </c>
      <c r="D562" s="310" t="s">
        <v>111</v>
      </c>
      <c r="E562" s="195">
        <v>45564</v>
      </c>
      <c r="F562" s="310" t="s">
        <v>121</v>
      </c>
      <c r="G562" s="144"/>
      <c r="H562" s="55" t="s">
        <v>111</v>
      </c>
      <c r="I562" s="519">
        <f t="shared" si="11"/>
        <v>45796</v>
      </c>
      <c r="J562" s="27" t="s">
        <v>121</v>
      </c>
      <c r="K562" s="104"/>
    </row>
    <row r="563" spans="1:13" s="9" customFormat="1" x14ac:dyDescent="0.35">
      <c r="A563" s="378" t="s">
        <v>1385</v>
      </c>
      <c r="B563" s="309" t="s">
        <v>1386</v>
      </c>
      <c r="C563" s="107"/>
      <c r="D563" s="310" t="s">
        <v>111</v>
      </c>
      <c r="E563" s="195">
        <v>45564</v>
      </c>
      <c r="F563" s="310" t="s">
        <v>121</v>
      </c>
      <c r="G563" s="144"/>
      <c r="H563" s="55" t="s">
        <v>111</v>
      </c>
      <c r="I563" s="519">
        <f t="shared" si="11"/>
        <v>45796</v>
      </c>
      <c r="J563" s="27" t="s">
        <v>121</v>
      </c>
      <c r="K563" s="104"/>
    </row>
    <row r="564" spans="1:13" s="9" customFormat="1" x14ac:dyDescent="0.35">
      <c r="A564" s="378" t="s">
        <v>1387</v>
      </c>
      <c r="B564" s="309" t="s">
        <v>1388</v>
      </c>
      <c r="C564" s="107"/>
      <c r="D564" s="310" t="s">
        <v>111</v>
      </c>
      <c r="E564" s="195">
        <v>45564</v>
      </c>
      <c r="F564" s="310" t="s">
        <v>121</v>
      </c>
      <c r="G564" s="144"/>
      <c r="H564" s="55" t="s">
        <v>111</v>
      </c>
      <c r="I564" s="519">
        <f t="shared" si="11"/>
        <v>45796</v>
      </c>
      <c r="J564" s="27" t="s">
        <v>121</v>
      </c>
      <c r="K564" s="104"/>
    </row>
    <row r="565" spans="1:13" s="9" customFormat="1" x14ac:dyDescent="0.35">
      <c r="A565" s="378" t="s">
        <v>1389</v>
      </c>
      <c r="B565" s="309" t="s">
        <v>1390</v>
      </c>
      <c r="C565" s="107" t="s">
        <v>350</v>
      </c>
      <c r="D565" s="313" t="s">
        <v>111</v>
      </c>
      <c r="E565" s="314">
        <v>45564</v>
      </c>
      <c r="F565" s="313" t="s">
        <v>121</v>
      </c>
      <c r="G565" s="315"/>
      <c r="H565" s="55" t="s">
        <v>111</v>
      </c>
      <c r="I565" s="519">
        <f t="shared" si="11"/>
        <v>45796</v>
      </c>
      <c r="J565" s="374" t="s">
        <v>121</v>
      </c>
      <c r="K565" s="308"/>
    </row>
    <row r="566" spans="1:13" s="9" customFormat="1" x14ac:dyDescent="0.35">
      <c r="A566" s="378" t="s">
        <v>1391</v>
      </c>
      <c r="B566" s="309" t="s">
        <v>1392</v>
      </c>
      <c r="C566" s="107" t="s">
        <v>350</v>
      </c>
      <c r="D566" s="313" t="s">
        <v>111</v>
      </c>
      <c r="E566" s="314">
        <v>45564</v>
      </c>
      <c r="F566" s="313" t="s">
        <v>121</v>
      </c>
      <c r="G566" s="315"/>
      <c r="H566" s="55" t="s">
        <v>111</v>
      </c>
      <c r="I566" s="519">
        <f t="shared" si="11"/>
        <v>45796</v>
      </c>
      <c r="J566" s="374" t="s">
        <v>121</v>
      </c>
      <c r="K566" s="308"/>
    </row>
    <row r="567" spans="1:13" s="9" customFormat="1" x14ac:dyDescent="0.35">
      <c r="A567" s="378" t="s">
        <v>1393</v>
      </c>
      <c r="B567" s="309" t="s">
        <v>1394</v>
      </c>
      <c r="C567" s="107"/>
      <c r="D567" s="310" t="s">
        <v>111</v>
      </c>
      <c r="E567" s="195">
        <v>45564</v>
      </c>
      <c r="F567" s="310" t="s">
        <v>121</v>
      </c>
      <c r="G567" s="144"/>
      <c r="H567" s="55" t="s">
        <v>111</v>
      </c>
      <c r="I567" s="519">
        <f t="shared" si="11"/>
        <v>45796</v>
      </c>
      <c r="J567" s="27" t="s">
        <v>121</v>
      </c>
      <c r="K567" s="104"/>
    </row>
    <row r="568" spans="1:13" s="9" customFormat="1" x14ac:dyDescent="0.35">
      <c r="A568" s="378" t="s">
        <v>1395</v>
      </c>
      <c r="B568" s="309" t="s">
        <v>1396</v>
      </c>
      <c r="C568" s="107"/>
      <c r="D568" s="310" t="s">
        <v>111</v>
      </c>
      <c r="E568" s="195">
        <v>45564</v>
      </c>
      <c r="F568" s="310" t="s">
        <v>121</v>
      </c>
      <c r="G568" s="144"/>
      <c r="H568" s="55" t="s">
        <v>111</v>
      </c>
      <c r="I568" s="519">
        <f t="shared" si="11"/>
        <v>45796</v>
      </c>
      <c r="J568" s="27" t="s">
        <v>121</v>
      </c>
      <c r="K568" s="104"/>
    </row>
    <row r="569" spans="1:13" s="9" customFormat="1" x14ac:dyDescent="0.35">
      <c r="A569" s="378" t="s">
        <v>1397</v>
      </c>
      <c r="B569" s="309" t="s">
        <v>1398</v>
      </c>
      <c r="C569" s="107"/>
      <c r="D569" s="310" t="s">
        <v>111</v>
      </c>
      <c r="E569" s="195">
        <v>45564</v>
      </c>
      <c r="F569" s="310" t="s">
        <v>121</v>
      </c>
      <c r="G569" s="144"/>
      <c r="H569" s="55" t="s">
        <v>111</v>
      </c>
      <c r="I569" s="519">
        <f t="shared" si="11"/>
        <v>45796</v>
      </c>
      <c r="J569" s="27" t="s">
        <v>121</v>
      </c>
      <c r="K569" s="104"/>
      <c r="M569" s="392"/>
    </row>
    <row r="570" spans="1:13" s="9" customFormat="1" x14ac:dyDescent="0.35">
      <c r="A570" s="378" t="s">
        <v>1399</v>
      </c>
      <c r="B570" s="309" t="s">
        <v>1400</v>
      </c>
      <c r="C570" s="107"/>
      <c r="D570" s="310" t="s">
        <v>111</v>
      </c>
      <c r="E570" s="195">
        <v>45564</v>
      </c>
      <c r="F570" s="310" t="s">
        <v>121</v>
      </c>
      <c r="G570" s="144"/>
      <c r="H570" s="55" t="s">
        <v>111</v>
      </c>
      <c r="I570" s="519">
        <f t="shared" si="11"/>
        <v>45796</v>
      </c>
      <c r="J570" s="27" t="s">
        <v>121</v>
      </c>
      <c r="K570" s="104"/>
    </row>
    <row r="571" spans="1:13" s="9" customFormat="1" x14ac:dyDescent="0.35">
      <c r="A571" s="378" t="s">
        <v>1401</v>
      </c>
      <c r="B571" s="309" t="s">
        <v>1402</v>
      </c>
      <c r="C571" s="107"/>
      <c r="D571" s="310" t="s">
        <v>111</v>
      </c>
      <c r="E571" s="195">
        <v>45564</v>
      </c>
      <c r="F571" s="310" t="s">
        <v>121</v>
      </c>
      <c r="G571" s="144"/>
      <c r="H571" s="55" t="s">
        <v>111</v>
      </c>
      <c r="I571" s="519">
        <f t="shared" si="11"/>
        <v>45796</v>
      </c>
      <c r="J571" s="27" t="s">
        <v>121</v>
      </c>
      <c r="K571" s="104"/>
    </row>
    <row r="572" spans="1:13" s="9" customFormat="1" x14ac:dyDescent="0.35">
      <c r="A572" s="378" t="s">
        <v>1403</v>
      </c>
      <c r="B572" s="309" t="s">
        <v>1404</v>
      </c>
      <c r="C572" s="107"/>
      <c r="D572" s="310" t="s">
        <v>111</v>
      </c>
      <c r="E572" s="195">
        <v>45564</v>
      </c>
      <c r="F572" s="310" t="s">
        <v>121</v>
      </c>
      <c r="G572" s="144"/>
      <c r="H572" s="55" t="s">
        <v>111</v>
      </c>
      <c r="I572" s="519">
        <f t="shared" si="11"/>
        <v>45796</v>
      </c>
      <c r="J572" s="27" t="s">
        <v>121</v>
      </c>
      <c r="K572" s="104"/>
    </row>
    <row r="573" spans="1:13" s="9" customFormat="1" x14ac:dyDescent="0.35">
      <c r="A573" s="378" t="s">
        <v>1405</v>
      </c>
      <c r="B573" s="309" t="s">
        <v>1406</v>
      </c>
      <c r="C573" s="107"/>
      <c r="D573" s="310" t="s">
        <v>111</v>
      </c>
      <c r="E573" s="195">
        <v>45564</v>
      </c>
      <c r="F573" s="310" t="s">
        <v>121</v>
      </c>
      <c r="G573" s="144"/>
      <c r="H573" s="55" t="s">
        <v>111</v>
      </c>
      <c r="I573" s="519">
        <f t="shared" si="11"/>
        <v>45796</v>
      </c>
      <c r="J573" s="27" t="s">
        <v>121</v>
      </c>
      <c r="K573" s="104"/>
    </row>
    <row r="574" spans="1:13" s="9" customFormat="1" x14ac:dyDescent="0.35">
      <c r="A574" s="378" t="s">
        <v>1407</v>
      </c>
      <c r="B574" s="309" t="s">
        <v>504</v>
      </c>
      <c r="C574" s="107" t="s">
        <v>520</v>
      </c>
      <c r="D574" s="310"/>
      <c r="E574" s="195"/>
      <c r="F574" s="310"/>
      <c r="G574" s="144"/>
      <c r="H574" s="55"/>
      <c r="I574" s="512"/>
      <c r="J574" s="27"/>
      <c r="K574" s="104"/>
    </row>
    <row r="575" spans="1:13" s="9" customFormat="1" x14ac:dyDescent="0.35">
      <c r="A575" s="378" t="s">
        <v>1408</v>
      </c>
      <c r="B575" s="309" t="s">
        <v>1409</v>
      </c>
      <c r="C575" s="107" t="s">
        <v>618</v>
      </c>
      <c r="D575" s="310" t="s">
        <v>111</v>
      </c>
      <c r="E575" s="195">
        <v>45564</v>
      </c>
      <c r="F575" s="310" t="s">
        <v>121</v>
      </c>
      <c r="G575" s="144"/>
      <c r="H575" s="55" t="s">
        <v>111</v>
      </c>
      <c r="I575" s="519">
        <f t="shared" ref="I575:I638" si="12">$B$3+90</f>
        <v>45796</v>
      </c>
      <c r="J575" s="27" t="s">
        <v>121</v>
      </c>
      <c r="K575" s="104"/>
    </row>
    <row r="576" spans="1:13" s="9" customFormat="1" x14ac:dyDescent="0.35">
      <c r="A576" s="378" t="s">
        <v>1410</v>
      </c>
      <c r="B576" s="309" t="s">
        <v>1411</v>
      </c>
      <c r="C576" s="107" t="s">
        <v>350</v>
      </c>
      <c r="D576" s="310" t="s">
        <v>111</v>
      </c>
      <c r="E576" s="195">
        <v>45564</v>
      </c>
      <c r="F576" s="310" t="s">
        <v>121</v>
      </c>
      <c r="G576" s="144"/>
      <c r="H576" s="55" t="s">
        <v>111</v>
      </c>
      <c r="I576" s="519">
        <f t="shared" si="12"/>
        <v>45796</v>
      </c>
      <c r="J576" s="374" t="s">
        <v>121</v>
      </c>
      <c r="K576" s="308"/>
    </row>
    <row r="577" spans="1:11" s="9" customFormat="1" x14ac:dyDescent="0.35">
      <c r="A577" s="378" t="s">
        <v>1412</v>
      </c>
      <c r="B577" s="309" t="s">
        <v>1413</v>
      </c>
      <c r="C577" s="107" t="s">
        <v>350</v>
      </c>
      <c r="D577" s="310" t="s">
        <v>111</v>
      </c>
      <c r="E577" s="195">
        <v>45564</v>
      </c>
      <c r="F577" s="310" t="s">
        <v>121</v>
      </c>
      <c r="G577" s="144"/>
      <c r="H577" s="55" t="s">
        <v>111</v>
      </c>
      <c r="I577" s="519">
        <f t="shared" si="12"/>
        <v>45796</v>
      </c>
      <c r="J577" s="374" t="s">
        <v>121</v>
      </c>
      <c r="K577" s="308"/>
    </row>
    <row r="578" spans="1:11" s="9" customFormat="1" x14ac:dyDescent="0.35">
      <c r="A578" s="378" t="s">
        <v>1414</v>
      </c>
      <c r="B578" s="309" t="s">
        <v>1415</v>
      </c>
      <c r="C578" s="107" t="s">
        <v>350</v>
      </c>
      <c r="D578" s="310" t="s">
        <v>111</v>
      </c>
      <c r="E578" s="195">
        <v>45564</v>
      </c>
      <c r="F578" s="310" t="s">
        <v>121</v>
      </c>
      <c r="G578" s="144"/>
      <c r="H578" s="55" t="s">
        <v>111</v>
      </c>
      <c r="I578" s="519">
        <f t="shared" si="12"/>
        <v>45796</v>
      </c>
      <c r="J578" s="374" t="s">
        <v>121</v>
      </c>
      <c r="K578" s="308"/>
    </row>
    <row r="579" spans="1:11" s="9" customFormat="1" x14ac:dyDescent="0.35">
      <c r="A579" s="378" t="s">
        <v>1416</v>
      </c>
      <c r="B579" s="309" t="s">
        <v>1417</v>
      </c>
      <c r="C579" s="107" t="s">
        <v>350</v>
      </c>
      <c r="D579" s="310" t="s">
        <v>111</v>
      </c>
      <c r="E579" s="195">
        <v>45564</v>
      </c>
      <c r="F579" s="310" t="s">
        <v>121</v>
      </c>
      <c r="G579" s="144"/>
      <c r="H579" s="55" t="s">
        <v>111</v>
      </c>
      <c r="I579" s="519">
        <f t="shared" si="12"/>
        <v>45796</v>
      </c>
      <c r="J579" s="374" t="s">
        <v>121</v>
      </c>
      <c r="K579" s="308"/>
    </row>
    <row r="580" spans="1:11" s="9" customFormat="1" x14ac:dyDescent="0.35">
      <c r="A580" s="378" t="s">
        <v>1418</v>
      </c>
      <c r="B580" s="309" t="s">
        <v>1419</v>
      </c>
      <c r="C580" s="107" t="s">
        <v>350</v>
      </c>
      <c r="D580" s="313" t="s">
        <v>111</v>
      </c>
      <c r="E580" s="314">
        <v>45564</v>
      </c>
      <c r="F580" s="313" t="s">
        <v>121</v>
      </c>
      <c r="G580" s="315"/>
      <c r="H580" s="55" t="s">
        <v>111</v>
      </c>
      <c r="I580" s="519">
        <f t="shared" si="12"/>
        <v>45796</v>
      </c>
      <c r="J580" s="374" t="s">
        <v>121</v>
      </c>
      <c r="K580" s="308"/>
    </row>
    <row r="581" spans="1:11" s="9" customFormat="1" x14ac:dyDescent="0.35">
      <c r="A581" s="378" t="s">
        <v>1420</v>
      </c>
      <c r="B581" s="309" t="s">
        <v>1421</v>
      </c>
      <c r="C581" s="107" t="s">
        <v>350</v>
      </c>
      <c r="D581" s="310" t="s">
        <v>111</v>
      </c>
      <c r="E581" s="195">
        <v>45564</v>
      </c>
      <c r="F581" s="310" t="s">
        <v>121</v>
      </c>
      <c r="G581" s="144"/>
      <c r="H581" s="55" t="s">
        <v>111</v>
      </c>
      <c r="I581" s="519">
        <f t="shared" si="12"/>
        <v>45796</v>
      </c>
      <c r="J581" s="374" t="s">
        <v>121</v>
      </c>
      <c r="K581" s="308"/>
    </row>
    <row r="582" spans="1:11" s="9" customFormat="1" x14ac:dyDescent="0.35">
      <c r="A582" s="378" t="s">
        <v>1422</v>
      </c>
      <c r="B582" s="309" t="s">
        <v>1423</v>
      </c>
      <c r="C582" s="107" t="s">
        <v>350</v>
      </c>
      <c r="D582" s="310" t="s">
        <v>111</v>
      </c>
      <c r="E582" s="195">
        <v>45564</v>
      </c>
      <c r="F582" s="310" t="s">
        <v>121</v>
      </c>
      <c r="G582" s="144"/>
      <c r="H582" s="55" t="s">
        <v>111</v>
      </c>
      <c r="I582" s="519">
        <f t="shared" si="12"/>
        <v>45796</v>
      </c>
      <c r="J582" s="374" t="s">
        <v>121</v>
      </c>
      <c r="K582" s="308"/>
    </row>
    <row r="583" spans="1:11" s="9" customFormat="1" x14ac:dyDescent="0.35">
      <c r="A583" s="378" t="s">
        <v>1424</v>
      </c>
      <c r="B583" s="309" t="s">
        <v>1425</v>
      </c>
      <c r="C583" s="107" t="s">
        <v>350</v>
      </c>
      <c r="D583" s="310" t="s">
        <v>111</v>
      </c>
      <c r="E583" s="195">
        <v>45564</v>
      </c>
      <c r="F583" s="310" t="s">
        <v>121</v>
      </c>
      <c r="G583" s="144"/>
      <c r="H583" s="55" t="s">
        <v>111</v>
      </c>
      <c r="I583" s="519">
        <f t="shared" si="12"/>
        <v>45796</v>
      </c>
      <c r="J583" s="374" t="s">
        <v>121</v>
      </c>
      <c r="K583" s="308"/>
    </row>
    <row r="584" spans="1:11" s="9" customFormat="1" x14ac:dyDescent="0.35">
      <c r="A584" s="378" t="s">
        <v>1426</v>
      </c>
      <c r="B584" s="309" t="s">
        <v>1427</v>
      </c>
      <c r="C584" s="107" t="s">
        <v>350</v>
      </c>
      <c r="D584" s="310" t="s">
        <v>111</v>
      </c>
      <c r="E584" s="195">
        <v>45564</v>
      </c>
      <c r="F584" s="310" t="s">
        <v>121</v>
      </c>
      <c r="G584" s="144"/>
      <c r="H584" s="55" t="s">
        <v>111</v>
      </c>
      <c r="I584" s="519">
        <f t="shared" si="12"/>
        <v>45796</v>
      </c>
      <c r="J584" s="374" t="s">
        <v>121</v>
      </c>
      <c r="K584" s="308"/>
    </row>
    <row r="585" spans="1:11" s="9" customFormat="1" x14ac:dyDescent="0.35">
      <c r="A585" s="378" t="s">
        <v>1428</v>
      </c>
      <c r="B585" s="309" t="s">
        <v>1429</v>
      </c>
      <c r="C585" s="107" t="s">
        <v>350</v>
      </c>
      <c r="D585" s="310" t="s">
        <v>111</v>
      </c>
      <c r="E585" s="195">
        <v>45564</v>
      </c>
      <c r="F585" s="310" t="s">
        <v>121</v>
      </c>
      <c r="G585" s="144"/>
      <c r="H585" s="55" t="s">
        <v>111</v>
      </c>
      <c r="I585" s="519">
        <f t="shared" si="12"/>
        <v>45796</v>
      </c>
      <c r="J585" s="374" t="s">
        <v>121</v>
      </c>
      <c r="K585" s="308"/>
    </row>
    <row r="586" spans="1:11" s="9" customFormat="1" x14ac:dyDescent="0.35">
      <c r="A586" s="378" t="s">
        <v>1430</v>
      </c>
      <c r="B586" s="309" t="s">
        <v>1431</v>
      </c>
      <c r="C586" s="107" t="s">
        <v>350</v>
      </c>
      <c r="D586" s="310" t="s">
        <v>111</v>
      </c>
      <c r="E586" s="195">
        <v>45564</v>
      </c>
      <c r="F586" s="310" t="s">
        <v>121</v>
      </c>
      <c r="G586" s="144"/>
      <c r="H586" s="55" t="s">
        <v>111</v>
      </c>
      <c r="I586" s="519">
        <f t="shared" si="12"/>
        <v>45796</v>
      </c>
      <c r="J586" s="374" t="s">
        <v>121</v>
      </c>
      <c r="K586" s="308"/>
    </row>
    <row r="587" spans="1:11" s="9" customFormat="1" x14ac:dyDescent="0.35">
      <c r="A587" s="378" t="s">
        <v>1432</v>
      </c>
      <c r="B587" s="309" t="s">
        <v>1433</v>
      </c>
      <c r="C587" s="107" t="s">
        <v>350</v>
      </c>
      <c r="D587" s="310" t="s">
        <v>111</v>
      </c>
      <c r="E587" s="195">
        <v>45564</v>
      </c>
      <c r="F587" s="310" t="s">
        <v>121</v>
      </c>
      <c r="G587" s="144"/>
      <c r="H587" s="55" t="s">
        <v>111</v>
      </c>
      <c r="I587" s="519">
        <f t="shared" si="12"/>
        <v>45796</v>
      </c>
      <c r="J587" s="374" t="s">
        <v>121</v>
      </c>
      <c r="K587" s="308"/>
    </row>
    <row r="588" spans="1:11" s="9" customFormat="1" x14ac:dyDescent="0.35">
      <c r="A588" s="378" t="s">
        <v>1434</v>
      </c>
      <c r="B588" s="309" t="s">
        <v>1435</v>
      </c>
      <c r="C588" s="107" t="s">
        <v>350</v>
      </c>
      <c r="D588" s="310" t="s">
        <v>111</v>
      </c>
      <c r="E588" s="195">
        <v>45564</v>
      </c>
      <c r="F588" s="310" t="s">
        <v>121</v>
      </c>
      <c r="G588" s="144"/>
      <c r="H588" s="55" t="s">
        <v>111</v>
      </c>
      <c r="I588" s="519">
        <f t="shared" si="12"/>
        <v>45796</v>
      </c>
      <c r="J588" s="374" t="s">
        <v>121</v>
      </c>
      <c r="K588" s="308"/>
    </row>
    <row r="589" spans="1:11" s="9" customFormat="1" x14ac:dyDescent="0.35">
      <c r="A589" s="381" t="s">
        <v>1436</v>
      </c>
      <c r="B589" s="309" t="s">
        <v>1437</v>
      </c>
      <c r="C589" s="107" t="s">
        <v>350</v>
      </c>
      <c r="D589" s="310" t="s">
        <v>111</v>
      </c>
      <c r="E589" s="195">
        <v>45564</v>
      </c>
      <c r="F589" s="310" t="s">
        <v>121</v>
      </c>
      <c r="G589" s="144"/>
      <c r="H589" s="55" t="s">
        <v>111</v>
      </c>
      <c r="I589" s="519">
        <f t="shared" si="12"/>
        <v>45796</v>
      </c>
      <c r="J589" s="374" t="s">
        <v>121</v>
      </c>
      <c r="K589" s="308"/>
    </row>
    <row r="590" spans="1:11" s="9" customFormat="1" x14ac:dyDescent="0.35">
      <c r="A590" s="378" t="s">
        <v>1438</v>
      </c>
      <c r="B590" s="360" t="s">
        <v>1439</v>
      </c>
      <c r="C590" s="107" t="s">
        <v>350</v>
      </c>
      <c r="D590" s="310" t="s">
        <v>111</v>
      </c>
      <c r="E590" s="195">
        <v>45564</v>
      </c>
      <c r="F590" s="310" t="s">
        <v>121</v>
      </c>
      <c r="G590" s="144"/>
      <c r="H590" s="55" t="s">
        <v>111</v>
      </c>
      <c r="I590" s="519">
        <f t="shared" si="12"/>
        <v>45796</v>
      </c>
      <c r="J590" s="374" t="s">
        <v>121</v>
      </c>
      <c r="K590" s="308"/>
    </row>
    <row r="591" spans="1:11" s="9" customFormat="1" x14ac:dyDescent="0.35">
      <c r="A591" s="378" t="s">
        <v>1440</v>
      </c>
      <c r="B591" s="309" t="s">
        <v>454</v>
      </c>
      <c r="C591" s="107"/>
      <c r="D591" s="310" t="s">
        <v>111</v>
      </c>
      <c r="E591" s="195">
        <v>45564</v>
      </c>
      <c r="F591" s="310" t="s">
        <v>121</v>
      </c>
      <c r="G591" s="144"/>
      <c r="H591" s="55" t="s">
        <v>111</v>
      </c>
      <c r="I591" s="519">
        <f t="shared" si="12"/>
        <v>45796</v>
      </c>
      <c r="J591" s="27" t="s">
        <v>121</v>
      </c>
      <c r="K591" s="104"/>
    </row>
    <row r="592" spans="1:11" s="9" customFormat="1" x14ac:dyDescent="0.35">
      <c r="A592" s="378" t="s">
        <v>1441</v>
      </c>
      <c r="B592" s="309" t="s">
        <v>456</v>
      </c>
      <c r="C592" s="107" t="s">
        <v>457</v>
      </c>
      <c r="D592" s="310" t="s">
        <v>111</v>
      </c>
      <c r="E592" s="195">
        <v>45564</v>
      </c>
      <c r="F592" s="310" t="s">
        <v>121</v>
      </c>
      <c r="G592" s="144"/>
      <c r="H592" s="55" t="s">
        <v>111</v>
      </c>
      <c r="I592" s="519">
        <f t="shared" si="12"/>
        <v>45796</v>
      </c>
      <c r="J592" s="27" t="s">
        <v>121</v>
      </c>
      <c r="K592" s="104"/>
    </row>
    <row r="593" spans="1:11" s="9" customFormat="1" x14ac:dyDescent="0.35">
      <c r="A593" s="378" t="s">
        <v>1442</v>
      </c>
      <c r="B593" s="309" t="s">
        <v>1443</v>
      </c>
      <c r="C593" s="107"/>
      <c r="D593" s="310" t="s">
        <v>111</v>
      </c>
      <c r="E593" s="195">
        <v>45564</v>
      </c>
      <c r="F593" s="310" t="s">
        <v>121</v>
      </c>
      <c r="G593" s="144"/>
      <c r="H593" s="55" t="s">
        <v>111</v>
      </c>
      <c r="I593" s="519">
        <f t="shared" si="12"/>
        <v>45796</v>
      </c>
      <c r="J593" s="27" t="s">
        <v>121</v>
      </c>
      <c r="K593" s="104"/>
    </row>
    <row r="594" spans="1:11" s="9" customFormat="1" x14ac:dyDescent="0.35">
      <c r="A594" s="378" t="s">
        <v>1444</v>
      </c>
      <c r="B594" s="309" t="s">
        <v>1445</v>
      </c>
      <c r="C594" s="107"/>
      <c r="D594" s="310" t="s">
        <v>111</v>
      </c>
      <c r="E594" s="195">
        <v>45564</v>
      </c>
      <c r="F594" s="310" t="s">
        <v>121</v>
      </c>
      <c r="G594" s="144"/>
      <c r="H594" s="55" t="s">
        <v>111</v>
      </c>
      <c r="I594" s="519">
        <f t="shared" si="12"/>
        <v>45796</v>
      </c>
      <c r="J594" s="27" t="s">
        <v>121</v>
      </c>
      <c r="K594" s="104"/>
    </row>
    <row r="595" spans="1:11" s="9" customFormat="1" x14ac:dyDescent="0.35">
      <c r="A595" s="378" t="s">
        <v>1446</v>
      </c>
      <c r="B595" s="309" t="s">
        <v>1447</v>
      </c>
      <c r="C595" s="107"/>
      <c r="D595" s="310" t="s">
        <v>111</v>
      </c>
      <c r="E595" s="195">
        <v>45564</v>
      </c>
      <c r="F595" s="310" t="s">
        <v>121</v>
      </c>
      <c r="G595" s="144"/>
      <c r="H595" s="55" t="s">
        <v>111</v>
      </c>
      <c r="I595" s="519">
        <f t="shared" si="12"/>
        <v>45796</v>
      </c>
      <c r="J595" s="27" t="s">
        <v>121</v>
      </c>
      <c r="K595" s="104"/>
    </row>
    <row r="596" spans="1:11" s="9" customFormat="1" ht="12.75" customHeight="1" x14ac:dyDescent="0.35">
      <c r="A596" s="378" t="s">
        <v>1448</v>
      </c>
      <c r="B596" s="309" t="s">
        <v>1449</v>
      </c>
      <c r="C596" s="107"/>
      <c r="D596" s="310" t="s">
        <v>111</v>
      </c>
      <c r="E596" s="195">
        <v>45564</v>
      </c>
      <c r="F596" s="310" t="s">
        <v>121</v>
      </c>
      <c r="G596" s="144"/>
      <c r="H596" s="55" t="s">
        <v>111</v>
      </c>
      <c r="I596" s="519">
        <f t="shared" si="12"/>
        <v>45796</v>
      </c>
      <c r="J596" s="27" t="s">
        <v>121</v>
      </c>
      <c r="K596" s="104"/>
    </row>
    <row r="597" spans="1:11" s="9" customFormat="1" x14ac:dyDescent="0.35">
      <c r="A597" s="378" t="s">
        <v>1450</v>
      </c>
      <c r="B597" s="309" t="s">
        <v>1451</v>
      </c>
      <c r="C597" s="107"/>
      <c r="D597" s="310" t="s">
        <v>111</v>
      </c>
      <c r="E597" s="195">
        <v>45564</v>
      </c>
      <c r="F597" s="310" t="s">
        <v>121</v>
      </c>
      <c r="G597" s="144"/>
      <c r="H597" s="55" t="s">
        <v>111</v>
      </c>
      <c r="I597" s="519">
        <f t="shared" si="12"/>
        <v>45796</v>
      </c>
      <c r="J597" s="27" t="s">
        <v>121</v>
      </c>
      <c r="K597" s="104"/>
    </row>
    <row r="598" spans="1:11" s="9" customFormat="1" x14ac:dyDescent="0.35">
      <c r="A598" s="378" t="s">
        <v>1452</v>
      </c>
      <c r="B598" s="309" t="s">
        <v>1453</v>
      </c>
      <c r="C598" s="107"/>
      <c r="D598" s="310" t="s">
        <v>111</v>
      </c>
      <c r="E598" s="195">
        <v>45564</v>
      </c>
      <c r="F598" s="310" t="s">
        <v>121</v>
      </c>
      <c r="G598" s="144"/>
      <c r="H598" s="55" t="s">
        <v>111</v>
      </c>
      <c r="I598" s="519">
        <f t="shared" si="12"/>
        <v>45796</v>
      </c>
      <c r="J598" s="27" t="s">
        <v>121</v>
      </c>
      <c r="K598" s="104"/>
    </row>
    <row r="599" spans="1:11" s="9" customFormat="1" x14ac:dyDescent="0.35">
      <c r="A599" s="378" t="s">
        <v>1454</v>
      </c>
      <c r="B599" s="309" t="s">
        <v>1455</v>
      </c>
      <c r="C599" s="107"/>
      <c r="D599" s="310" t="s">
        <v>111</v>
      </c>
      <c r="E599" s="195">
        <v>45564</v>
      </c>
      <c r="F599" s="310" t="s">
        <v>121</v>
      </c>
      <c r="G599" s="144"/>
      <c r="H599" s="55" t="s">
        <v>111</v>
      </c>
      <c r="I599" s="519">
        <f t="shared" si="12"/>
        <v>45796</v>
      </c>
      <c r="J599" s="27" t="s">
        <v>121</v>
      </c>
      <c r="K599" s="104"/>
    </row>
    <row r="600" spans="1:11" s="9" customFormat="1" x14ac:dyDescent="0.35">
      <c r="A600" s="378" t="s">
        <v>1456</v>
      </c>
      <c r="B600" s="309" t="s">
        <v>1457</v>
      </c>
      <c r="C600" s="107"/>
      <c r="D600" s="310" t="s">
        <v>111</v>
      </c>
      <c r="E600" s="195">
        <v>45564</v>
      </c>
      <c r="F600" s="310" t="s">
        <v>121</v>
      </c>
      <c r="G600" s="144"/>
      <c r="H600" s="55" t="s">
        <v>111</v>
      </c>
      <c r="I600" s="519">
        <f t="shared" si="12"/>
        <v>45796</v>
      </c>
      <c r="J600" s="27" t="s">
        <v>121</v>
      </c>
      <c r="K600" s="104"/>
    </row>
    <row r="601" spans="1:11" s="9" customFormat="1" x14ac:dyDescent="0.35">
      <c r="A601" s="378" t="s">
        <v>1458</v>
      </c>
      <c r="B601" s="309" t="s">
        <v>1459</v>
      </c>
      <c r="C601" s="107"/>
      <c r="D601" s="310" t="s">
        <v>111</v>
      </c>
      <c r="E601" s="195">
        <v>45564</v>
      </c>
      <c r="F601" s="310" t="s">
        <v>121</v>
      </c>
      <c r="G601" s="144"/>
      <c r="H601" s="55" t="s">
        <v>111</v>
      </c>
      <c r="I601" s="519">
        <f t="shared" si="12"/>
        <v>45796</v>
      </c>
      <c r="J601" s="27" t="s">
        <v>121</v>
      </c>
      <c r="K601" s="104"/>
    </row>
    <row r="602" spans="1:11" s="9" customFormat="1" x14ac:dyDescent="0.35">
      <c r="A602" s="378" t="s">
        <v>1460</v>
      </c>
      <c r="B602" s="309" t="s">
        <v>1461</v>
      </c>
      <c r="C602" s="107"/>
      <c r="D602" s="310" t="s">
        <v>111</v>
      </c>
      <c r="E602" s="195">
        <v>45564</v>
      </c>
      <c r="F602" s="310" t="s">
        <v>121</v>
      </c>
      <c r="G602" s="144"/>
      <c r="H602" s="55" t="s">
        <v>111</v>
      </c>
      <c r="I602" s="519">
        <f t="shared" si="12"/>
        <v>45796</v>
      </c>
      <c r="J602" s="27" t="s">
        <v>121</v>
      </c>
      <c r="K602" s="104"/>
    </row>
    <row r="603" spans="1:11" s="9" customFormat="1" x14ac:dyDescent="0.35">
      <c r="A603" s="378" t="s">
        <v>1462</v>
      </c>
      <c r="B603" s="309" t="s">
        <v>1463</v>
      </c>
      <c r="C603" s="107"/>
      <c r="D603" s="310" t="s">
        <v>111</v>
      </c>
      <c r="E603" s="195">
        <v>45564</v>
      </c>
      <c r="F603" s="310" t="s">
        <v>121</v>
      </c>
      <c r="G603" s="144"/>
      <c r="H603" s="55" t="s">
        <v>111</v>
      </c>
      <c r="I603" s="519">
        <f t="shared" si="12"/>
        <v>45796</v>
      </c>
      <c r="J603" s="27" t="s">
        <v>121</v>
      </c>
      <c r="K603" s="104"/>
    </row>
    <row r="604" spans="1:11" s="9" customFormat="1" x14ac:dyDescent="0.35">
      <c r="A604" s="378" t="s">
        <v>1464</v>
      </c>
      <c r="B604" s="309" t="s">
        <v>1465</v>
      </c>
      <c r="C604" s="107" t="s">
        <v>604</v>
      </c>
      <c r="D604" s="310" t="s">
        <v>111</v>
      </c>
      <c r="E604" s="195">
        <v>45564</v>
      </c>
      <c r="F604" s="310" t="s">
        <v>121</v>
      </c>
      <c r="G604" s="144"/>
      <c r="H604" s="55" t="s">
        <v>111</v>
      </c>
      <c r="I604" s="519">
        <f t="shared" si="12"/>
        <v>45796</v>
      </c>
      <c r="J604" s="27" t="s">
        <v>121</v>
      </c>
      <c r="K604" s="104"/>
    </row>
    <row r="605" spans="1:11" s="9" customFormat="1" x14ac:dyDescent="0.35">
      <c r="A605" s="378" t="s">
        <v>1466</v>
      </c>
      <c r="B605" s="309" t="s">
        <v>1467</v>
      </c>
      <c r="C605" s="107" t="s">
        <v>984</v>
      </c>
      <c r="D605" s="310" t="s">
        <v>111</v>
      </c>
      <c r="E605" s="195">
        <v>45564</v>
      </c>
      <c r="F605" s="310" t="s">
        <v>121</v>
      </c>
      <c r="G605" s="144"/>
      <c r="H605" s="55" t="s">
        <v>111</v>
      </c>
      <c r="I605" s="519">
        <f t="shared" si="12"/>
        <v>45796</v>
      </c>
      <c r="J605" s="27" t="s">
        <v>121</v>
      </c>
      <c r="K605" s="104"/>
    </row>
    <row r="606" spans="1:11" s="9" customFormat="1" x14ac:dyDescent="0.35">
      <c r="A606" s="378" t="s">
        <v>1468</v>
      </c>
      <c r="B606" s="309" t="s">
        <v>1469</v>
      </c>
      <c r="C606" s="107" t="s">
        <v>604</v>
      </c>
      <c r="D606" s="310" t="s">
        <v>111</v>
      </c>
      <c r="E606" s="195">
        <v>45564</v>
      </c>
      <c r="F606" s="310" t="s">
        <v>121</v>
      </c>
      <c r="G606" s="144"/>
      <c r="H606" s="55" t="s">
        <v>111</v>
      </c>
      <c r="I606" s="519">
        <f t="shared" si="12"/>
        <v>45796</v>
      </c>
      <c r="J606" s="27" t="s">
        <v>121</v>
      </c>
      <c r="K606" s="104"/>
    </row>
    <row r="607" spans="1:11" s="9" customFormat="1" x14ac:dyDescent="0.35">
      <c r="A607" s="378" t="s">
        <v>1470</v>
      </c>
      <c r="B607" s="309" t="s">
        <v>1471</v>
      </c>
      <c r="C607" s="107" t="s">
        <v>457</v>
      </c>
      <c r="D607" s="310" t="s">
        <v>111</v>
      </c>
      <c r="E607" s="195">
        <v>45564</v>
      </c>
      <c r="F607" s="310" t="s">
        <v>121</v>
      </c>
      <c r="G607" s="144"/>
      <c r="H607" s="55" t="s">
        <v>111</v>
      </c>
      <c r="I607" s="519">
        <f t="shared" si="12"/>
        <v>45796</v>
      </c>
      <c r="J607" s="27" t="s">
        <v>121</v>
      </c>
      <c r="K607" s="104"/>
    </row>
    <row r="608" spans="1:11" s="9" customFormat="1" x14ac:dyDescent="0.35">
      <c r="A608" s="378" t="s">
        <v>1472</v>
      </c>
      <c r="B608" s="309" t="s">
        <v>1473</v>
      </c>
      <c r="C608" s="107" t="s">
        <v>350</v>
      </c>
      <c r="D608" s="310" t="s">
        <v>111</v>
      </c>
      <c r="E608" s="195">
        <v>45564</v>
      </c>
      <c r="F608" s="310" t="s">
        <v>121</v>
      </c>
      <c r="G608" s="144"/>
      <c r="H608" s="55" t="s">
        <v>111</v>
      </c>
      <c r="I608" s="519">
        <f t="shared" si="12"/>
        <v>45796</v>
      </c>
      <c r="J608" s="374" t="s">
        <v>121</v>
      </c>
      <c r="K608" s="308"/>
    </row>
    <row r="609" spans="1:11" s="9" customFormat="1" ht="25.5" x14ac:dyDescent="0.35">
      <c r="A609" s="378" t="s">
        <v>1474</v>
      </c>
      <c r="B609" s="309" t="s">
        <v>1475</v>
      </c>
      <c r="C609" s="107" t="s">
        <v>350</v>
      </c>
      <c r="D609" s="310" t="s">
        <v>111</v>
      </c>
      <c r="E609" s="195">
        <v>45564</v>
      </c>
      <c r="F609" s="310" t="s">
        <v>121</v>
      </c>
      <c r="G609" s="144"/>
      <c r="H609" s="55" t="s">
        <v>111</v>
      </c>
      <c r="I609" s="519">
        <f t="shared" si="12"/>
        <v>45796</v>
      </c>
      <c r="J609" s="374" t="s">
        <v>121</v>
      </c>
      <c r="K609" s="308"/>
    </row>
    <row r="610" spans="1:11" s="9" customFormat="1" ht="25.5" x14ac:dyDescent="0.35">
      <c r="A610" s="378" t="s">
        <v>1476</v>
      </c>
      <c r="B610" s="309" t="s">
        <v>1477</v>
      </c>
      <c r="C610" s="107" t="s">
        <v>350</v>
      </c>
      <c r="D610" s="310" t="s">
        <v>111</v>
      </c>
      <c r="E610" s="195">
        <v>45564</v>
      </c>
      <c r="F610" s="310" t="s">
        <v>121</v>
      </c>
      <c r="G610" s="144"/>
      <c r="H610" s="55" t="s">
        <v>111</v>
      </c>
      <c r="I610" s="519">
        <f t="shared" si="12"/>
        <v>45796</v>
      </c>
      <c r="J610" s="374" t="s">
        <v>121</v>
      </c>
      <c r="K610" s="308"/>
    </row>
    <row r="611" spans="1:11" s="9" customFormat="1" ht="25.5" x14ac:dyDescent="0.35">
      <c r="A611" s="378" t="s">
        <v>1478</v>
      </c>
      <c r="B611" s="309" t="s">
        <v>1479</v>
      </c>
      <c r="C611" s="107" t="s">
        <v>350</v>
      </c>
      <c r="D611" s="310" t="s">
        <v>111</v>
      </c>
      <c r="E611" s="195">
        <v>45564</v>
      </c>
      <c r="F611" s="310" t="s">
        <v>121</v>
      </c>
      <c r="G611" s="144"/>
      <c r="H611" s="55" t="s">
        <v>111</v>
      </c>
      <c r="I611" s="519">
        <f t="shared" si="12"/>
        <v>45796</v>
      </c>
      <c r="J611" s="374" t="s">
        <v>121</v>
      </c>
      <c r="K611" s="308"/>
    </row>
    <row r="612" spans="1:11" s="9" customFormat="1" x14ac:dyDescent="0.35">
      <c r="A612" s="378" t="s">
        <v>1480</v>
      </c>
      <c r="B612" s="309" t="s">
        <v>1481</v>
      </c>
      <c r="C612" s="107" t="s">
        <v>350</v>
      </c>
      <c r="D612" s="310" t="s">
        <v>111</v>
      </c>
      <c r="E612" s="195">
        <v>45564</v>
      </c>
      <c r="F612" s="310" t="s">
        <v>121</v>
      </c>
      <c r="G612" s="144"/>
      <c r="H612" s="55" t="s">
        <v>111</v>
      </c>
      <c r="I612" s="519">
        <f t="shared" si="12"/>
        <v>45796</v>
      </c>
      <c r="J612" s="374" t="s">
        <v>121</v>
      </c>
      <c r="K612" s="308"/>
    </row>
    <row r="613" spans="1:11" s="9" customFormat="1" x14ac:dyDescent="0.35">
      <c r="A613" s="378" t="s">
        <v>1482</v>
      </c>
      <c r="B613" s="309" t="s">
        <v>1483</v>
      </c>
      <c r="C613" s="107" t="s">
        <v>350</v>
      </c>
      <c r="D613" s="310" t="s">
        <v>111</v>
      </c>
      <c r="E613" s="195">
        <v>45564</v>
      </c>
      <c r="F613" s="310" t="s">
        <v>121</v>
      </c>
      <c r="G613" s="144"/>
      <c r="H613" s="55" t="s">
        <v>111</v>
      </c>
      <c r="I613" s="519">
        <f t="shared" si="12"/>
        <v>45796</v>
      </c>
      <c r="J613" s="374" t="s">
        <v>121</v>
      </c>
      <c r="K613" s="308"/>
    </row>
    <row r="614" spans="1:11" s="9" customFormat="1" x14ac:dyDescent="0.35">
      <c r="A614" s="378" t="s">
        <v>1484</v>
      </c>
      <c r="B614" s="309" t="s">
        <v>1485</v>
      </c>
      <c r="C614" s="107" t="s">
        <v>350</v>
      </c>
      <c r="D614" s="310" t="s">
        <v>111</v>
      </c>
      <c r="E614" s="195">
        <v>45564</v>
      </c>
      <c r="F614" s="310" t="s">
        <v>121</v>
      </c>
      <c r="G614" s="144"/>
      <c r="H614" s="55" t="s">
        <v>111</v>
      </c>
      <c r="I614" s="519">
        <f t="shared" si="12"/>
        <v>45796</v>
      </c>
      <c r="J614" s="374" t="s">
        <v>121</v>
      </c>
      <c r="K614" s="308"/>
    </row>
    <row r="615" spans="1:11" s="9" customFormat="1" x14ac:dyDescent="0.35">
      <c r="A615" s="378" t="s">
        <v>1486</v>
      </c>
      <c r="B615" s="309" t="s">
        <v>1487</v>
      </c>
      <c r="C615" s="107" t="s">
        <v>350</v>
      </c>
      <c r="D615" s="310" t="s">
        <v>111</v>
      </c>
      <c r="E615" s="195">
        <v>45564</v>
      </c>
      <c r="F615" s="310" t="s">
        <v>121</v>
      </c>
      <c r="G615" s="144"/>
      <c r="H615" s="55" t="s">
        <v>111</v>
      </c>
      <c r="I615" s="519">
        <f t="shared" si="12"/>
        <v>45796</v>
      </c>
      <c r="J615" s="374" t="s">
        <v>121</v>
      </c>
      <c r="K615" s="308"/>
    </row>
    <row r="616" spans="1:11" s="9" customFormat="1" x14ac:dyDescent="0.35">
      <c r="A616" s="378" t="s">
        <v>1488</v>
      </c>
      <c r="B616" s="309" t="s">
        <v>1489</v>
      </c>
      <c r="C616" s="107" t="s">
        <v>350</v>
      </c>
      <c r="D616" s="310" t="s">
        <v>111</v>
      </c>
      <c r="E616" s="195">
        <v>45564</v>
      </c>
      <c r="F616" s="310" t="s">
        <v>121</v>
      </c>
      <c r="G616" s="144"/>
      <c r="H616" s="55" t="s">
        <v>111</v>
      </c>
      <c r="I616" s="519">
        <f t="shared" si="12"/>
        <v>45796</v>
      </c>
      <c r="J616" s="374" t="s">
        <v>121</v>
      </c>
      <c r="K616" s="308"/>
    </row>
    <row r="617" spans="1:11" s="9" customFormat="1" x14ac:dyDescent="0.35">
      <c r="A617" s="378" t="s">
        <v>1490</v>
      </c>
      <c r="B617" s="309" t="s">
        <v>1491</v>
      </c>
      <c r="C617" s="107" t="s">
        <v>350</v>
      </c>
      <c r="D617" s="313" t="s">
        <v>111</v>
      </c>
      <c r="E617" s="314">
        <v>45564</v>
      </c>
      <c r="F617" s="313" t="s">
        <v>121</v>
      </c>
      <c r="G617" s="315"/>
      <c r="H617" s="55" t="s">
        <v>111</v>
      </c>
      <c r="I617" s="519">
        <f t="shared" si="12"/>
        <v>45796</v>
      </c>
      <c r="J617" s="374" t="s">
        <v>121</v>
      </c>
      <c r="K617" s="308"/>
    </row>
    <row r="618" spans="1:11" s="9" customFormat="1" x14ac:dyDescent="0.35">
      <c r="A618" s="378" t="s">
        <v>1492</v>
      </c>
      <c r="B618" s="309" t="s">
        <v>1493</v>
      </c>
      <c r="C618" s="107" t="s">
        <v>350</v>
      </c>
      <c r="D618" s="313" t="s">
        <v>111</v>
      </c>
      <c r="E618" s="314">
        <v>45564</v>
      </c>
      <c r="F618" s="313" t="s">
        <v>121</v>
      </c>
      <c r="G618" s="315"/>
      <c r="H618" s="55" t="s">
        <v>111</v>
      </c>
      <c r="I618" s="519">
        <f t="shared" si="12"/>
        <v>45796</v>
      </c>
      <c r="J618" s="374" t="s">
        <v>121</v>
      </c>
      <c r="K618" s="308"/>
    </row>
    <row r="619" spans="1:11" s="9" customFormat="1" ht="12.75" customHeight="1" x14ac:dyDescent="0.35">
      <c r="A619" s="378" t="s">
        <v>1494</v>
      </c>
      <c r="B619" s="309" t="s">
        <v>1495</v>
      </c>
      <c r="C619" s="107" t="s">
        <v>350</v>
      </c>
      <c r="D619" s="313" t="s">
        <v>111</v>
      </c>
      <c r="E619" s="314">
        <v>45564</v>
      </c>
      <c r="F619" s="313" t="s">
        <v>121</v>
      </c>
      <c r="G619" s="315"/>
      <c r="H619" s="55" t="s">
        <v>111</v>
      </c>
      <c r="I619" s="519">
        <f t="shared" si="12"/>
        <v>45796</v>
      </c>
      <c r="J619" s="374" t="s">
        <v>121</v>
      </c>
      <c r="K619" s="308"/>
    </row>
    <row r="620" spans="1:11" s="9" customFormat="1" x14ac:dyDescent="0.35">
      <c r="A620" s="378" t="s">
        <v>1496</v>
      </c>
      <c r="B620" s="309" t="s">
        <v>1497</v>
      </c>
      <c r="C620" s="107" t="s">
        <v>350</v>
      </c>
      <c r="D620" s="313" t="s">
        <v>111</v>
      </c>
      <c r="E620" s="314">
        <v>45564</v>
      </c>
      <c r="F620" s="313" t="s">
        <v>121</v>
      </c>
      <c r="G620" s="315"/>
      <c r="H620" s="55" t="s">
        <v>111</v>
      </c>
      <c r="I620" s="519">
        <f t="shared" si="12"/>
        <v>45796</v>
      </c>
      <c r="J620" s="374" t="s">
        <v>121</v>
      </c>
      <c r="K620" s="308"/>
    </row>
    <row r="621" spans="1:11" s="9" customFormat="1" x14ac:dyDescent="0.35">
      <c r="A621" s="378" t="s">
        <v>1498</v>
      </c>
      <c r="B621" s="309" t="s">
        <v>1499</v>
      </c>
      <c r="C621" s="107" t="s">
        <v>350</v>
      </c>
      <c r="D621" s="313" t="s">
        <v>111</v>
      </c>
      <c r="E621" s="314">
        <v>45564</v>
      </c>
      <c r="F621" s="313" t="s">
        <v>121</v>
      </c>
      <c r="G621" s="315"/>
      <c r="H621" s="55" t="s">
        <v>111</v>
      </c>
      <c r="I621" s="519">
        <f t="shared" si="12"/>
        <v>45796</v>
      </c>
      <c r="J621" s="374" t="s">
        <v>121</v>
      </c>
      <c r="K621" s="308"/>
    </row>
    <row r="622" spans="1:11" s="9" customFormat="1" x14ac:dyDescent="0.35">
      <c r="A622" s="378" t="s">
        <v>1500</v>
      </c>
      <c r="B622" s="309" t="s">
        <v>1501</v>
      </c>
      <c r="C622" s="107" t="s">
        <v>350</v>
      </c>
      <c r="D622" s="313" t="s">
        <v>111</v>
      </c>
      <c r="E622" s="314">
        <v>45564</v>
      </c>
      <c r="F622" s="313" t="s">
        <v>121</v>
      </c>
      <c r="G622" s="315"/>
      <c r="H622" s="55" t="s">
        <v>111</v>
      </c>
      <c r="I622" s="519">
        <f t="shared" si="12"/>
        <v>45796</v>
      </c>
      <c r="J622" s="374" t="s">
        <v>121</v>
      </c>
      <c r="K622" s="308"/>
    </row>
    <row r="623" spans="1:11" s="9" customFormat="1" x14ac:dyDescent="0.35">
      <c r="A623" s="378" t="s">
        <v>1502</v>
      </c>
      <c r="B623" s="309" t="s">
        <v>1503</v>
      </c>
      <c r="C623" s="107" t="s">
        <v>350</v>
      </c>
      <c r="D623" s="313" t="s">
        <v>111</v>
      </c>
      <c r="E623" s="314">
        <v>45564</v>
      </c>
      <c r="F623" s="313" t="s">
        <v>121</v>
      </c>
      <c r="G623" s="315"/>
      <c r="H623" s="55" t="s">
        <v>111</v>
      </c>
      <c r="I623" s="519">
        <f t="shared" si="12"/>
        <v>45796</v>
      </c>
      <c r="J623" s="374" t="s">
        <v>121</v>
      </c>
      <c r="K623" s="308"/>
    </row>
    <row r="624" spans="1:11" s="9" customFormat="1" x14ac:dyDescent="0.35">
      <c r="A624" s="378" t="s">
        <v>1504</v>
      </c>
      <c r="B624" s="309" t="s">
        <v>1505</v>
      </c>
      <c r="C624" s="107" t="s">
        <v>350</v>
      </c>
      <c r="D624" s="313" t="s">
        <v>111</v>
      </c>
      <c r="E624" s="314">
        <v>45564</v>
      </c>
      <c r="F624" s="313" t="s">
        <v>121</v>
      </c>
      <c r="G624" s="315"/>
      <c r="H624" s="55" t="s">
        <v>111</v>
      </c>
      <c r="I624" s="519">
        <f t="shared" si="12"/>
        <v>45796</v>
      </c>
      <c r="J624" s="374" t="s">
        <v>121</v>
      </c>
      <c r="K624" s="308"/>
    </row>
    <row r="625" spans="1:11" s="9" customFormat="1" x14ac:dyDescent="0.35">
      <c r="A625" s="378" t="s">
        <v>1506</v>
      </c>
      <c r="B625" s="309" t="s">
        <v>1507</v>
      </c>
      <c r="C625" s="107" t="s">
        <v>350</v>
      </c>
      <c r="D625" s="313" t="s">
        <v>111</v>
      </c>
      <c r="E625" s="314">
        <v>45564</v>
      </c>
      <c r="F625" s="313" t="s">
        <v>121</v>
      </c>
      <c r="G625" s="315"/>
      <c r="H625" s="55" t="s">
        <v>111</v>
      </c>
      <c r="I625" s="519">
        <f t="shared" si="12"/>
        <v>45796</v>
      </c>
      <c r="J625" s="374" t="s">
        <v>121</v>
      </c>
      <c r="K625" s="308"/>
    </row>
    <row r="626" spans="1:11" s="9" customFormat="1" x14ac:dyDescent="0.35">
      <c r="A626" s="378" t="s">
        <v>1508</v>
      </c>
      <c r="B626" s="309" t="s">
        <v>1509</v>
      </c>
      <c r="C626" s="107" t="s">
        <v>350</v>
      </c>
      <c r="D626" s="313" t="s">
        <v>111</v>
      </c>
      <c r="E626" s="314">
        <v>45564</v>
      </c>
      <c r="F626" s="313" t="s">
        <v>121</v>
      </c>
      <c r="G626" s="315"/>
      <c r="H626" s="55" t="s">
        <v>111</v>
      </c>
      <c r="I626" s="519">
        <f t="shared" si="12"/>
        <v>45796</v>
      </c>
      <c r="J626" s="374" t="s">
        <v>121</v>
      </c>
      <c r="K626" s="308"/>
    </row>
    <row r="627" spans="1:11" s="9" customFormat="1" x14ac:dyDescent="0.35">
      <c r="A627" s="378" t="s">
        <v>1510</v>
      </c>
      <c r="B627" s="309" t="s">
        <v>1511</v>
      </c>
      <c r="C627" s="107" t="s">
        <v>350</v>
      </c>
      <c r="D627" s="313" t="s">
        <v>111</v>
      </c>
      <c r="E627" s="314">
        <v>45564</v>
      </c>
      <c r="F627" s="313" t="s">
        <v>121</v>
      </c>
      <c r="G627" s="315"/>
      <c r="H627" s="55" t="s">
        <v>111</v>
      </c>
      <c r="I627" s="519">
        <f t="shared" si="12"/>
        <v>45796</v>
      </c>
      <c r="J627" s="374" t="s">
        <v>121</v>
      </c>
      <c r="K627" s="308"/>
    </row>
    <row r="628" spans="1:11" s="9" customFormat="1" x14ac:dyDescent="0.35">
      <c r="A628" s="378" t="s">
        <v>1512</v>
      </c>
      <c r="B628" s="309" t="s">
        <v>1513</v>
      </c>
      <c r="C628" s="107" t="s">
        <v>350</v>
      </c>
      <c r="D628" s="313" t="s">
        <v>111</v>
      </c>
      <c r="E628" s="314">
        <v>45564</v>
      </c>
      <c r="F628" s="313" t="s">
        <v>121</v>
      </c>
      <c r="G628" s="315"/>
      <c r="H628" s="55" t="s">
        <v>111</v>
      </c>
      <c r="I628" s="519">
        <f t="shared" si="12"/>
        <v>45796</v>
      </c>
      <c r="J628" s="374" t="s">
        <v>121</v>
      </c>
      <c r="K628" s="308"/>
    </row>
    <row r="629" spans="1:11" s="9" customFormat="1" x14ac:dyDescent="0.35">
      <c r="A629" s="378" t="s">
        <v>1514</v>
      </c>
      <c r="B629" s="309" t="s">
        <v>1515</v>
      </c>
      <c r="C629" s="107" t="s">
        <v>350</v>
      </c>
      <c r="D629" s="313" t="s">
        <v>111</v>
      </c>
      <c r="E629" s="314">
        <v>45564</v>
      </c>
      <c r="F629" s="313" t="s">
        <v>121</v>
      </c>
      <c r="G629" s="315"/>
      <c r="H629" s="55" t="s">
        <v>111</v>
      </c>
      <c r="I629" s="519">
        <f t="shared" si="12"/>
        <v>45796</v>
      </c>
      <c r="J629" s="374" t="s">
        <v>121</v>
      </c>
      <c r="K629" s="308"/>
    </row>
    <row r="630" spans="1:11" s="9" customFormat="1" x14ac:dyDescent="0.35">
      <c r="A630" s="378" t="s">
        <v>1516</v>
      </c>
      <c r="B630" s="309" t="s">
        <v>1517</v>
      </c>
      <c r="C630" s="107" t="s">
        <v>350</v>
      </c>
      <c r="D630" s="313" t="s">
        <v>111</v>
      </c>
      <c r="E630" s="314">
        <v>45564</v>
      </c>
      <c r="F630" s="313" t="s">
        <v>121</v>
      </c>
      <c r="G630" s="315"/>
      <c r="H630" s="55" t="s">
        <v>111</v>
      </c>
      <c r="I630" s="519">
        <f t="shared" si="12"/>
        <v>45796</v>
      </c>
      <c r="J630" s="374" t="s">
        <v>121</v>
      </c>
      <c r="K630" s="308"/>
    </row>
    <row r="631" spans="1:11" s="9" customFormat="1" x14ac:dyDescent="0.35">
      <c r="A631" s="378" t="s">
        <v>1518</v>
      </c>
      <c r="B631" s="309" t="s">
        <v>1519</v>
      </c>
      <c r="C631" s="107" t="s">
        <v>350</v>
      </c>
      <c r="D631" s="313" t="s">
        <v>111</v>
      </c>
      <c r="E631" s="314">
        <v>45564</v>
      </c>
      <c r="F631" s="313" t="s">
        <v>121</v>
      </c>
      <c r="G631" s="315"/>
      <c r="H631" s="55" t="s">
        <v>111</v>
      </c>
      <c r="I631" s="519">
        <f t="shared" si="12"/>
        <v>45796</v>
      </c>
      <c r="J631" s="374" t="s">
        <v>121</v>
      </c>
      <c r="K631" s="308"/>
    </row>
    <row r="632" spans="1:11" s="9" customFormat="1" x14ac:dyDescent="0.35">
      <c r="A632" s="513" t="s">
        <v>1520</v>
      </c>
      <c r="B632" s="514" t="s">
        <v>504</v>
      </c>
      <c r="C632" s="224" t="s">
        <v>2865</v>
      </c>
      <c r="D632" s="313" t="s">
        <v>111</v>
      </c>
      <c r="E632" s="314">
        <v>45564</v>
      </c>
      <c r="F632" s="313" t="s">
        <v>121</v>
      </c>
      <c r="G632" s="315"/>
      <c r="H632" s="55"/>
      <c r="I632" s="519"/>
      <c r="J632" s="374"/>
      <c r="K632" s="308" t="s">
        <v>2879</v>
      </c>
    </row>
    <row r="633" spans="1:11" s="9" customFormat="1" x14ac:dyDescent="0.35">
      <c r="A633" s="378" t="s">
        <v>1521</v>
      </c>
      <c r="B633" s="309" t="s">
        <v>1522</v>
      </c>
      <c r="C633" s="107" t="s">
        <v>350</v>
      </c>
      <c r="D633" s="313" t="s">
        <v>111</v>
      </c>
      <c r="E633" s="314">
        <v>45564</v>
      </c>
      <c r="F633" s="313" t="s">
        <v>121</v>
      </c>
      <c r="G633" s="315"/>
      <c r="H633" s="55" t="s">
        <v>111</v>
      </c>
      <c r="I633" s="519">
        <f t="shared" si="12"/>
        <v>45796</v>
      </c>
      <c r="J633" s="374" t="s">
        <v>121</v>
      </c>
      <c r="K633" s="308"/>
    </row>
    <row r="634" spans="1:11" s="9" customFormat="1" x14ac:dyDescent="0.35">
      <c r="A634" s="378" t="s">
        <v>1523</v>
      </c>
      <c r="B634" s="309" t="s">
        <v>1524</v>
      </c>
      <c r="C634" s="107" t="s">
        <v>350</v>
      </c>
      <c r="D634" s="313" t="s">
        <v>111</v>
      </c>
      <c r="E634" s="314">
        <v>45564</v>
      </c>
      <c r="F634" s="313" t="s">
        <v>121</v>
      </c>
      <c r="G634" s="315"/>
      <c r="H634" s="55" t="s">
        <v>111</v>
      </c>
      <c r="I634" s="519">
        <f t="shared" si="12"/>
        <v>45796</v>
      </c>
      <c r="J634" s="374" t="s">
        <v>121</v>
      </c>
      <c r="K634" s="308"/>
    </row>
    <row r="635" spans="1:11" s="9" customFormat="1" ht="13.5" customHeight="1" x14ac:dyDescent="0.35">
      <c r="A635" s="378" t="s">
        <v>1525</v>
      </c>
      <c r="B635" s="309" t="s">
        <v>1526</v>
      </c>
      <c r="C635" s="107" t="s">
        <v>350</v>
      </c>
      <c r="D635" s="313" t="s">
        <v>111</v>
      </c>
      <c r="E635" s="314">
        <v>45564</v>
      </c>
      <c r="F635" s="313" t="s">
        <v>121</v>
      </c>
      <c r="G635" s="315"/>
      <c r="H635" s="55" t="s">
        <v>111</v>
      </c>
      <c r="I635" s="519">
        <f t="shared" si="12"/>
        <v>45796</v>
      </c>
      <c r="J635" s="374" t="s">
        <v>121</v>
      </c>
      <c r="K635" s="308"/>
    </row>
    <row r="636" spans="1:11" s="9" customFormat="1" ht="12.75" customHeight="1" x14ac:dyDescent="0.35">
      <c r="A636" s="378" t="s">
        <v>1527</v>
      </c>
      <c r="B636" s="309" t="s">
        <v>1528</v>
      </c>
      <c r="C636" s="107" t="s">
        <v>350</v>
      </c>
      <c r="D636" s="313" t="s">
        <v>111</v>
      </c>
      <c r="E636" s="314">
        <v>45564</v>
      </c>
      <c r="F636" s="313" t="s">
        <v>121</v>
      </c>
      <c r="G636" s="315"/>
      <c r="H636" s="55" t="s">
        <v>111</v>
      </c>
      <c r="I636" s="519">
        <f t="shared" si="12"/>
        <v>45796</v>
      </c>
      <c r="J636" s="374" t="s">
        <v>121</v>
      </c>
      <c r="K636" s="308"/>
    </row>
    <row r="637" spans="1:11" s="9" customFormat="1" ht="25.5" x14ac:dyDescent="0.35">
      <c r="A637" s="378" t="s">
        <v>1529</v>
      </c>
      <c r="B637" s="309" t="s">
        <v>1530</v>
      </c>
      <c r="C637" s="107" t="s">
        <v>350</v>
      </c>
      <c r="D637" s="313" t="s">
        <v>111</v>
      </c>
      <c r="E637" s="314">
        <v>45564</v>
      </c>
      <c r="F637" s="313" t="s">
        <v>121</v>
      </c>
      <c r="G637" s="315"/>
      <c r="H637" s="55" t="s">
        <v>111</v>
      </c>
      <c r="I637" s="519">
        <f t="shared" si="12"/>
        <v>45796</v>
      </c>
      <c r="J637" s="374" t="s">
        <v>121</v>
      </c>
      <c r="K637" s="308"/>
    </row>
    <row r="638" spans="1:11" s="9" customFormat="1" ht="25.5" x14ac:dyDescent="0.35">
      <c r="A638" s="378" t="s">
        <v>1531</v>
      </c>
      <c r="B638" s="309" t="s">
        <v>1532</v>
      </c>
      <c r="C638" s="107" t="s">
        <v>350</v>
      </c>
      <c r="D638" s="313" t="s">
        <v>111</v>
      </c>
      <c r="E638" s="314">
        <v>45564</v>
      </c>
      <c r="F638" s="313" t="s">
        <v>121</v>
      </c>
      <c r="G638" s="315"/>
      <c r="H638" s="55" t="s">
        <v>111</v>
      </c>
      <c r="I638" s="519">
        <f t="shared" si="12"/>
        <v>45796</v>
      </c>
      <c r="J638" s="374" t="s">
        <v>121</v>
      </c>
      <c r="K638" s="308"/>
    </row>
    <row r="639" spans="1:11" s="9" customFormat="1" ht="12.95" customHeight="1" x14ac:dyDescent="0.35">
      <c r="A639" s="378" t="s">
        <v>1533</v>
      </c>
      <c r="B639" s="309" t="s">
        <v>1534</v>
      </c>
      <c r="C639" s="107" t="s">
        <v>350</v>
      </c>
      <c r="D639" s="313" t="s">
        <v>111</v>
      </c>
      <c r="E639" s="314">
        <v>45564</v>
      </c>
      <c r="F639" s="313" t="s">
        <v>121</v>
      </c>
      <c r="G639" s="315"/>
      <c r="H639" s="55" t="s">
        <v>111</v>
      </c>
      <c r="I639" s="519">
        <f t="shared" ref="I639:I666" si="13">$B$3+90</f>
        <v>45796</v>
      </c>
      <c r="J639" s="374" t="s">
        <v>121</v>
      </c>
      <c r="K639" s="308"/>
    </row>
    <row r="640" spans="1:11" s="9" customFormat="1" x14ac:dyDescent="0.35">
      <c r="A640" s="378" t="s">
        <v>1535</v>
      </c>
      <c r="B640" s="309" t="s">
        <v>1536</v>
      </c>
      <c r="C640" s="107" t="s">
        <v>350</v>
      </c>
      <c r="D640" s="313" t="s">
        <v>111</v>
      </c>
      <c r="E640" s="314">
        <v>45564</v>
      </c>
      <c r="F640" s="313" t="s">
        <v>121</v>
      </c>
      <c r="G640" s="315"/>
      <c r="H640" s="55" t="s">
        <v>111</v>
      </c>
      <c r="I640" s="519">
        <f t="shared" si="13"/>
        <v>45796</v>
      </c>
      <c r="J640" s="374" t="s">
        <v>121</v>
      </c>
      <c r="K640" s="308"/>
    </row>
    <row r="641" spans="1:11" s="9" customFormat="1" x14ac:dyDescent="0.35">
      <c r="A641" s="378" t="s">
        <v>1537</v>
      </c>
      <c r="B641" s="309" t="s">
        <v>1538</v>
      </c>
      <c r="C641" s="107" t="s">
        <v>350</v>
      </c>
      <c r="D641" s="313" t="s">
        <v>111</v>
      </c>
      <c r="E641" s="314">
        <v>45564</v>
      </c>
      <c r="F641" s="313" t="s">
        <v>121</v>
      </c>
      <c r="G641" s="315"/>
      <c r="H641" s="55" t="s">
        <v>111</v>
      </c>
      <c r="I641" s="519">
        <f t="shared" si="13"/>
        <v>45796</v>
      </c>
      <c r="J641" s="374" t="s">
        <v>121</v>
      </c>
      <c r="K641" s="308"/>
    </row>
    <row r="642" spans="1:11" s="9" customFormat="1" ht="12.95" customHeight="1" x14ac:dyDescent="0.35">
      <c r="A642" s="378" t="s">
        <v>1539</v>
      </c>
      <c r="B642" s="309" t="s">
        <v>1540</v>
      </c>
      <c r="C642" s="107" t="s">
        <v>350</v>
      </c>
      <c r="D642" s="313" t="s">
        <v>111</v>
      </c>
      <c r="E642" s="314">
        <v>45564</v>
      </c>
      <c r="F642" s="313" t="s">
        <v>121</v>
      </c>
      <c r="G642" s="315"/>
      <c r="H642" s="55" t="s">
        <v>111</v>
      </c>
      <c r="I642" s="519">
        <f t="shared" si="13"/>
        <v>45796</v>
      </c>
      <c r="J642" s="374" t="s">
        <v>121</v>
      </c>
      <c r="K642" s="308"/>
    </row>
    <row r="643" spans="1:11" s="9" customFormat="1" ht="25.5" x14ac:dyDescent="0.35">
      <c r="A643" s="378" t="s">
        <v>1541</v>
      </c>
      <c r="B643" s="309" t="s">
        <v>1542</v>
      </c>
      <c r="C643" s="107" t="s">
        <v>350</v>
      </c>
      <c r="D643" s="313" t="s">
        <v>111</v>
      </c>
      <c r="E643" s="314">
        <v>45564</v>
      </c>
      <c r="F643" s="313" t="s">
        <v>121</v>
      </c>
      <c r="G643" s="315"/>
      <c r="H643" s="55" t="s">
        <v>111</v>
      </c>
      <c r="I643" s="519">
        <f t="shared" si="13"/>
        <v>45796</v>
      </c>
      <c r="J643" s="374" t="s">
        <v>121</v>
      </c>
      <c r="K643" s="308"/>
    </row>
    <row r="644" spans="1:11" s="9" customFormat="1" x14ac:dyDescent="0.35">
      <c r="A644" s="378" t="s">
        <v>1543</v>
      </c>
      <c r="B644" s="309" t="s">
        <v>1544</v>
      </c>
      <c r="C644" s="107" t="s">
        <v>350</v>
      </c>
      <c r="D644" s="313" t="s">
        <v>111</v>
      </c>
      <c r="E644" s="314">
        <v>45564</v>
      </c>
      <c r="F644" s="313" t="s">
        <v>121</v>
      </c>
      <c r="G644" s="315"/>
      <c r="H644" s="55" t="s">
        <v>111</v>
      </c>
      <c r="I644" s="519">
        <f t="shared" si="13"/>
        <v>45796</v>
      </c>
      <c r="J644" s="374" t="s">
        <v>121</v>
      </c>
      <c r="K644" s="308"/>
    </row>
    <row r="645" spans="1:11" s="9" customFormat="1" ht="12.95" customHeight="1" x14ac:dyDescent="0.35">
      <c r="A645" s="378" t="s">
        <v>1545</v>
      </c>
      <c r="B645" s="309" t="s">
        <v>1546</v>
      </c>
      <c r="C645" s="107" t="s">
        <v>350</v>
      </c>
      <c r="D645" s="313" t="s">
        <v>111</v>
      </c>
      <c r="E645" s="314">
        <v>45564</v>
      </c>
      <c r="F645" s="313" t="s">
        <v>121</v>
      </c>
      <c r="G645" s="315"/>
      <c r="H645" s="55" t="s">
        <v>111</v>
      </c>
      <c r="I645" s="519">
        <f t="shared" si="13"/>
        <v>45796</v>
      </c>
      <c r="J645" s="374" t="s">
        <v>121</v>
      </c>
      <c r="K645" s="308"/>
    </row>
    <row r="646" spans="1:11" s="9" customFormat="1" x14ac:dyDescent="0.35">
      <c r="A646" s="378" t="s">
        <v>1547</v>
      </c>
      <c r="B646" s="309" t="s">
        <v>1548</v>
      </c>
      <c r="C646" s="107" t="s">
        <v>350</v>
      </c>
      <c r="D646" s="313" t="s">
        <v>111</v>
      </c>
      <c r="E646" s="314">
        <v>45564</v>
      </c>
      <c r="F646" s="313" t="s">
        <v>121</v>
      </c>
      <c r="G646" s="315"/>
      <c r="H646" s="55" t="s">
        <v>111</v>
      </c>
      <c r="I646" s="519">
        <f t="shared" si="13"/>
        <v>45796</v>
      </c>
      <c r="J646" s="374" t="s">
        <v>121</v>
      </c>
      <c r="K646" s="308"/>
    </row>
    <row r="647" spans="1:11" s="9" customFormat="1" x14ac:dyDescent="0.35">
      <c r="A647" s="378" t="s">
        <v>1549</v>
      </c>
      <c r="B647" s="309" t="s">
        <v>1550</v>
      </c>
      <c r="C647" s="107" t="s">
        <v>350</v>
      </c>
      <c r="D647" s="313" t="s">
        <v>111</v>
      </c>
      <c r="E647" s="314">
        <v>45564</v>
      </c>
      <c r="F647" s="313" t="s">
        <v>121</v>
      </c>
      <c r="G647" s="315"/>
      <c r="H647" s="55" t="s">
        <v>111</v>
      </c>
      <c r="I647" s="519">
        <f t="shared" si="13"/>
        <v>45796</v>
      </c>
      <c r="J647" s="374" t="s">
        <v>121</v>
      </c>
      <c r="K647" s="308"/>
    </row>
    <row r="648" spans="1:11" s="9" customFormat="1" x14ac:dyDescent="0.35">
      <c r="A648" s="378" t="s">
        <v>1551</v>
      </c>
      <c r="B648" s="309" t="s">
        <v>1552</v>
      </c>
      <c r="C648" s="107" t="s">
        <v>350</v>
      </c>
      <c r="D648" s="313" t="s">
        <v>111</v>
      </c>
      <c r="E648" s="314">
        <v>45564</v>
      </c>
      <c r="F648" s="313" t="s">
        <v>121</v>
      </c>
      <c r="G648" s="315"/>
      <c r="H648" s="55" t="s">
        <v>111</v>
      </c>
      <c r="I648" s="519">
        <f t="shared" si="13"/>
        <v>45796</v>
      </c>
      <c r="J648" s="374" t="s">
        <v>121</v>
      </c>
      <c r="K648" s="308"/>
    </row>
    <row r="649" spans="1:11" s="9" customFormat="1" x14ac:dyDescent="0.35">
      <c r="A649" s="378" t="s">
        <v>1553</v>
      </c>
      <c r="B649" s="309" t="s">
        <v>1554</v>
      </c>
      <c r="C649" s="107" t="s">
        <v>350</v>
      </c>
      <c r="D649" s="313" t="s">
        <v>111</v>
      </c>
      <c r="E649" s="314">
        <v>45564</v>
      </c>
      <c r="F649" s="313" t="s">
        <v>121</v>
      </c>
      <c r="G649" s="315"/>
      <c r="H649" s="55" t="s">
        <v>111</v>
      </c>
      <c r="I649" s="519">
        <f t="shared" si="13"/>
        <v>45796</v>
      </c>
      <c r="J649" s="374" t="s">
        <v>121</v>
      </c>
      <c r="K649" s="308"/>
    </row>
    <row r="650" spans="1:11" s="9" customFormat="1" x14ac:dyDescent="0.35">
      <c r="A650" s="378" t="s">
        <v>1555</v>
      </c>
      <c r="B650" s="309" t="s">
        <v>1556</v>
      </c>
      <c r="C650" s="107" t="s">
        <v>350</v>
      </c>
      <c r="D650" s="313" t="s">
        <v>111</v>
      </c>
      <c r="E650" s="314">
        <v>45564</v>
      </c>
      <c r="F650" s="313" t="s">
        <v>121</v>
      </c>
      <c r="G650" s="315"/>
      <c r="H650" s="55" t="s">
        <v>111</v>
      </c>
      <c r="I650" s="519">
        <f t="shared" si="13"/>
        <v>45796</v>
      </c>
      <c r="J650" s="374" t="s">
        <v>121</v>
      </c>
      <c r="K650" s="308"/>
    </row>
    <row r="651" spans="1:11" s="9" customFormat="1" x14ac:dyDescent="0.35">
      <c r="A651" s="378" t="s">
        <v>1557</v>
      </c>
      <c r="B651" s="309" t="s">
        <v>1558</v>
      </c>
      <c r="C651" s="107" t="s">
        <v>350</v>
      </c>
      <c r="D651" s="313" t="s">
        <v>111</v>
      </c>
      <c r="E651" s="314">
        <v>45564</v>
      </c>
      <c r="F651" s="313" t="s">
        <v>121</v>
      </c>
      <c r="G651" s="315"/>
      <c r="H651" s="55" t="s">
        <v>111</v>
      </c>
      <c r="I651" s="519">
        <f t="shared" si="13"/>
        <v>45796</v>
      </c>
      <c r="J651" s="374" t="s">
        <v>121</v>
      </c>
      <c r="K651" s="308"/>
    </row>
    <row r="652" spans="1:11" s="9" customFormat="1" x14ac:dyDescent="0.35">
      <c r="A652" s="378" t="s">
        <v>1559</v>
      </c>
      <c r="B652" s="309" t="s">
        <v>1560</v>
      </c>
      <c r="C652" s="107" t="s">
        <v>350</v>
      </c>
      <c r="D652" s="313" t="s">
        <v>111</v>
      </c>
      <c r="E652" s="314">
        <v>45564</v>
      </c>
      <c r="F652" s="313" t="s">
        <v>121</v>
      </c>
      <c r="G652" s="315"/>
      <c r="H652" s="55" t="s">
        <v>111</v>
      </c>
      <c r="I652" s="519">
        <f t="shared" si="13"/>
        <v>45796</v>
      </c>
      <c r="J652" s="374" t="s">
        <v>121</v>
      </c>
      <c r="K652" s="308"/>
    </row>
    <row r="653" spans="1:11" s="9" customFormat="1" x14ac:dyDescent="0.35">
      <c r="A653" s="378" t="s">
        <v>1561</v>
      </c>
      <c r="B653" s="309" t="s">
        <v>1562</v>
      </c>
      <c r="C653" s="107" t="s">
        <v>350</v>
      </c>
      <c r="D653" s="313" t="s">
        <v>111</v>
      </c>
      <c r="E653" s="314">
        <v>45564</v>
      </c>
      <c r="F653" s="313" t="s">
        <v>121</v>
      </c>
      <c r="G653" s="315"/>
      <c r="H653" s="55" t="s">
        <v>111</v>
      </c>
      <c r="I653" s="519">
        <f t="shared" si="13"/>
        <v>45796</v>
      </c>
      <c r="J653" s="374" t="s">
        <v>121</v>
      </c>
      <c r="K653" s="308"/>
    </row>
    <row r="654" spans="1:11" s="9" customFormat="1" x14ac:dyDescent="0.35">
      <c r="A654" s="378" t="s">
        <v>1563</v>
      </c>
      <c r="B654" s="309" t="s">
        <v>1564</v>
      </c>
      <c r="C654" s="107" t="s">
        <v>350</v>
      </c>
      <c r="D654" s="313" t="s">
        <v>111</v>
      </c>
      <c r="E654" s="314">
        <v>45564</v>
      </c>
      <c r="F654" s="313" t="s">
        <v>121</v>
      </c>
      <c r="G654" s="315"/>
      <c r="H654" s="55" t="s">
        <v>111</v>
      </c>
      <c r="I654" s="519">
        <f t="shared" si="13"/>
        <v>45796</v>
      </c>
      <c r="J654" s="374" t="s">
        <v>121</v>
      </c>
      <c r="K654" s="308"/>
    </row>
    <row r="655" spans="1:11" s="9" customFormat="1" x14ac:dyDescent="0.35">
      <c r="A655" s="378" t="s">
        <v>1565</v>
      </c>
      <c r="B655" s="309" t="s">
        <v>1566</v>
      </c>
      <c r="C655" s="107" t="s">
        <v>350</v>
      </c>
      <c r="D655" s="313" t="s">
        <v>111</v>
      </c>
      <c r="E655" s="314">
        <v>45564</v>
      </c>
      <c r="F655" s="313" t="s">
        <v>121</v>
      </c>
      <c r="G655" s="315"/>
      <c r="H655" s="55" t="s">
        <v>111</v>
      </c>
      <c r="I655" s="519">
        <f t="shared" si="13"/>
        <v>45796</v>
      </c>
      <c r="J655" s="374" t="s">
        <v>121</v>
      </c>
      <c r="K655" s="307"/>
    </row>
    <row r="656" spans="1:11" s="9" customFormat="1" x14ac:dyDescent="0.35">
      <c r="A656" s="378" t="s">
        <v>1567</v>
      </c>
      <c r="B656" s="309" t="s">
        <v>1568</v>
      </c>
      <c r="C656" s="107" t="s">
        <v>350</v>
      </c>
      <c r="D656" s="313" t="s">
        <v>111</v>
      </c>
      <c r="E656" s="319">
        <v>45564</v>
      </c>
      <c r="F656" s="313" t="s">
        <v>121</v>
      </c>
      <c r="G656" s="321"/>
      <c r="H656" s="55" t="s">
        <v>111</v>
      </c>
      <c r="I656" s="519">
        <f t="shared" si="13"/>
        <v>45796</v>
      </c>
      <c r="J656" s="374" t="s">
        <v>121</v>
      </c>
      <c r="K656" s="307"/>
    </row>
    <row r="657" spans="1:11" s="9" customFormat="1" x14ac:dyDescent="0.35">
      <c r="A657" s="378" t="s">
        <v>1569</v>
      </c>
      <c r="B657" s="309" t="s">
        <v>1570</v>
      </c>
      <c r="C657" s="107" t="s">
        <v>350</v>
      </c>
      <c r="D657" s="313" t="s">
        <v>111</v>
      </c>
      <c r="E657" s="319">
        <v>45564</v>
      </c>
      <c r="F657" s="313" t="s">
        <v>121</v>
      </c>
      <c r="G657" s="322"/>
      <c r="H657" s="55" t="s">
        <v>111</v>
      </c>
      <c r="I657" s="519">
        <f t="shared" si="13"/>
        <v>45796</v>
      </c>
      <c r="J657" s="374" t="s">
        <v>121</v>
      </c>
      <c r="K657" s="308"/>
    </row>
    <row r="658" spans="1:11" s="9" customFormat="1" x14ac:dyDescent="0.35">
      <c r="A658" s="378" t="s">
        <v>1571</v>
      </c>
      <c r="B658" s="309" t="s">
        <v>1572</v>
      </c>
      <c r="C658" s="107" t="s">
        <v>350</v>
      </c>
      <c r="D658" s="313" t="s">
        <v>111</v>
      </c>
      <c r="E658" s="319">
        <v>45564</v>
      </c>
      <c r="F658" s="313" t="s">
        <v>121</v>
      </c>
      <c r="G658" s="320"/>
      <c r="H658" s="55" t="s">
        <v>111</v>
      </c>
      <c r="I658" s="519">
        <f t="shared" si="13"/>
        <v>45796</v>
      </c>
      <c r="J658" s="374" t="s">
        <v>121</v>
      </c>
      <c r="K658" s="308"/>
    </row>
    <row r="659" spans="1:11" s="9" customFormat="1" x14ac:dyDescent="0.35">
      <c r="A659" s="378" t="s">
        <v>1573</v>
      </c>
      <c r="B659" s="309" t="s">
        <v>1574</v>
      </c>
      <c r="C659" s="107" t="s">
        <v>350</v>
      </c>
      <c r="D659" s="313" t="s">
        <v>111</v>
      </c>
      <c r="E659" s="319">
        <v>45564</v>
      </c>
      <c r="F659" s="313" t="s">
        <v>121</v>
      </c>
      <c r="G659" s="321"/>
      <c r="H659" s="55" t="s">
        <v>111</v>
      </c>
      <c r="I659" s="519">
        <f t="shared" si="13"/>
        <v>45796</v>
      </c>
      <c r="J659" s="374" t="s">
        <v>121</v>
      </c>
      <c r="K659" s="308"/>
    </row>
    <row r="660" spans="1:11" s="9" customFormat="1" x14ac:dyDescent="0.35">
      <c r="A660" s="378" t="s">
        <v>1575</v>
      </c>
      <c r="B660" s="309" t="s">
        <v>1576</v>
      </c>
      <c r="C660" s="107" t="s">
        <v>350</v>
      </c>
      <c r="D660" s="313" t="s">
        <v>111</v>
      </c>
      <c r="E660" s="319">
        <v>45564</v>
      </c>
      <c r="F660" s="313" t="s">
        <v>121</v>
      </c>
      <c r="G660" s="321"/>
      <c r="H660" s="55" t="s">
        <v>111</v>
      </c>
      <c r="I660" s="519">
        <f t="shared" si="13"/>
        <v>45796</v>
      </c>
      <c r="J660" s="374" t="s">
        <v>121</v>
      </c>
      <c r="K660" s="308"/>
    </row>
    <row r="661" spans="1:11" s="9" customFormat="1" x14ac:dyDescent="0.35">
      <c r="A661" s="378" t="s">
        <v>1577</v>
      </c>
      <c r="B661" s="309" t="s">
        <v>1578</v>
      </c>
      <c r="C661" s="107" t="s">
        <v>350</v>
      </c>
      <c r="D661" s="313" t="s">
        <v>111</v>
      </c>
      <c r="E661" s="319">
        <v>45564</v>
      </c>
      <c r="F661" s="313" t="s">
        <v>121</v>
      </c>
      <c r="G661" s="321"/>
      <c r="H661" s="55" t="s">
        <v>111</v>
      </c>
      <c r="I661" s="519">
        <f t="shared" si="13"/>
        <v>45796</v>
      </c>
      <c r="J661" s="374" t="s">
        <v>121</v>
      </c>
      <c r="K661" s="308"/>
    </row>
    <row r="662" spans="1:11" s="9" customFormat="1" x14ac:dyDescent="0.35">
      <c r="A662" s="378" t="s">
        <v>1579</v>
      </c>
      <c r="B662" s="309" t="s">
        <v>1580</v>
      </c>
      <c r="C662" s="107" t="s">
        <v>350</v>
      </c>
      <c r="D662" s="313" t="s">
        <v>111</v>
      </c>
      <c r="E662" s="319">
        <v>45564</v>
      </c>
      <c r="F662" s="313" t="s">
        <v>121</v>
      </c>
      <c r="G662" s="321"/>
      <c r="H662" s="55" t="s">
        <v>111</v>
      </c>
      <c r="I662" s="519">
        <f t="shared" si="13"/>
        <v>45796</v>
      </c>
      <c r="J662" s="374" t="s">
        <v>121</v>
      </c>
      <c r="K662" s="308"/>
    </row>
    <row r="663" spans="1:11" s="9" customFormat="1" x14ac:dyDescent="0.35">
      <c r="A663" s="378" t="s">
        <v>1581</v>
      </c>
      <c r="B663" s="309" t="s">
        <v>1582</v>
      </c>
      <c r="C663" s="107" t="s">
        <v>350</v>
      </c>
      <c r="D663" s="313" t="s">
        <v>111</v>
      </c>
      <c r="E663" s="319">
        <v>45564</v>
      </c>
      <c r="F663" s="313" t="s">
        <v>121</v>
      </c>
      <c r="G663" s="321"/>
      <c r="H663" s="55" t="s">
        <v>111</v>
      </c>
      <c r="I663" s="519">
        <f t="shared" si="13"/>
        <v>45796</v>
      </c>
      <c r="J663" s="374" t="s">
        <v>121</v>
      </c>
      <c r="K663" s="308"/>
    </row>
    <row r="664" spans="1:11" s="9" customFormat="1" x14ac:dyDescent="0.35">
      <c r="A664" s="378" t="s">
        <v>1583</v>
      </c>
      <c r="B664" s="309" t="s">
        <v>1584</v>
      </c>
      <c r="C664" s="107" t="s">
        <v>350</v>
      </c>
      <c r="D664" s="313" t="s">
        <v>111</v>
      </c>
      <c r="E664" s="319">
        <v>45564</v>
      </c>
      <c r="F664" s="313" t="s">
        <v>121</v>
      </c>
      <c r="G664" s="321"/>
      <c r="H664" s="55" t="s">
        <v>111</v>
      </c>
      <c r="I664" s="519">
        <f t="shared" si="13"/>
        <v>45796</v>
      </c>
      <c r="J664" s="374" t="s">
        <v>121</v>
      </c>
      <c r="K664" s="308"/>
    </row>
    <row r="665" spans="1:11" s="9" customFormat="1" x14ac:dyDescent="0.35">
      <c r="A665" s="378" t="s">
        <v>1585</v>
      </c>
      <c r="B665" s="309" t="s">
        <v>1586</v>
      </c>
      <c r="C665" s="107" t="s">
        <v>350</v>
      </c>
      <c r="D665" s="313" t="s">
        <v>111</v>
      </c>
      <c r="E665" s="319">
        <v>45564</v>
      </c>
      <c r="F665" s="313" t="s">
        <v>121</v>
      </c>
      <c r="G665" s="322"/>
      <c r="H665" s="55" t="s">
        <v>111</v>
      </c>
      <c r="I665" s="519">
        <f t="shared" si="13"/>
        <v>45796</v>
      </c>
      <c r="J665" s="374" t="s">
        <v>121</v>
      </c>
      <c r="K665" s="308"/>
    </row>
    <row r="666" spans="1:11" s="9" customFormat="1" ht="13.15" thickBot="1" x14ac:dyDescent="0.4">
      <c r="A666" s="111" t="s">
        <v>1587</v>
      </c>
      <c r="B666" s="356" t="s">
        <v>1588</v>
      </c>
      <c r="C666" s="372" t="s">
        <v>350</v>
      </c>
      <c r="D666" s="316" t="s">
        <v>111</v>
      </c>
      <c r="E666" s="317">
        <v>45564</v>
      </c>
      <c r="F666" s="316" t="s">
        <v>121</v>
      </c>
      <c r="G666" s="318"/>
      <c r="H666" s="112" t="s">
        <v>111</v>
      </c>
      <c r="I666" s="521">
        <f t="shared" si="13"/>
        <v>45796</v>
      </c>
      <c r="J666" s="375" t="s">
        <v>121</v>
      </c>
      <c r="K666" s="365"/>
    </row>
    <row r="667" spans="1:11" x14ac:dyDescent="0.35">
      <c r="D667" s="21"/>
      <c r="E667" s="21"/>
      <c r="F667" s="23"/>
      <c r="G667" s="22"/>
      <c r="H667" s="21"/>
      <c r="I667" s="21"/>
      <c r="J667" s="23"/>
      <c r="K667" s="23"/>
    </row>
    <row r="668" spans="1:11" x14ac:dyDescent="0.35">
      <c r="A668" s="642" t="s">
        <v>110</v>
      </c>
      <c r="D668" s="21"/>
      <c r="E668" s="21"/>
      <c r="F668" s="23"/>
      <c r="G668" s="22"/>
      <c r="H668" s="21"/>
      <c r="I668" s="21"/>
      <c r="J668" s="23"/>
      <c r="K668" s="23"/>
    </row>
    <row r="669" spans="1:11" s="391" customFormat="1" x14ac:dyDescent="0.35">
      <c r="A669" s="504" t="s">
        <v>128</v>
      </c>
      <c r="B669" s="505"/>
      <c r="C669" s="121"/>
      <c r="D669" s="506"/>
      <c r="E669" s="506"/>
      <c r="F669" s="507"/>
      <c r="G669" s="508"/>
      <c r="H669" s="506"/>
      <c r="I669" s="506"/>
      <c r="J669" s="507"/>
      <c r="K669" s="507"/>
    </row>
    <row r="670" spans="1:11" s="391" customFormat="1" x14ac:dyDescent="0.35">
      <c r="A670" s="504"/>
      <c r="B670" s="505"/>
      <c r="C670" s="121"/>
      <c r="D670" s="506"/>
      <c r="E670" s="506"/>
      <c r="F670" s="507"/>
      <c r="G670" s="508"/>
      <c r="H670" s="506"/>
      <c r="I670" s="506"/>
      <c r="J670" s="507"/>
      <c r="K670" s="507"/>
    </row>
    <row r="671" spans="1:11" s="391" customFormat="1" x14ac:dyDescent="0.35">
      <c r="A671" s="727" t="s">
        <v>2872</v>
      </c>
      <c r="B671" s="727"/>
      <c r="C671" s="727"/>
      <c r="D671" s="727"/>
      <c r="E671" s="727"/>
      <c r="F671" s="727"/>
      <c r="G671" s="727"/>
      <c r="H671" s="727"/>
      <c r="I671" s="727"/>
      <c r="J671" s="727"/>
      <c r="K671" s="727"/>
    </row>
    <row r="672" spans="1:11" x14ac:dyDescent="0.35">
      <c r="A672" s="642" t="s">
        <v>3286</v>
      </c>
      <c r="D672" s="21"/>
      <c r="E672" s="21"/>
      <c r="F672" s="23"/>
      <c r="G672" s="22"/>
      <c r="H672" s="21"/>
      <c r="I672" s="21"/>
      <c r="J672" s="23"/>
      <c r="K672" s="23"/>
    </row>
    <row r="673" spans="4:11" x14ac:dyDescent="0.35">
      <c r="D673" s="21"/>
      <c r="E673" s="21"/>
      <c r="F673" s="23"/>
      <c r="G673" s="22"/>
      <c r="H673" s="21"/>
      <c r="I673" s="21"/>
      <c r="J673" s="23"/>
      <c r="K673" s="23"/>
    </row>
    <row r="674" spans="4:11" x14ac:dyDescent="0.35">
      <c r="D674" s="21"/>
      <c r="E674" s="21"/>
      <c r="F674" s="23"/>
      <c r="G674" s="22"/>
      <c r="H674" s="21"/>
      <c r="I674" s="21"/>
      <c r="J674" s="23"/>
      <c r="K674" s="23"/>
    </row>
    <row r="675" spans="4:11" ht="20.65" x14ac:dyDescent="0.35">
      <c r="D675" s="21"/>
      <c r="E675" s="21"/>
      <c r="F675" s="23"/>
      <c r="G675" s="22"/>
      <c r="H675" s="18"/>
      <c r="I675" s="21"/>
      <c r="J675" s="23"/>
      <c r="K675" s="23"/>
    </row>
    <row r="676" spans="4:11" x14ac:dyDescent="0.35">
      <c r="D676" s="21"/>
      <c r="E676" s="21"/>
      <c r="F676" s="23"/>
      <c r="G676" s="22"/>
      <c r="H676" s="21"/>
      <c r="I676" s="21"/>
      <c r="J676" s="23"/>
      <c r="K676" s="23"/>
    </row>
    <row r="677" spans="4:11" x14ac:dyDescent="0.35">
      <c r="D677" s="21"/>
      <c r="E677" s="21"/>
      <c r="F677" s="23"/>
      <c r="G677" s="22"/>
      <c r="H677" s="21"/>
      <c r="I677" s="21"/>
      <c r="J677" s="23"/>
      <c r="K677" s="23"/>
    </row>
    <row r="678" spans="4:11" x14ac:dyDescent="0.35">
      <c r="D678" s="21"/>
      <c r="E678" s="21"/>
      <c r="F678" s="23"/>
      <c r="G678" s="22"/>
      <c r="H678" s="21"/>
      <c r="I678" s="21"/>
      <c r="J678" s="23"/>
      <c r="K678" s="23"/>
    </row>
    <row r="679" spans="4:11" x14ac:dyDescent="0.35">
      <c r="D679" s="21"/>
      <c r="E679" s="21"/>
      <c r="F679" s="23"/>
      <c r="G679" s="22"/>
      <c r="H679" s="21"/>
      <c r="I679" s="21"/>
      <c r="J679" s="23"/>
      <c r="K679" s="23"/>
    </row>
    <row r="680" spans="4:11" x14ac:dyDescent="0.35">
      <c r="D680" s="21"/>
      <c r="E680" s="21"/>
      <c r="F680" s="23"/>
      <c r="G680" s="22"/>
      <c r="H680" s="21"/>
      <c r="I680" s="21"/>
      <c r="J680" s="23"/>
      <c r="K680" s="23"/>
    </row>
    <row r="681" spans="4:11" x14ac:dyDescent="0.35">
      <c r="D681" s="21"/>
      <c r="E681" s="21"/>
      <c r="F681" s="23"/>
      <c r="G681" s="22"/>
      <c r="H681" s="21"/>
      <c r="I681" s="21"/>
      <c r="J681" s="23"/>
      <c r="K681" s="23"/>
    </row>
    <row r="682" spans="4:11" x14ac:dyDescent="0.35">
      <c r="D682" s="21"/>
      <c r="E682" s="21"/>
      <c r="F682" s="23"/>
      <c r="G682" s="22"/>
      <c r="H682" s="21"/>
      <c r="I682" s="21"/>
      <c r="J682" s="23"/>
      <c r="K682" s="23"/>
    </row>
    <row r="683" spans="4:11" x14ac:dyDescent="0.35">
      <c r="D683" s="21"/>
      <c r="E683" s="21"/>
      <c r="F683" s="23"/>
      <c r="G683" s="22"/>
      <c r="H683" s="21"/>
      <c r="I683" s="21"/>
      <c r="J683" s="23"/>
      <c r="K683" s="23"/>
    </row>
    <row r="684" spans="4:11" x14ac:dyDescent="0.35">
      <c r="D684" s="21"/>
      <c r="E684" s="21"/>
      <c r="F684" s="23"/>
      <c r="G684" s="22"/>
      <c r="H684" s="21"/>
      <c r="I684" s="21"/>
      <c r="J684" s="23"/>
      <c r="K684" s="23"/>
    </row>
    <row r="685" spans="4:11" x14ac:dyDescent="0.35">
      <c r="D685" s="21"/>
      <c r="E685" s="21"/>
      <c r="F685" s="23"/>
      <c r="G685" s="22"/>
      <c r="H685" s="21"/>
      <c r="I685" s="21"/>
      <c r="J685" s="23"/>
      <c r="K685" s="23"/>
    </row>
    <row r="686" spans="4:11" x14ac:dyDescent="0.35">
      <c r="D686" s="21"/>
      <c r="E686" s="21"/>
      <c r="F686" s="23"/>
      <c r="G686" s="22"/>
      <c r="H686" s="21"/>
      <c r="I686" s="21"/>
      <c r="J686" s="23"/>
      <c r="K686" s="23"/>
    </row>
  </sheetData>
  <sortState xmlns:xlrd2="http://schemas.microsoft.com/office/spreadsheetml/2017/richdata2" ref="A8:M666">
    <sortCondition ref="A8:A666"/>
  </sortState>
  <customSheetViews>
    <customSheetView guid="{68731C68-F374-4316-B8D9-90D7D9EA7629}" scale="70" fitToPage="1">
      <selection activeCell="B52" sqref="B52"/>
      <pageMargins left="0" right="0" top="0" bottom="0" header="0" footer="0"/>
      <pageSetup paperSize="9" scale="58" orientation="landscape" horizontalDpi="4294967293"/>
      <headerFooter alignWithMargins="0">
        <oddHeader>&amp;CBluetooth Test Case Reference List</oddHeader>
        <oddFooter>&amp;L&amp;F&amp;C&amp;A&amp;R&amp;P of &amp;N</oddFooter>
      </headerFooter>
    </customSheetView>
    <customSheetView guid="{A33C1C9E-F5AA-4869-97C7-0397660B5D2A}" scale="70" showPageBreaks="1" fitToPage="1">
      <selection activeCell="A2" sqref="A2:B2"/>
      <pageMargins left="0" right="0" top="0" bottom="0" header="0" footer="0"/>
      <pageSetup paperSize="9" scale="56" orientation="landscape" horizontalDpi="4294967293"/>
      <headerFooter alignWithMargins="0">
        <oddHeader>&amp;CBluetooth Test Case Reference List</oddHeader>
        <oddFooter>&amp;L&amp;F&amp;C&amp;A&amp;R&amp;P of &amp;N</oddFooter>
      </headerFooter>
    </customSheetView>
  </customSheetViews>
  <mergeCells count="6">
    <mergeCell ref="A671:K671"/>
    <mergeCell ref="A1:B1"/>
    <mergeCell ref="A2:B2"/>
    <mergeCell ref="H4:K4"/>
    <mergeCell ref="D1:G1"/>
    <mergeCell ref="D4:G4"/>
  </mergeCells>
  <hyperlinks>
    <hyperlink ref="A4" location="Top!A1" display="Top!A1" xr:uid="{00000000-0004-0000-0600-000000000000}"/>
  </hyperlinks>
  <pageMargins left="0.28000000000000003" right="0.16" top="0.52" bottom="0.56000000000000005" header="0.35" footer="0.39"/>
  <pageSetup paperSize="9" scale="53" fitToHeight="0" orientation="landscape" horizontalDpi="4294967293" r:id="rId1"/>
  <headerFooter alignWithMargins="0">
    <oddHeader>&amp;CBluetooth Test Case Reference List</oddHeader>
    <oddFooter>&amp;L&amp;F&amp;C&amp;A&amp;R&amp;P of &amp;N</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rgb="FFCCFFCC"/>
    <pageSetUpPr fitToPage="1"/>
  </sheetPr>
  <dimension ref="A1:L382"/>
  <sheetViews>
    <sheetView workbookViewId="0"/>
  </sheetViews>
  <sheetFormatPr defaultColWidth="11.3984375" defaultRowHeight="12.75" x14ac:dyDescent="0.35"/>
  <cols>
    <col min="1" max="1" width="43.1328125" style="66" customWidth="1"/>
    <col min="2" max="2" width="104.1328125" style="65" bestFit="1" customWidth="1"/>
    <col min="3" max="4" width="11.59765625" style="63" customWidth="1"/>
    <col min="5" max="5" width="15.59765625" style="62" customWidth="1"/>
    <col min="6" max="6" width="15.59765625" style="64" customWidth="1"/>
    <col min="7" max="7" width="11.59765625" style="63" customWidth="1"/>
    <col min="8" max="8" width="23.59765625" style="63" customWidth="1"/>
    <col min="9" max="9" width="15.59765625" style="62" customWidth="1"/>
    <col min="10" max="10" width="25.59765625" style="62" customWidth="1"/>
    <col min="11" max="16384" width="11.3984375" style="62"/>
  </cols>
  <sheetData>
    <row r="1" spans="1:12" ht="21" thickBot="1" x14ac:dyDescent="0.45">
      <c r="A1" s="99" t="s">
        <v>96</v>
      </c>
      <c r="B1" s="99"/>
      <c r="C1" s="729"/>
      <c r="D1" s="729"/>
      <c r="E1" s="729"/>
      <c r="F1" s="729"/>
    </row>
    <row r="2" spans="1:12" ht="21" thickBot="1" x14ac:dyDescent="0.4">
      <c r="A2" s="98" t="s">
        <v>1589</v>
      </c>
      <c r="B2" s="98"/>
      <c r="C2" s="742" t="str">
        <f xml:space="preserve"> "Previous Test Specification: "</f>
        <v xml:space="preserve">Previous Test Specification: </v>
      </c>
      <c r="D2" s="744"/>
      <c r="E2" s="744"/>
      <c r="F2" s="743"/>
      <c r="G2" s="742" t="s">
        <v>1590</v>
      </c>
      <c r="H2" s="744"/>
      <c r="I2" s="742" t="str">
        <f xml:space="preserve"> "Available Date: " &amp; TEXT($B$3,"dd-mmm-yyyy")</f>
        <v>Available Date: 31-Dec-3000</v>
      </c>
      <c r="J2" s="743"/>
      <c r="L2" s="97"/>
    </row>
    <row r="3" spans="1:12" ht="15.4" thickBot="1" x14ac:dyDescent="0.4">
      <c r="A3" s="24" t="s">
        <v>117</v>
      </c>
      <c r="B3" s="24">
        <v>402133</v>
      </c>
      <c r="C3" s="742" t="str">
        <f xml:space="preserve"> "Previous ICS: "</f>
        <v xml:space="preserve">Previous ICS: </v>
      </c>
      <c r="D3" s="744"/>
      <c r="E3" s="744"/>
      <c r="F3" s="743"/>
      <c r="G3" s="742" t="s">
        <v>1591</v>
      </c>
      <c r="H3" s="744"/>
      <c r="I3" s="742" t="str">
        <f xml:space="preserve"> "Available Date: " &amp; TEXT($B$3,"dd-mmm-yyyy")</f>
        <v>Available Date: 31-Dec-3000</v>
      </c>
      <c r="J3" s="743"/>
    </row>
    <row r="4" spans="1:12" ht="13.5" thickBot="1" x14ac:dyDescent="0.45">
      <c r="A4" s="60" t="s">
        <v>99</v>
      </c>
      <c r="B4" s="61"/>
      <c r="C4" s="730" t="s">
        <v>100</v>
      </c>
      <c r="D4" s="731"/>
      <c r="E4" s="731"/>
      <c r="F4" s="732"/>
      <c r="G4" s="730" t="s">
        <v>118</v>
      </c>
      <c r="H4" s="731"/>
      <c r="I4" s="731"/>
      <c r="J4" s="732"/>
    </row>
    <row r="5" spans="1:12" ht="26.65" thickBot="1" x14ac:dyDescent="0.45">
      <c r="A5" s="57" t="s">
        <v>1592</v>
      </c>
      <c r="B5" s="96" t="s">
        <v>72</v>
      </c>
      <c r="C5" s="94" t="s">
        <v>102</v>
      </c>
      <c r="D5" s="94" t="s">
        <v>103</v>
      </c>
      <c r="E5" s="94" t="s">
        <v>104</v>
      </c>
      <c r="F5" s="93" t="s">
        <v>105</v>
      </c>
      <c r="G5" s="95" t="s">
        <v>102</v>
      </c>
      <c r="H5" s="94" t="s">
        <v>103</v>
      </c>
      <c r="I5" s="94" t="s">
        <v>104</v>
      </c>
      <c r="J5" s="93" t="s">
        <v>106</v>
      </c>
    </row>
    <row r="6" spans="1:12" s="80" customFormat="1" x14ac:dyDescent="0.35">
      <c r="A6" s="56" t="s">
        <v>107</v>
      </c>
      <c r="B6" s="29" t="s">
        <v>108</v>
      </c>
      <c r="C6" s="83"/>
      <c r="D6" s="83"/>
      <c r="E6" s="83"/>
      <c r="F6" s="92"/>
      <c r="G6" s="91"/>
      <c r="H6" s="44">
        <f t="shared" ref="H6:H69" si="0">$B$3</f>
        <v>402133</v>
      </c>
      <c r="I6" s="90"/>
      <c r="J6" s="89"/>
    </row>
    <row r="7" spans="1:12" s="80" customFormat="1" x14ac:dyDescent="0.35">
      <c r="A7" s="88" t="s">
        <v>10</v>
      </c>
      <c r="B7" s="30" t="s">
        <v>109</v>
      </c>
      <c r="C7" s="87"/>
      <c r="D7" s="87"/>
      <c r="E7" s="87"/>
      <c r="F7" s="86"/>
      <c r="G7" s="85"/>
      <c r="H7" s="43">
        <f t="shared" si="0"/>
        <v>402133</v>
      </c>
      <c r="I7" s="85"/>
      <c r="J7" s="84"/>
    </row>
    <row r="8" spans="1:12" s="80" customFormat="1" x14ac:dyDescent="0.35">
      <c r="A8" s="79" t="s">
        <v>1593</v>
      </c>
      <c r="B8" s="30" t="s">
        <v>1594</v>
      </c>
      <c r="C8" s="83"/>
      <c r="D8" s="83"/>
      <c r="E8" s="83"/>
      <c r="F8" s="82"/>
      <c r="G8" s="55" t="s">
        <v>111</v>
      </c>
      <c r="H8" s="43">
        <f t="shared" si="0"/>
        <v>402133</v>
      </c>
      <c r="I8" s="75" t="s">
        <v>121</v>
      </c>
      <c r="J8" s="81"/>
    </row>
    <row r="9" spans="1:12" s="80" customFormat="1" x14ac:dyDescent="0.35">
      <c r="A9" s="79" t="s">
        <v>1595</v>
      </c>
      <c r="B9" s="30" t="s">
        <v>1596</v>
      </c>
      <c r="C9" s="83"/>
      <c r="D9" s="83"/>
      <c r="E9" s="83"/>
      <c r="F9" s="82"/>
      <c r="G9" s="55" t="s">
        <v>111</v>
      </c>
      <c r="H9" s="43">
        <f t="shared" si="0"/>
        <v>402133</v>
      </c>
      <c r="I9" s="75" t="s">
        <v>121</v>
      </c>
      <c r="J9" s="81"/>
    </row>
    <row r="10" spans="1:12" s="80" customFormat="1" x14ac:dyDescent="0.35">
      <c r="A10" s="79" t="s">
        <v>1597</v>
      </c>
      <c r="B10" s="30" t="s">
        <v>1598</v>
      </c>
      <c r="C10" s="83"/>
      <c r="D10" s="83"/>
      <c r="E10" s="83"/>
      <c r="F10" s="82"/>
      <c r="G10" s="55" t="s">
        <v>111</v>
      </c>
      <c r="H10" s="43">
        <f t="shared" si="0"/>
        <v>402133</v>
      </c>
      <c r="I10" s="75" t="s">
        <v>121</v>
      </c>
      <c r="J10" s="81"/>
    </row>
    <row r="11" spans="1:12" s="80" customFormat="1" x14ac:dyDescent="0.35">
      <c r="A11" s="79" t="s">
        <v>1599</v>
      </c>
      <c r="B11" s="30" t="s">
        <v>1600</v>
      </c>
      <c r="C11" s="83"/>
      <c r="D11" s="83"/>
      <c r="E11" s="83"/>
      <c r="F11" s="82"/>
      <c r="G11" s="55" t="s">
        <v>111</v>
      </c>
      <c r="H11" s="43">
        <f t="shared" si="0"/>
        <v>402133</v>
      </c>
      <c r="I11" s="75" t="s">
        <v>121</v>
      </c>
      <c r="J11" s="81"/>
    </row>
    <row r="12" spans="1:12" s="80" customFormat="1" x14ac:dyDescent="0.35">
      <c r="A12" s="79" t="s">
        <v>1601</v>
      </c>
      <c r="B12" s="30" t="s">
        <v>1602</v>
      </c>
      <c r="C12" s="83"/>
      <c r="D12" s="83"/>
      <c r="E12" s="83"/>
      <c r="F12" s="82"/>
      <c r="G12" s="55" t="s">
        <v>111</v>
      </c>
      <c r="H12" s="43">
        <f t="shared" si="0"/>
        <v>402133</v>
      </c>
      <c r="I12" s="75" t="s">
        <v>121</v>
      </c>
      <c r="J12" s="81"/>
    </row>
    <row r="13" spans="1:12" s="80" customFormat="1" x14ac:dyDescent="0.35">
      <c r="A13" s="79" t="s">
        <v>1603</v>
      </c>
      <c r="B13" s="30" t="s">
        <v>1604</v>
      </c>
      <c r="C13" s="83"/>
      <c r="D13" s="83"/>
      <c r="E13" s="83"/>
      <c r="F13" s="82"/>
      <c r="G13" s="55" t="s">
        <v>111</v>
      </c>
      <c r="H13" s="43">
        <f t="shared" si="0"/>
        <v>402133</v>
      </c>
      <c r="I13" s="75" t="s">
        <v>121</v>
      </c>
      <c r="J13" s="81"/>
    </row>
    <row r="14" spans="1:12" s="80" customFormat="1" x14ac:dyDescent="0.35">
      <c r="A14" s="79" t="s">
        <v>1605</v>
      </c>
      <c r="B14" s="30" t="s">
        <v>1606</v>
      </c>
      <c r="C14" s="83"/>
      <c r="D14" s="83"/>
      <c r="E14" s="83"/>
      <c r="F14" s="82"/>
      <c r="G14" s="55" t="s">
        <v>111</v>
      </c>
      <c r="H14" s="43">
        <f t="shared" si="0"/>
        <v>402133</v>
      </c>
      <c r="I14" s="75" t="s">
        <v>121</v>
      </c>
      <c r="J14" s="81"/>
    </row>
    <row r="15" spans="1:12" s="80" customFormat="1" x14ac:dyDescent="0.35">
      <c r="A15" s="79" t="s">
        <v>1607</v>
      </c>
      <c r="B15" s="30" t="s">
        <v>1608</v>
      </c>
      <c r="C15" s="83"/>
      <c r="D15" s="83"/>
      <c r="E15" s="83"/>
      <c r="F15" s="82"/>
      <c r="G15" s="55" t="s">
        <v>111</v>
      </c>
      <c r="H15" s="43">
        <f t="shared" si="0"/>
        <v>402133</v>
      </c>
      <c r="I15" s="75" t="s">
        <v>121</v>
      </c>
      <c r="J15" s="81"/>
    </row>
    <row r="16" spans="1:12" s="80" customFormat="1" x14ac:dyDescent="0.35">
      <c r="A16" s="79" t="s">
        <v>1609</v>
      </c>
      <c r="B16" s="30" t="s">
        <v>1610</v>
      </c>
      <c r="C16" s="83"/>
      <c r="D16" s="83"/>
      <c r="E16" s="83"/>
      <c r="F16" s="82"/>
      <c r="G16" s="55" t="s">
        <v>111</v>
      </c>
      <c r="H16" s="43">
        <f t="shared" si="0"/>
        <v>402133</v>
      </c>
      <c r="I16" s="75" t="s">
        <v>121</v>
      </c>
      <c r="J16" s="81"/>
    </row>
    <row r="17" spans="1:10" s="80" customFormat="1" x14ac:dyDescent="0.35">
      <c r="A17" s="79" t="s">
        <v>1611</v>
      </c>
      <c r="B17" s="30" t="s">
        <v>1612</v>
      </c>
      <c r="C17" s="83"/>
      <c r="D17" s="83"/>
      <c r="E17" s="83"/>
      <c r="F17" s="82"/>
      <c r="G17" s="55" t="s">
        <v>111</v>
      </c>
      <c r="H17" s="43">
        <f t="shared" si="0"/>
        <v>402133</v>
      </c>
      <c r="I17" s="75" t="s">
        <v>121</v>
      </c>
      <c r="J17" s="81"/>
    </row>
    <row r="18" spans="1:10" s="80" customFormat="1" x14ac:dyDescent="0.35">
      <c r="A18" s="79" t="s">
        <v>1613</v>
      </c>
      <c r="B18" s="30" t="s">
        <v>1614</v>
      </c>
      <c r="C18" s="83"/>
      <c r="D18" s="83"/>
      <c r="E18" s="83"/>
      <c r="F18" s="82"/>
      <c r="G18" s="55" t="s">
        <v>111</v>
      </c>
      <c r="H18" s="43">
        <f t="shared" si="0"/>
        <v>402133</v>
      </c>
      <c r="I18" s="75" t="s">
        <v>121</v>
      </c>
      <c r="J18" s="81"/>
    </row>
    <row r="19" spans="1:10" s="80" customFormat="1" x14ac:dyDescent="0.35">
      <c r="A19" s="79" t="s">
        <v>1615</v>
      </c>
      <c r="B19" s="30" t="s">
        <v>1616</v>
      </c>
      <c r="C19" s="83"/>
      <c r="D19" s="83"/>
      <c r="E19" s="83"/>
      <c r="F19" s="82"/>
      <c r="G19" s="55" t="s">
        <v>111</v>
      </c>
      <c r="H19" s="43">
        <f t="shared" si="0"/>
        <v>402133</v>
      </c>
      <c r="I19" s="75" t="s">
        <v>121</v>
      </c>
      <c r="J19" s="81"/>
    </row>
    <row r="20" spans="1:10" s="80" customFormat="1" x14ac:dyDescent="0.35">
      <c r="A20" s="79" t="s">
        <v>1617</v>
      </c>
      <c r="B20" s="30" t="s">
        <v>1618</v>
      </c>
      <c r="C20" s="83"/>
      <c r="D20" s="83"/>
      <c r="E20" s="83"/>
      <c r="F20" s="82"/>
      <c r="G20" s="55" t="s">
        <v>111</v>
      </c>
      <c r="H20" s="43">
        <f t="shared" si="0"/>
        <v>402133</v>
      </c>
      <c r="I20" s="75" t="s">
        <v>121</v>
      </c>
      <c r="J20" s="81"/>
    </row>
    <row r="21" spans="1:10" s="80" customFormat="1" x14ac:dyDescent="0.35">
      <c r="A21" s="79" t="s">
        <v>1619</v>
      </c>
      <c r="B21" s="30" t="s">
        <v>1620</v>
      </c>
      <c r="C21" s="83"/>
      <c r="D21" s="83"/>
      <c r="E21" s="83"/>
      <c r="F21" s="82"/>
      <c r="G21" s="55" t="s">
        <v>111</v>
      </c>
      <c r="H21" s="43">
        <f t="shared" si="0"/>
        <v>402133</v>
      </c>
      <c r="I21" s="75" t="s">
        <v>121</v>
      </c>
      <c r="J21" s="81"/>
    </row>
    <row r="22" spans="1:10" s="80" customFormat="1" x14ac:dyDescent="0.35">
      <c r="A22" s="79" t="s">
        <v>1621</v>
      </c>
      <c r="B22" s="30" t="s">
        <v>1622</v>
      </c>
      <c r="C22" s="83"/>
      <c r="D22" s="83"/>
      <c r="E22" s="83"/>
      <c r="F22" s="82"/>
      <c r="G22" s="55" t="s">
        <v>111</v>
      </c>
      <c r="H22" s="43">
        <f t="shared" si="0"/>
        <v>402133</v>
      </c>
      <c r="I22" s="75" t="s">
        <v>121</v>
      </c>
      <c r="J22" s="81"/>
    </row>
    <row r="23" spans="1:10" s="80" customFormat="1" x14ac:dyDescent="0.35">
      <c r="A23" s="79" t="s">
        <v>1623</v>
      </c>
      <c r="B23" s="30" t="s">
        <v>1624</v>
      </c>
      <c r="C23" s="83"/>
      <c r="D23" s="83"/>
      <c r="E23" s="83"/>
      <c r="F23" s="82"/>
      <c r="G23" s="55" t="s">
        <v>111</v>
      </c>
      <c r="H23" s="43">
        <f t="shared" si="0"/>
        <v>402133</v>
      </c>
      <c r="I23" s="75" t="s">
        <v>121</v>
      </c>
      <c r="J23" s="81"/>
    </row>
    <row r="24" spans="1:10" s="80" customFormat="1" x14ac:dyDescent="0.35">
      <c r="A24" s="79" t="s">
        <v>1625</v>
      </c>
      <c r="B24" s="30" t="s">
        <v>1626</v>
      </c>
      <c r="C24" s="83"/>
      <c r="D24" s="83"/>
      <c r="E24" s="83"/>
      <c r="F24" s="82"/>
      <c r="G24" s="55" t="s">
        <v>111</v>
      </c>
      <c r="H24" s="43">
        <f t="shared" si="0"/>
        <v>402133</v>
      </c>
      <c r="I24" s="75" t="s">
        <v>121</v>
      </c>
      <c r="J24" s="81"/>
    </row>
    <row r="25" spans="1:10" s="80" customFormat="1" x14ac:dyDescent="0.35">
      <c r="A25" s="79" t="s">
        <v>1627</v>
      </c>
      <c r="B25" s="30" t="s">
        <v>1628</v>
      </c>
      <c r="C25" s="83"/>
      <c r="D25" s="83"/>
      <c r="E25" s="83"/>
      <c r="F25" s="82"/>
      <c r="G25" s="55" t="s">
        <v>111</v>
      </c>
      <c r="H25" s="43">
        <f t="shared" si="0"/>
        <v>402133</v>
      </c>
      <c r="I25" s="75" t="s">
        <v>121</v>
      </c>
      <c r="J25" s="81"/>
    </row>
    <row r="26" spans="1:10" s="80" customFormat="1" x14ac:dyDescent="0.35">
      <c r="A26" s="79" t="s">
        <v>1629</v>
      </c>
      <c r="B26" s="30" t="s">
        <v>1630</v>
      </c>
      <c r="C26" s="83"/>
      <c r="D26" s="83"/>
      <c r="E26" s="83"/>
      <c r="F26" s="82"/>
      <c r="G26" s="55" t="s">
        <v>111</v>
      </c>
      <c r="H26" s="43">
        <f t="shared" si="0"/>
        <v>402133</v>
      </c>
      <c r="I26" s="75" t="s">
        <v>121</v>
      </c>
      <c r="J26" s="81"/>
    </row>
    <row r="27" spans="1:10" s="80" customFormat="1" x14ac:dyDescent="0.35">
      <c r="A27" s="79" t="s">
        <v>1631</v>
      </c>
      <c r="B27" s="30" t="s">
        <v>1632</v>
      </c>
      <c r="C27" s="83"/>
      <c r="D27" s="83"/>
      <c r="E27" s="83"/>
      <c r="F27" s="82"/>
      <c r="G27" s="55" t="s">
        <v>111</v>
      </c>
      <c r="H27" s="43">
        <f t="shared" si="0"/>
        <v>402133</v>
      </c>
      <c r="I27" s="75" t="s">
        <v>121</v>
      </c>
      <c r="J27" s="81"/>
    </row>
    <row r="28" spans="1:10" s="80" customFormat="1" x14ac:dyDescent="0.35">
      <c r="A28" s="79" t="s">
        <v>1633</v>
      </c>
      <c r="B28" s="30" t="s">
        <v>1634</v>
      </c>
      <c r="C28" s="83"/>
      <c r="D28" s="83"/>
      <c r="E28" s="83"/>
      <c r="F28" s="82"/>
      <c r="G28" s="55" t="s">
        <v>111</v>
      </c>
      <c r="H28" s="43">
        <f t="shared" si="0"/>
        <v>402133</v>
      </c>
      <c r="I28" s="75" t="s">
        <v>121</v>
      </c>
      <c r="J28" s="81"/>
    </row>
    <row r="29" spans="1:10" s="80" customFormat="1" x14ac:dyDescent="0.35">
      <c r="A29" s="79" t="s">
        <v>1635</v>
      </c>
      <c r="B29" s="30" t="s">
        <v>1636</v>
      </c>
      <c r="C29" s="83"/>
      <c r="D29" s="83"/>
      <c r="E29" s="83"/>
      <c r="F29" s="82"/>
      <c r="G29" s="55" t="s">
        <v>111</v>
      </c>
      <c r="H29" s="43">
        <f t="shared" si="0"/>
        <v>402133</v>
      </c>
      <c r="I29" s="75" t="s">
        <v>121</v>
      </c>
      <c r="J29" s="81"/>
    </row>
    <row r="30" spans="1:10" s="80" customFormat="1" x14ac:dyDescent="0.35">
      <c r="A30" s="79" t="s">
        <v>1637</v>
      </c>
      <c r="B30" s="30" t="s">
        <v>1638</v>
      </c>
      <c r="C30" s="83"/>
      <c r="D30" s="83"/>
      <c r="E30" s="83"/>
      <c r="F30" s="82"/>
      <c r="G30" s="55" t="s">
        <v>111</v>
      </c>
      <c r="H30" s="43">
        <f t="shared" si="0"/>
        <v>402133</v>
      </c>
      <c r="I30" s="75" t="s">
        <v>121</v>
      </c>
      <c r="J30" s="81"/>
    </row>
    <row r="31" spans="1:10" s="80" customFormat="1" x14ac:dyDescent="0.35">
      <c r="A31" s="79" t="s">
        <v>1639</v>
      </c>
      <c r="B31" s="30" t="s">
        <v>1640</v>
      </c>
      <c r="C31" s="83"/>
      <c r="D31" s="83"/>
      <c r="E31" s="83"/>
      <c r="F31" s="82"/>
      <c r="G31" s="55" t="s">
        <v>111</v>
      </c>
      <c r="H31" s="43">
        <f t="shared" si="0"/>
        <v>402133</v>
      </c>
      <c r="I31" s="75" t="s">
        <v>121</v>
      </c>
      <c r="J31" s="81"/>
    </row>
    <row r="32" spans="1:10" s="80" customFormat="1" x14ac:dyDescent="0.35">
      <c r="A32" s="79" t="s">
        <v>1641</v>
      </c>
      <c r="B32" s="30" t="s">
        <v>1642</v>
      </c>
      <c r="C32" s="83"/>
      <c r="D32" s="83"/>
      <c r="E32" s="83"/>
      <c r="F32" s="82"/>
      <c r="G32" s="55" t="s">
        <v>111</v>
      </c>
      <c r="H32" s="43">
        <f t="shared" si="0"/>
        <v>402133</v>
      </c>
      <c r="I32" s="75" t="s">
        <v>121</v>
      </c>
      <c r="J32" s="81"/>
    </row>
    <row r="33" spans="1:10" s="80" customFormat="1" x14ac:dyDescent="0.35">
      <c r="A33" s="79" t="s">
        <v>1643</v>
      </c>
      <c r="B33" s="30" t="s">
        <v>1644</v>
      </c>
      <c r="C33" s="83"/>
      <c r="D33" s="83"/>
      <c r="E33" s="83"/>
      <c r="F33" s="82"/>
      <c r="G33" s="55" t="s">
        <v>111</v>
      </c>
      <c r="H33" s="43">
        <f t="shared" si="0"/>
        <v>402133</v>
      </c>
      <c r="I33" s="75" t="s">
        <v>121</v>
      </c>
      <c r="J33" s="81"/>
    </row>
    <row r="34" spans="1:10" s="80" customFormat="1" x14ac:dyDescent="0.35">
      <c r="A34" s="79" t="s">
        <v>1645</v>
      </c>
      <c r="B34" s="30" t="s">
        <v>1646</v>
      </c>
      <c r="C34" s="83"/>
      <c r="D34" s="83"/>
      <c r="E34" s="83"/>
      <c r="F34" s="82"/>
      <c r="G34" s="55" t="s">
        <v>111</v>
      </c>
      <c r="H34" s="43">
        <f t="shared" si="0"/>
        <v>402133</v>
      </c>
      <c r="I34" s="75" t="s">
        <v>121</v>
      </c>
      <c r="J34" s="81"/>
    </row>
    <row r="35" spans="1:10" s="80" customFormat="1" x14ac:dyDescent="0.35">
      <c r="A35" s="79" t="s">
        <v>1647</v>
      </c>
      <c r="B35" s="30" t="s">
        <v>1648</v>
      </c>
      <c r="C35" s="83"/>
      <c r="D35" s="83"/>
      <c r="E35" s="83"/>
      <c r="F35" s="82"/>
      <c r="G35" s="55" t="s">
        <v>111</v>
      </c>
      <c r="H35" s="43">
        <f t="shared" si="0"/>
        <v>402133</v>
      </c>
      <c r="I35" s="75" t="s">
        <v>121</v>
      </c>
      <c r="J35" s="81"/>
    </row>
    <row r="36" spans="1:10" s="80" customFormat="1" x14ac:dyDescent="0.35">
      <c r="A36" s="79" t="s">
        <v>1649</v>
      </c>
      <c r="B36" s="30" t="s">
        <v>1650</v>
      </c>
      <c r="C36" s="83"/>
      <c r="D36" s="83"/>
      <c r="E36" s="83"/>
      <c r="F36" s="82"/>
      <c r="G36" s="55" t="s">
        <v>111</v>
      </c>
      <c r="H36" s="43">
        <f t="shared" si="0"/>
        <v>402133</v>
      </c>
      <c r="I36" s="75" t="s">
        <v>121</v>
      </c>
      <c r="J36" s="81"/>
    </row>
    <row r="37" spans="1:10" s="80" customFormat="1" x14ac:dyDescent="0.35">
      <c r="A37" s="79" t="s">
        <v>1651</v>
      </c>
      <c r="B37" s="30" t="s">
        <v>1652</v>
      </c>
      <c r="C37" s="83"/>
      <c r="D37" s="83"/>
      <c r="E37" s="83"/>
      <c r="F37" s="82"/>
      <c r="G37" s="55" t="s">
        <v>111</v>
      </c>
      <c r="H37" s="43">
        <f t="shared" si="0"/>
        <v>402133</v>
      </c>
      <c r="I37" s="75" t="s">
        <v>121</v>
      </c>
      <c r="J37" s="81"/>
    </row>
    <row r="38" spans="1:10" s="80" customFormat="1" x14ac:dyDescent="0.35">
      <c r="A38" s="79" t="s">
        <v>1653</v>
      </c>
      <c r="B38" s="30" t="s">
        <v>1654</v>
      </c>
      <c r="C38" s="83"/>
      <c r="D38" s="83"/>
      <c r="E38" s="83"/>
      <c r="F38" s="82"/>
      <c r="G38" s="55" t="s">
        <v>111</v>
      </c>
      <c r="H38" s="43">
        <f t="shared" si="0"/>
        <v>402133</v>
      </c>
      <c r="I38" s="75" t="s">
        <v>121</v>
      </c>
      <c r="J38" s="81"/>
    </row>
    <row r="39" spans="1:10" s="80" customFormat="1" x14ac:dyDescent="0.35">
      <c r="A39" s="79" t="s">
        <v>1655</v>
      </c>
      <c r="B39" s="30" t="s">
        <v>1656</v>
      </c>
      <c r="C39" s="83"/>
      <c r="D39" s="83"/>
      <c r="E39" s="83"/>
      <c r="F39" s="82"/>
      <c r="G39" s="55" t="s">
        <v>111</v>
      </c>
      <c r="H39" s="43">
        <f t="shared" si="0"/>
        <v>402133</v>
      </c>
      <c r="I39" s="75" t="s">
        <v>121</v>
      </c>
      <c r="J39" s="81"/>
    </row>
    <row r="40" spans="1:10" s="80" customFormat="1" x14ac:dyDescent="0.35">
      <c r="A40" s="79" t="s">
        <v>1657</v>
      </c>
      <c r="B40" s="30" t="s">
        <v>1658</v>
      </c>
      <c r="C40" s="83"/>
      <c r="D40" s="83"/>
      <c r="E40" s="83"/>
      <c r="F40" s="82"/>
      <c r="G40" s="55" t="s">
        <v>111</v>
      </c>
      <c r="H40" s="43">
        <f t="shared" si="0"/>
        <v>402133</v>
      </c>
      <c r="I40" s="75" t="s">
        <v>121</v>
      </c>
      <c r="J40" s="81"/>
    </row>
    <row r="41" spans="1:10" s="80" customFormat="1" x14ac:dyDescent="0.35">
      <c r="A41" s="79" t="s">
        <v>1659</v>
      </c>
      <c r="B41" s="30" t="s">
        <v>1660</v>
      </c>
      <c r="C41" s="83"/>
      <c r="D41" s="83"/>
      <c r="E41" s="83"/>
      <c r="F41" s="82"/>
      <c r="G41" s="55" t="s">
        <v>111</v>
      </c>
      <c r="H41" s="43">
        <f t="shared" si="0"/>
        <v>402133</v>
      </c>
      <c r="I41" s="75" t="s">
        <v>121</v>
      </c>
      <c r="J41" s="81"/>
    </row>
    <row r="42" spans="1:10" s="80" customFormat="1" x14ac:dyDescent="0.35">
      <c r="A42" s="79" t="s">
        <v>1661</v>
      </c>
      <c r="B42" s="30" t="s">
        <v>1662</v>
      </c>
      <c r="C42" s="83"/>
      <c r="D42" s="83"/>
      <c r="E42" s="83"/>
      <c r="F42" s="82"/>
      <c r="G42" s="55" t="s">
        <v>111</v>
      </c>
      <c r="H42" s="43">
        <f t="shared" si="0"/>
        <v>402133</v>
      </c>
      <c r="I42" s="75" t="s">
        <v>121</v>
      </c>
      <c r="J42" s="81"/>
    </row>
    <row r="43" spans="1:10" s="80" customFormat="1" x14ac:dyDescent="0.35">
      <c r="A43" s="79" t="s">
        <v>1663</v>
      </c>
      <c r="B43" s="30" t="s">
        <v>1664</v>
      </c>
      <c r="C43" s="83"/>
      <c r="D43" s="83"/>
      <c r="E43" s="83"/>
      <c r="F43" s="82"/>
      <c r="G43" s="55" t="s">
        <v>111</v>
      </c>
      <c r="H43" s="43">
        <f t="shared" si="0"/>
        <v>402133</v>
      </c>
      <c r="I43" s="75" t="s">
        <v>121</v>
      </c>
      <c r="J43" s="81"/>
    </row>
    <row r="44" spans="1:10" s="80" customFormat="1" x14ac:dyDescent="0.35">
      <c r="A44" s="79" t="s">
        <v>1665</v>
      </c>
      <c r="B44" s="30" t="s">
        <v>1666</v>
      </c>
      <c r="C44" s="83"/>
      <c r="D44" s="83"/>
      <c r="E44" s="83"/>
      <c r="F44" s="82"/>
      <c r="G44" s="55" t="s">
        <v>111</v>
      </c>
      <c r="H44" s="43">
        <f t="shared" si="0"/>
        <v>402133</v>
      </c>
      <c r="I44" s="75" t="s">
        <v>121</v>
      </c>
      <c r="J44" s="81"/>
    </row>
    <row r="45" spans="1:10" s="80" customFormat="1" x14ac:dyDescent="0.35">
      <c r="A45" s="79" t="s">
        <v>1667</v>
      </c>
      <c r="B45" s="30" t="s">
        <v>1668</v>
      </c>
      <c r="C45" s="83"/>
      <c r="D45" s="83"/>
      <c r="E45" s="83"/>
      <c r="F45" s="82"/>
      <c r="G45" s="55" t="s">
        <v>111</v>
      </c>
      <c r="H45" s="43">
        <f t="shared" si="0"/>
        <v>402133</v>
      </c>
      <c r="I45" s="75" t="s">
        <v>121</v>
      </c>
      <c r="J45" s="81"/>
    </row>
    <row r="46" spans="1:10" s="80" customFormat="1" x14ac:dyDescent="0.35">
      <c r="A46" s="79" t="s">
        <v>1669</v>
      </c>
      <c r="B46" s="30" t="s">
        <v>1670</v>
      </c>
      <c r="C46" s="83"/>
      <c r="D46" s="83"/>
      <c r="E46" s="83"/>
      <c r="F46" s="82"/>
      <c r="G46" s="55" t="s">
        <v>111</v>
      </c>
      <c r="H46" s="43">
        <f t="shared" si="0"/>
        <v>402133</v>
      </c>
      <c r="I46" s="75" t="s">
        <v>121</v>
      </c>
      <c r="J46" s="81"/>
    </row>
    <row r="47" spans="1:10" s="80" customFormat="1" x14ac:dyDescent="0.35">
      <c r="A47" s="79" t="s">
        <v>1671</v>
      </c>
      <c r="B47" s="30" t="s">
        <v>1672</v>
      </c>
      <c r="C47" s="83"/>
      <c r="D47" s="83"/>
      <c r="E47" s="83"/>
      <c r="F47" s="82"/>
      <c r="G47" s="55" t="s">
        <v>111</v>
      </c>
      <c r="H47" s="43">
        <f t="shared" si="0"/>
        <v>402133</v>
      </c>
      <c r="I47" s="75" t="s">
        <v>121</v>
      </c>
      <c r="J47" s="81"/>
    </row>
    <row r="48" spans="1:10" s="80" customFormat="1" x14ac:dyDescent="0.35">
      <c r="A48" s="79" t="s">
        <v>1673</v>
      </c>
      <c r="B48" s="30" t="s">
        <v>1674</v>
      </c>
      <c r="C48" s="83"/>
      <c r="D48" s="83"/>
      <c r="E48" s="83"/>
      <c r="F48" s="82"/>
      <c r="G48" s="55" t="s">
        <v>111</v>
      </c>
      <c r="H48" s="43">
        <f t="shared" si="0"/>
        <v>402133</v>
      </c>
      <c r="I48" s="75" t="s">
        <v>121</v>
      </c>
      <c r="J48" s="81"/>
    </row>
    <row r="49" spans="1:10" s="80" customFormat="1" x14ac:dyDescent="0.35">
      <c r="A49" s="79" t="s">
        <v>1675</v>
      </c>
      <c r="B49" s="30" t="s">
        <v>1676</v>
      </c>
      <c r="C49" s="83"/>
      <c r="D49" s="83"/>
      <c r="E49" s="83"/>
      <c r="F49" s="82"/>
      <c r="G49" s="55" t="s">
        <v>111</v>
      </c>
      <c r="H49" s="43">
        <f t="shared" si="0"/>
        <v>402133</v>
      </c>
      <c r="I49" s="75" t="s">
        <v>121</v>
      </c>
      <c r="J49" s="81"/>
    </row>
    <row r="50" spans="1:10" s="80" customFormat="1" x14ac:dyDescent="0.35">
      <c r="A50" s="79" t="s">
        <v>1677</v>
      </c>
      <c r="B50" s="30" t="s">
        <v>1678</v>
      </c>
      <c r="C50" s="83"/>
      <c r="D50" s="83"/>
      <c r="E50" s="83"/>
      <c r="F50" s="82"/>
      <c r="G50" s="55" t="s">
        <v>111</v>
      </c>
      <c r="H50" s="43">
        <f t="shared" si="0"/>
        <v>402133</v>
      </c>
      <c r="I50" s="75" t="s">
        <v>121</v>
      </c>
      <c r="J50" s="81"/>
    </row>
    <row r="51" spans="1:10" s="80" customFormat="1" x14ac:dyDescent="0.35">
      <c r="A51" s="79" t="s">
        <v>1679</v>
      </c>
      <c r="B51" s="30" t="s">
        <v>1680</v>
      </c>
      <c r="C51" s="83"/>
      <c r="D51" s="83"/>
      <c r="E51" s="83"/>
      <c r="F51" s="82"/>
      <c r="G51" s="55" t="s">
        <v>111</v>
      </c>
      <c r="H51" s="43">
        <f t="shared" si="0"/>
        <v>402133</v>
      </c>
      <c r="I51" s="75" t="s">
        <v>121</v>
      </c>
      <c r="J51" s="81"/>
    </row>
    <row r="52" spans="1:10" s="80" customFormat="1" x14ac:dyDescent="0.35">
      <c r="A52" s="79" t="s">
        <v>1681</v>
      </c>
      <c r="B52" s="30" t="s">
        <v>1682</v>
      </c>
      <c r="C52" s="83"/>
      <c r="D52" s="83"/>
      <c r="E52" s="83"/>
      <c r="F52" s="82"/>
      <c r="G52" s="55" t="s">
        <v>111</v>
      </c>
      <c r="H52" s="43">
        <f t="shared" si="0"/>
        <v>402133</v>
      </c>
      <c r="I52" s="75" t="s">
        <v>121</v>
      </c>
      <c r="J52" s="81"/>
    </row>
    <row r="53" spans="1:10" s="80" customFormat="1" x14ac:dyDescent="0.35">
      <c r="A53" s="79" t="s">
        <v>1683</v>
      </c>
      <c r="B53" s="30" t="s">
        <v>1684</v>
      </c>
      <c r="C53" s="83"/>
      <c r="D53" s="83"/>
      <c r="E53" s="83"/>
      <c r="F53" s="82"/>
      <c r="G53" s="55" t="s">
        <v>111</v>
      </c>
      <c r="H53" s="43">
        <f t="shared" si="0"/>
        <v>402133</v>
      </c>
      <c r="I53" s="75" t="s">
        <v>121</v>
      </c>
      <c r="J53" s="81"/>
    </row>
    <row r="54" spans="1:10" s="80" customFormat="1" x14ac:dyDescent="0.35">
      <c r="A54" s="79" t="s">
        <v>1685</v>
      </c>
      <c r="B54" s="30" t="s">
        <v>1686</v>
      </c>
      <c r="C54" s="83"/>
      <c r="D54" s="83"/>
      <c r="E54" s="83"/>
      <c r="F54" s="82"/>
      <c r="G54" s="55" t="s">
        <v>111</v>
      </c>
      <c r="H54" s="43">
        <f t="shared" si="0"/>
        <v>402133</v>
      </c>
      <c r="I54" s="75" t="s">
        <v>121</v>
      </c>
      <c r="J54" s="81"/>
    </row>
    <row r="55" spans="1:10" s="80" customFormat="1" x14ac:dyDescent="0.35">
      <c r="A55" s="79" t="s">
        <v>1687</v>
      </c>
      <c r="B55" s="30" t="s">
        <v>1688</v>
      </c>
      <c r="C55" s="83"/>
      <c r="D55" s="83"/>
      <c r="E55" s="83"/>
      <c r="F55" s="82"/>
      <c r="G55" s="55" t="s">
        <v>111</v>
      </c>
      <c r="H55" s="43">
        <f t="shared" si="0"/>
        <v>402133</v>
      </c>
      <c r="I55" s="75" t="s">
        <v>121</v>
      </c>
      <c r="J55" s="81"/>
    </row>
    <row r="56" spans="1:10" s="80" customFormat="1" x14ac:dyDescent="0.35">
      <c r="A56" s="79" t="s">
        <v>1689</v>
      </c>
      <c r="B56" s="30" t="s">
        <v>1690</v>
      </c>
      <c r="C56" s="83"/>
      <c r="D56" s="83"/>
      <c r="E56" s="83"/>
      <c r="F56" s="82"/>
      <c r="G56" s="55" t="s">
        <v>111</v>
      </c>
      <c r="H56" s="43">
        <f t="shared" si="0"/>
        <v>402133</v>
      </c>
      <c r="I56" s="75" t="s">
        <v>121</v>
      </c>
      <c r="J56" s="81"/>
    </row>
    <row r="57" spans="1:10" s="80" customFormat="1" x14ac:dyDescent="0.35">
      <c r="A57" s="79" t="s">
        <v>1691</v>
      </c>
      <c r="B57" s="30" t="s">
        <v>1692</v>
      </c>
      <c r="C57" s="83"/>
      <c r="D57" s="83"/>
      <c r="E57" s="83"/>
      <c r="F57" s="82"/>
      <c r="G57" s="55" t="s">
        <v>111</v>
      </c>
      <c r="H57" s="43">
        <f t="shared" si="0"/>
        <v>402133</v>
      </c>
      <c r="I57" s="75" t="s">
        <v>121</v>
      </c>
      <c r="J57" s="81"/>
    </row>
    <row r="58" spans="1:10" s="80" customFormat="1" x14ac:dyDescent="0.35">
      <c r="A58" s="79" t="s">
        <v>1693</v>
      </c>
      <c r="B58" s="30" t="s">
        <v>1694</v>
      </c>
      <c r="C58" s="83"/>
      <c r="D58" s="83"/>
      <c r="E58" s="83"/>
      <c r="F58" s="82"/>
      <c r="G58" s="55" t="s">
        <v>111</v>
      </c>
      <c r="H58" s="43">
        <f t="shared" si="0"/>
        <v>402133</v>
      </c>
      <c r="I58" s="75" t="s">
        <v>121</v>
      </c>
      <c r="J58" s="81"/>
    </row>
    <row r="59" spans="1:10" s="80" customFormat="1" x14ac:dyDescent="0.35">
      <c r="A59" s="79" t="s">
        <v>1695</v>
      </c>
      <c r="B59" s="30" t="s">
        <v>1696</v>
      </c>
      <c r="C59" s="83"/>
      <c r="D59" s="83"/>
      <c r="E59" s="83"/>
      <c r="F59" s="82"/>
      <c r="G59" s="55" t="s">
        <v>111</v>
      </c>
      <c r="H59" s="43">
        <f t="shared" si="0"/>
        <v>402133</v>
      </c>
      <c r="I59" s="75" t="s">
        <v>121</v>
      </c>
      <c r="J59" s="81"/>
    </row>
    <row r="60" spans="1:10" s="80" customFormat="1" x14ac:dyDescent="0.35">
      <c r="A60" s="79" t="s">
        <v>1697</v>
      </c>
      <c r="B60" s="30" t="s">
        <v>1698</v>
      </c>
      <c r="C60" s="83"/>
      <c r="D60" s="83"/>
      <c r="E60" s="83"/>
      <c r="F60" s="82"/>
      <c r="G60" s="55" t="s">
        <v>111</v>
      </c>
      <c r="H60" s="43">
        <f t="shared" si="0"/>
        <v>402133</v>
      </c>
      <c r="I60" s="75" t="s">
        <v>121</v>
      </c>
      <c r="J60" s="81"/>
    </row>
    <row r="61" spans="1:10" s="80" customFormat="1" x14ac:dyDescent="0.35">
      <c r="A61" s="79" t="s">
        <v>1699</v>
      </c>
      <c r="B61" s="30" t="s">
        <v>1700</v>
      </c>
      <c r="C61" s="83"/>
      <c r="D61" s="83"/>
      <c r="E61" s="83"/>
      <c r="F61" s="82"/>
      <c r="G61" s="55" t="s">
        <v>111</v>
      </c>
      <c r="H61" s="43">
        <f t="shared" si="0"/>
        <v>402133</v>
      </c>
      <c r="I61" s="75" t="s">
        <v>121</v>
      </c>
      <c r="J61" s="81"/>
    </row>
    <row r="62" spans="1:10" s="80" customFormat="1" x14ac:dyDescent="0.35">
      <c r="A62" s="79" t="s">
        <v>1701</v>
      </c>
      <c r="B62" s="30" t="s">
        <v>1702</v>
      </c>
      <c r="C62" s="83"/>
      <c r="D62" s="83"/>
      <c r="E62" s="83"/>
      <c r="F62" s="82"/>
      <c r="G62" s="55" t="s">
        <v>111</v>
      </c>
      <c r="H62" s="43">
        <f t="shared" si="0"/>
        <v>402133</v>
      </c>
      <c r="I62" s="75" t="s">
        <v>121</v>
      </c>
      <c r="J62" s="81"/>
    </row>
    <row r="63" spans="1:10" s="80" customFormat="1" x14ac:dyDescent="0.35">
      <c r="A63" s="79" t="s">
        <v>1703</v>
      </c>
      <c r="B63" s="30" t="s">
        <v>1704</v>
      </c>
      <c r="C63" s="83"/>
      <c r="D63" s="83"/>
      <c r="E63" s="83"/>
      <c r="F63" s="82"/>
      <c r="G63" s="55" t="s">
        <v>111</v>
      </c>
      <c r="H63" s="43">
        <f t="shared" si="0"/>
        <v>402133</v>
      </c>
      <c r="I63" s="75" t="s">
        <v>121</v>
      </c>
      <c r="J63" s="81"/>
    </row>
    <row r="64" spans="1:10" s="80" customFormat="1" x14ac:dyDescent="0.35">
      <c r="A64" s="79" t="s">
        <v>1705</v>
      </c>
      <c r="B64" s="30" t="s">
        <v>1706</v>
      </c>
      <c r="C64" s="83"/>
      <c r="D64" s="83"/>
      <c r="E64" s="83"/>
      <c r="F64" s="82"/>
      <c r="G64" s="55" t="s">
        <v>111</v>
      </c>
      <c r="H64" s="43">
        <f t="shared" si="0"/>
        <v>402133</v>
      </c>
      <c r="I64" s="75" t="s">
        <v>121</v>
      </c>
      <c r="J64" s="81"/>
    </row>
    <row r="65" spans="1:10" s="80" customFormat="1" x14ac:dyDescent="0.35">
      <c r="A65" s="79" t="s">
        <v>1707</v>
      </c>
      <c r="B65" s="30" t="s">
        <v>1708</v>
      </c>
      <c r="C65" s="83"/>
      <c r="D65" s="83"/>
      <c r="E65" s="83"/>
      <c r="F65" s="82"/>
      <c r="G65" s="55" t="s">
        <v>111</v>
      </c>
      <c r="H65" s="43">
        <f t="shared" si="0"/>
        <v>402133</v>
      </c>
      <c r="I65" s="75" t="s">
        <v>121</v>
      </c>
      <c r="J65" s="81"/>
    </row>
    <row r="66" spans="1:10" s="80" customFormat="1" x14ac:dyDescent="0.35">
      <c r="A66" s="79" t="s">
        <v>1709</v>
      </c>
      <c r="B66" s="30" t="s">
        <v>1710</v>
      </c>
      <c r="C66" s="83"/>
      <c r="D66" s="83"/>
      <c r="E66" s="83"/>
      <c r="F66" s="82"/>
      <c r="G66" s="55" t="s">
        <v>111</v>
      </c>
      <c r="H66" s="43">
        <f t="shared" si="0"/>
        <v>402133</v>
      </c>
      <c r="I66" s="75" t="s">
        <v>121</v>
      </c>
      <c r="J66" s="81"/>
    </row>
    <row r="67" spans="1:10" s="80" customFormat="1" x14ac:dyDescent="0.35">
      <c r="A67" s="79" t="s">
        <v>1711</v>
      </c>
      <c r="B67" s="30" t="s">
        <v>1712</v>
      </c>
      <c r="C67" s="83"/>
      <c r="D67" s="83"/>
      <c r="E67" s="83"/>
      <c r="F67" s="82"/>
      <c r="G67" s="55" t="s">
        <v>111</v>
      </c>
      <c r="H67" s="43">
        <f t="shared" si="0"/>
        <v>402133</v>
      </c>
      <c r="I67" s="75" t="s">
        <v>121</v>
      </c>
      <c r="J67" s="81"/>
    </row>
    <row r="68" spans="1:10" s="80" customFormat="1" x14ac:dyDescent="0.35">
      <c r="A68" s="79" t="s">
        <v>1713</v>
      </c>
      <c r="B68" s="30" t="s">
        <v>1714</v>
      </c>
      <c r="C68" s="83"/>
      <c r="D68" s="83"/>
      <c r="E68" s="83"/>
      <c r="F68" s="82"/>
      <c r="G68" s="55" t="s">
        <v>111</v>
      </c>
      <c r="H68" s="43">
        <f t="shared" si="0"/>
        <v>402133</v>
      </c>
      <c r="I68" s="75" t="s">
        <v>121</v>
      </c>
      <c r="J68" s="81"/>
    </row>
    <row r="69" spans="1:10" s="80" customFormat="1" x14ac:dyDescent="0.35">
      <c r="A69" s="79" t="s">
        <v>1715</v>
      </c>
      <c r="B69" s="30" t="s">
        <v>1716</v>
      </c>
      <c r="C69" s="83"/>
      <c r="D69" s="83"/>
      <c r="E69" s="83"/>
      <c r="F69" s="82"/>
      <c r="G69" s="55" t="s">
        <v>111</v>
      </c>
      <c r="H69" s="43">
        <f t="shared" si="0"/>
        <v>402133</v>
      </c>
      <c r="I69" s="75" t="s">
        <v>121</v>
      </c>
      <c r="J69" s="81"/>
    </row>
    <row r="70" spans="1:10" s="80" customFormat="1" x14ac:dyDescent="0.35">
      <c r="A70" s="79" t="s">
        <v>1717</v>
      </c>
      <c r="B70" s="30" t="s">
        <v>1718</v>
      </c>
      <c r="C70" s="83"/>
      <c r="D70" s="83"/>
      <c r="E70" s="83"/>
      <c r="F70" s="82"/>
      <c r="G70" s="55" t="s">
        <v>111</v>
      </c>
      <c r="H70" s="43">
        <f t="shared" ref="H70:H133" si="1">$B$3</f>
        <v>402133</v>
      </c>
      <c r="I70" s="75" t="s">
        <v>121</v>
      </c>
      <c r="J70" s="81"/>
    </row>
    <row r="71" spans="1:10" s="80" customFormat="1" x14ac:dyDescent="0.35">
      <c r="A71" s="79" t="s">
        <v>1719</v>
      </c>
      <c r="B71" s="30" t="s">
        <v>1720</v>
      </c>
      <c r="C71" s="83"/>
      <c r="D71" s="83"/>
      <c r="E71" s="83"/>
      <c r="F71" s="82"/>
      <c r="G71" s="55" t="s">
        <v>111</v>
      </c>
      <c r="H71" s="43">
        <f t="shared" si="1"/>
        <v>402133</v>
      </c>
      <c r="I71" s="75" t="s">
        <v>121</v>
      </c>
      <c r="J71" s="81"/>
    </row>
    <row r="72" spans="1:10" s="80" customFormat="1" x14ac:dyDescent="0.35">
      <c r="A72" s="79" t="s">
        <v>1721</v>
      </c>
      <c r="B72" s="30" t="s">
        <v>1722</v>
      </c>
      <c r="C72" s="83"/>
      <c r="D72" s="83"/>
      <c r="E72" s="83"/>
      <c r="F72" s="82"/>
      <c r="G72" s="55" t="s">
        <v>111</v>
      </c>
      <c r="H72" s="43">
        <f t="shared" si="1"/>
        <v>402133</v>
      </c>
      <c r="I72" s="75" t="s">
        <v>121</v>
      </c>
      <c r="J72" s="81"/>
    </row>
    <row r="73" spans="1:10" s="80" customFormat="1" x14ac:dyDescent="0.35">
      <c r="A73" s="79" t="s">
        <v>1723</v>
      </c>
      <c r="B73" s="30" t="s">
        <v>1724</v>
      </c>
      <c r="C73" s="83"/>
      <c r="D73" s="83"/>
      <c r="E73" s="83"/>
      <c r="F73" s="82"/>
      <c r="G73" s="55" t="s">
        <v>111</v>
      </c>
      <c r="H73" s="43">
        <f t="shared" si="1"/>
        <v>402133</v>
      </c>
      <c r="I73" s="75" t="s">
        <v>121</v>
      </c>
      <c r="J73" s="81"/>
    </row>
    <row r="74" spans="1:10" s="80" customFormat="1" x14ac:dyDescent="0.35">
      <c r="A74" s="79" t="s">
        <v>1725</v>
      </c>
      <c r="B74" s="30" t="s">
        <v>1726</v>
      </c>
      <c r="C74" s="83"/>
      <c r="D74" s="83"/>
      <c r="E74" s="83"/>
      <c r="F74" s="82"/>
      <c r="G74" s="55" t="s">
        <v>111</v>
      </c>
      <c r="H74" s="43">
        <f t="shared" si="1"/>
        <v>402133</v>
      </c>
      <c r="I74" s="75" t="s">
        <v>121</v>
      </c>
      <c r="J74" s="81"/>
    </row>
    <row r="75" spans="1:10" s="80" customFormat="1" x14ac:dyDescent="0.35">
      <c r="A75" s="79" t="s">
        <v>1727</v>
      </c>
      <c r="B75" s="30" t="s">
        <v>1728</v>
      </c>
      <c r="C75" s="83"/>
      <c r="D75" s="83"/>
      <c r="E75" s="83"/>
      <c r="F75" s="82"/>
      <c r="G75" s="55" t="s">
        <v>111</v>
      </c>
      <c r="H75" s="43">
        <f t="shared" si="1"/>
        <v>402133</v>
      </c>
      <c r="I75" s="75" t="s">
        <v>121</v>
      </c>
      <c r="J75" s="81"/>
    </row>
    <row r="76" spans="1:10" s="80" customFormat="1" x14ac:dyDescent="0.35">
      <c r="A76" s="79" t="s">
        <v>1729</v>
      </c>
      <c r="B76" s="30" t="s">
        <v>1730</v>
      </c>
      <c r="C76" s="83"/>
      <c r="D76" s="83"/>
      <c r="E76" s="83"/>
      <c r="F76" s="82"/>
      <c r="G76" s="55" t="s">
        <v>111</v>
      </c>
      <c r="H76" s="43">
        <f t="shared" si="1"/>
        <v>402133</v>
      </c>
      <c r="I76" s="75" t="s">
        <v>121</v>
      </c>
      <c r="J76" s="81"/>
    </row>
    <row r="77" spans="1:10" s="80" customFormat="1" x14ac:dyDescent="0.35">
      <c r="A77" s="79" t="s">
        <v>1731</v>
      </c>
      <c r="B77" s="30" t="s">
        <v>1732</v>
      </c>
      <c r="C77" s="83"/>
      <c r="D77" s="83"/>
      <c r="E77" s="83"/>
      <c r="F77" s="82"/>
      <c r="G77" s="55" t="s">
        <v>111</v>
      </c>
      <c r="H77" s="43">
        <f t="shared" si="1"/>
        <v>402133</v>
      </c>
      <c r="I77" s="75" t="s">
        <v>121</v>
      </c>
      <c r="J77" s="81"/>
    </row>
    <row r="78" spans="1:10" s="80" customFormat="1" x14ac:dyDescent="0.35">
      <c r="A78" s="79" t="s">
        <v>1733</v>
      </c>
      <c r="B78" s="30" t="s">
        <v>1734</v>
      </c>
      <c r="C78" s="83"/>
      <c r="D78" s="83"/>
      <c r="E78" s="83"/>
      <c r="F78" s="82"/>
      <c r="G78" s="55" t="s">
        <v>111</v>
      </c>
      <c r="H78" s="43">
        <f t="shared" si="1"/>
        <v>402133</v>
      </c>
      <c r="I78" s="75" t="s">
        <v>121</v>
      </c>
      <c r="J78" s="81"/>
    </row>
    <row r="79" spans="1:10" s="80" customFormat="1" x14ac:dyDescent="0.35">
      <c r="A79" s="79" t="s">
        <v>1735</v>
      </c>
      <c r="B79" s="30" t="s">
        <v>1736</v>
      </c>
      <c r="C79" s="83"/>
      <c r="D79" s="83"/>
      <c r="E79" s="83"/>
      <c r="F79" s="82"/>
      <c r="G79" s="55" t="s">
        <v>111</v>
      </c>
      <c r="H79" s="43">
        <f t="shared" si="1"/>
        <v>402133</v>
      </c>
      <c r="I79" s="75" t="s">
        <v>121</v>
      </c>
      <c r="J79" s="81"/>
    </row>
    <row r="80" spans="1:10" s="80" customFormat="1" x14ac:dyDescent="0.35">
      <c r="A80" s="79" t="s">
        <v>1737</v>
      </c>
      <c r="B80" s="30" t="s">
        <v>1738</v>
      </c>
      <c r="C80" s="83"/>
      <c r="D80" s="83"/>
      <c r="E80" s="83"/>
      <c r="F80" s="82"/>
      <c r="G80" s="55" t="s">
        <v>111</v>
      </c>
      <c r="H80" s="43">
        <f t="shared" si="1"/>
        <v>402133</v>
      </c>
      <c r="I80" s="75" t="s">
        <v>121</v>
      </c>
      <c r="J80" s="81"/>
    </row>
    <row r="81" spans="1:10" s="80" customFormat="1" x14ac:dyDescent="0.35">
      <c r="A81" s="79" t="s">
        <v>1739</v>
      </c>
      <c r="B81" s="30" t="s">
        <v>1740</v>
      </c>
      <c r="C81" s="83"/>
      <c r="D81" s="83"/>
      <c r="E81" s="83"/>
      <c r="F81" s="82"/>
      <c r="G81" s="55" t="s">
        <v>111</v>
      </c>
      <c r="H81" s="43">
        <f t="shared" si="1"/>
        <v>402133</v>
      </c>
      <c r="I81" s="75" t="s">
        <v>121</v>
      </c>
      <c r="J81" s="81"/>
    </row>
    <row r="82" spans="1:10" s="80" customFormat="1" x14ac:dyDescent="0.35">
      <c r="A82" s="79" t="s">
        <v>1741</v>
      </c>
      <c r="B82" s="30" t="s">
        <v>1742</v>
      </c>
      <c r="C82" s="83"/>
      <c r="D82" s="83"/>
      <c r="E82" s="83"/>
      <c r="F82" s="82"/>
      <c r="G82" s="55" t="s">
        <v>111</v>
      </c>
      <c r="H82" s="43">
        <f t="shared" si="1"/>
        <v>402133</v>
      </c>
      <c r="I82" s="75" t="s">
        <v>121</v>
      </c>
      <c r="J82" s="81"/>
    </row>
    <row r="83" spans="1:10" s="80" customFormat="1" x14ac:dyDescent="0.35">
      <c r="A83" s="79" t="s">
        <v>1743</v>
      </c>
      <c r="B83" s="30" t="s">
        <v>1744</v>
      </c>
      <c r="C83" s="83"/>
      <c r="D83" s="83"/>
      <c r="E83" s="83"/>
      <c r="F83" s="82"/>
      <c r="G83" s="55" t="s">
        <v>111</v>
      </c>
      <c r="H83" s="43">
        <f t="shared" si="1"/>
        <v>402133</v>
      </c>
      <c r="I83" s="75" t="s">
        <v>121</v>
      </c>
      <c r="J83" s="81"/>
    </row>
    <row r="84" spans="1:10" s="80" customFormat="1" x14ac:dyDescent="0.35">
      <c r="A84" s="79" t="s">
        <v>1745</v>
      </c>
      <c r="B84" s="30" t="s">
        <v>1746</v>
      </c>
      <c r="C84" s="83"/>
      <c r="D84" s="83"/>
      <c r="E84" s="83"/>
      <c r="F84" s="82"/>
      <c r="G84" s="55" t="s">
        <v>111</v>
      </c>
      <c r="H84" s="43">
        <f t="shared" si="1"/>
        <v>402133</v>
      </c>
      <c r="I84" s="75" t="s">
        <v>121</v>
      </c>
      <c r="J84" s="81"/>
    </row>
    <row r="85" spans="1:10" s="80" customFormat="1" x14ac:dyDescent="0.35">
      <c r="A85" s="79" t="s">
        <v>1747</v>
      </c>
      <c r="B85" s="30" t="s">
        <v>1748</v>
      </c>
      <c r="C85" s="83"/>
      <c r="D85" s="83"/>
      <c r="E85" s="83"/>
      <c r="F85" s="82"/>
      <c r="G85" s="55" t="s">
        <v>111</v>
      </c>
      <c r="H85" s="43">
        <f t="shared" si="1"/>
        <v>402133</v>
      </c>
      <c r="I85" s="75" t="s">
        <v>121</v>
      </c>
      <c r="J85" s="81"/>
    </row>
    <row r="86" spans="1:10" s="80" customFormat="1" x14ac:dyDescent="0.35">
      <c r="A86" s="79" t="s">
        <v>1749</v>
      </c>
      <c r="B86" s="30" t="s">
        <v>1750</v>
      </c>
      <c r="C86" s="83"/>
      <c r="D86" s="83"/>
      <c r="E86" s="83"/>
      <c r="F86" s="82"/>
      <c r="G86" s="55" t="s">
        <v>111</v>
      </c>
      <c r="H86" s="43">
        <f t="shared" si="1"/>
        <v>402133</v>
      </c>
      <c r="I86" s="75" t="s">
        <v>121</v>
      </c>
      <c r="J86" s="81"/>
    </row>
    <row r="87" spans="1:10" s="80" customFormat="1" x14ac:dyDescent="0.35">
      <c r="A87" s="79" t="s">
        <v>1751</v>
      </c>
      <c r="B87" s="30" t="s">
        <v>1752</v>
      </c>
      <c r="C87" s="83"/>
      <c r="D87" s="83"/>
      <c r="E87" s="83"/>
      <c r="F87" s="82"/>
      <c r="G87" s="55" t="s">
        <v>111</v>
      </c>
      <c r="H87" s="43">
        <f t="shared" si="1"/>
        <v>402133</v>
      </c>
      <c r="I87" s="75" t="s">
        <v>121</v>
      </c>
      <c r="J87" s="81"/>
    </row>
    <row r="88" spans="1:10" s="80" customFormat="1" x14ac:dyDescent="0.35">
      <c r="A88" s="79" t="s">
        <v>1753</v>
      </c>
      <c r="B88" s="30" t="s">
        <v>1754</v>
      </c>
      <c r="C88" s="83"/>
      <c r="D88" s="83"/>
      <c r="E88" s="83"/>
      <c r="F88" s="82"/>
      <c r="G88" s="55" t="s">
        <v>111</v>
      </c>
      <c r="H88" s="43">
        <f t="shared" si="1"/>
        <v>402133</v>
      </c>
      <c r="I88" s="75" t="s">
        <v>121</v>
      </c>
      <c r="J88" s="81"/>
    </row>
    <row r="89" spans="1:10" s="80" customFormat="1" x14ac:dyDescent="0.35">
      <c r="A89" s="79" t="s">
        <v>1755</v>
      </c>
      <c r="B89" s="30" t="s">
        <v>1756</v>
      </c>
      <c r="C89" s="83"/>
      <c r="D89" s="83"/>
      <c r="E89" s="83"/>
      <c r="F89" s="82"/>
      <c r="G89" s="55" t="s">
        <v>111</v>
      </c>
      <c r="H89" s="43">
        <f t="shared" si="1"/>
        <v>402133</v>
      </c>
      <c r="I89" s="75" t="s">
        <v>121</v>
      </c>
      <c r="J89" s="81"/>
    </row>
    <row r="90" spans="1:10" s="80" customFormat="1" x14ac:dyDescent="0.35">
      <c r="A90" s="79" t="s">
        <v>1757</v>
      </c>
      <c r="B90" s="30" t="s">
        <v>1758</v>
      </c>
      <c r="C90" s="83"/>
      <c r="D90" s="83"/>
      <c r="E90" s="83"/>
      <c r="F90" s="82"/>
      <c r="G90" s="55" t="s">
        <v>111</v>
      </c>
      <c r="H90" s="43">
        <f t="shared" si="1"/>
        <v>402133</v>
      </c>
      <c r="I90" s="75" t="s">
        <v>121</v>
      </c>
      <c r="J90" s="81"/>
    </row>
    <row r="91" spans="1:10" s="80" customFormat="1" x14ac:dyDescent="0.35">
      <c r="A91" s="79" t="s">
        <v>1759</v>
      </c>
      <c r="B91" s="30" t="s">
        <v>1760</v>
      </c>
      <c r="C91" s="83"/>
      <c r="D91" s="83"/>
      <c r="E91" s="83"/>
      <c r="F91" s="82"/>
      <c r="G91" s="55" t="s">
        <v>111</v>
      </c>
      <c r="H91" s="43">
        <f t="shared" si="1"/>
        <v>402133</v>
      </c>
      <c r="I91" s="75" t="s">
        <v>121</v>
      </c>
      <c r="J91" s="81"/>
    </row>
    <row r="92" spans="1:10" s="80" customFormat="1" x14ac:dyDescent="0.35">
      <c r="A92" s="79" t="s">
        <v>1761</v>
      </c>
      <c r="B92" s="30" t="s">
        <v>1762</v>
      </c>
      <c r="C92" s="83"/>
      <c r="D92" s="83"/>
      <c r="E92" s="83"/>
      <c r="F92" s="82"/>
      <c r="G92" s="55" t="s">
        <v>111</v>
      </c>
      <c r="H92" s="43">
        <f t="shared" si="1"/>
        <v>402133</v>
      </c>
      <c r="I92" s="75" t="s">
        <v>121</v>
      </c>
      <c r="J92" s="81"/>
    </row>
    <row r="93" spans="1:10" s="80" customFormat="1" x14ac:dyDescent="0.35">
      <c r="A93" s="79" t="s">
        <v>1763</v>
      </c>
      <c r="B93" s="30" t="s">
        <v>1764</v>
      </c>
      <c r="C93" s="83"/>
      <c r="D93" s="83"/>
      <c r="E93" s="83"/>
      <c r="F93" s="82"/>
      <c r="G93" s="55" t="s">
        <v>111</v>
      </c>
      <c r="H93" s="43">
        <f t="shared" si="1"/>
        <v>402133</v>
      </c>
      <c r="I93" s="75" t="s">
        <v>121</v>
      </c>
      <c r="J93" s="81"/>
    </row>
    <row r="94" spans="1:10" s="80" customFormat="1" x14ac:dyDescent="0.35">
      <c r="A94" s="79" t="s">
        <v>1765</v>
      </c>
      <c r="B94" s="30" t="s">
        <v>1766</v>
      </c>
      <c r="C94" s="83"/>
      <c r="D94" s="83"/>
      <c r="E94" s="83"/>
      <c r="F94" s="82"/>
      <c r="G94" s="55" t="s">
        <v>111</v>
      </c>
      <c r="H94" s="43">
        <f t="shared" si="1"/>
        <v>402133</v>
      </c>
      <c r="I94" s="75" t="s">
        <v>121</v>
      </c>
      <c r="J94" s="81"/>
    </row>
    <row r="95" spans="1:10" s="80" customFormat="1" x14ac:dyDescent="0.35">
      <c r="A95" s="79" t="s">
        <v>1767</v>
      </c>
      <c r="B95" s="30" t="s">
        <v>1768</v>
      </c>
      <c r="C95" s="83"/>
      <c r="D95" s="83"/>
      <c r="E95" s="83"/>
      <c r="F95" s="82"/>
      <c r="G95" s="55" t="s">
        <v>111</v>
      </c>
      <c r="H95" s="43">
        <f t="shared" si="1"/>
        <v>402133</v>
      </c>
      <c r="I95" s="75" t="s">
        <v>121</v>
      </c>
      <c r="J95" s="81"/>
    </row>
    <row r="96" spans="1:10" s="80" customFormat="1" x14ac:dyDescent="0.35">
      <c r="A96" s="79" t="s">
        <v>1769</v>
      </c>
      <c r="B96" s="30" t="s">
        <v>1770</v>
      </c>
      <c r="C96" s="83"/>
      <c r="D96" s="83"/>
      <c r="E96" s="83"/>
      <c r="F96" s="82"/>
      <c r="G96" s="55" t="s">
        <v>111</v>
      </c>
      <c r="H96" s="43">
        <f t="shared" si="1"/>
        <v>402133</v>
      </c>
      <c r="I96" s="75" t="s">
        <v>121</v>
      </c>
      <c r="J96" s="81"/>
    </row>
    <row r="97" spans="1:10" s="80" customFormat="1" x14ac:dyDescent="0.35">
      <c r="A97" s="79" t="s">
        <v>1771</v>
      </c>
      <c r="B97" s="30" t="s">
        <v>1772</v>
      </c>
      <c r="C97" s="83"/>
      <c r="D97" s="83"/>
      <c r="E97" s="83"/>
      <c r="F97" s="82"/>
      <c r="G97" s="55" t="s">
        <v>111</v>
      </c>
      <c r="H97" s="43">
        <f t="shared" si="1"/>
        <v>402133</v>
      </c>
      <c r="I97" s="75" t="s">
        <v>121</v>
      </c>
      <c r="J97" s="81"/>
    </row>
    <row r="98" spans="1:10" s="80" customFormat="1" x14ac:dyDescent="0.35">
      <c r="A98" s="79" t="s">
        <v>1773</v>
      </c>
      <c r="B98" s="30" t="s">
        <v>1774</v>
      </c>
      <c r="C98" s="83"/>
      <c r="D98" s="83"/>
      <c r="E98" s="83"/>
      <c r="F98" s="82"/>
      <c r="G98" s="55" t="s">
        <v>111</v>
      </c>
      <c r="H98" s="43">
        <f t="shared" si="1"/>
        <v>402133</v>
      </c>
      <c r="I98" s="75" t="s">
        <v>121</v>
      </c>
      <c r="J98" s="81"/>
    </row>
    <row r="99" spans="1:10" s="80" customFormat="1" x14ac:dyDescent="0.35">
      <c r="A99" s="79" t="s">
        <v>1775</v>
      </c>
      <c r="B99" s="30" t="s">
        <v>1776</v>
      </c>
      <c r="C99" s="83"/>
      <c r="D99" s="83"/>
      <c r="E99" s="83"/>
      <c r="F99" s="82"/>
      <c r="G99" s="55" t="s">
        <v>111</v>
      </c>
      <c r="H99" s="43">
        <f t="shared" si="1"/>
        <v>402133</v>
      </c>
      <c r="I99" s="75" t="s">
        <v>121</v>
      </c>
      <c r="J99" s="81"/>
    </row>
    <row r="100" spans="1:10" s="80" customFormat="1" x14ac:dyDescent="0.35">
      <c r="A100" s="79" t="s">
        <v>1777</v>
      </c>
      <c r="B100" s="30" t="s">
        <v>1778</v>
      </c>
      <c r="C100" s="83"/>
      <c r="D100" s="83"/>
      <c r="E100" s="83"/>
      <c r="F100" s="82"/>
      <c r="G100" s="55" t="s">
        <v>111</v>
      </c>
      <c r="H100" s="43">
        <f t="shared" si="1"/>
        <v>402133</v>
      </c>
      <c r="I100" s="75" t="s">
        <v>121</v>
      </c>
      <c r="J100" s="81"/>
    </row>
    <row r="101" spans="1:10" s="80" customFormat="1" x14ac:dyDescent="0.35">
      <c r="A101" s="79" t="s">
        <v>1779</v>
      </c>
      <c r="B101" s="30" t="s">
        <v>1780</v>
      </c>
      <c r="C101" s="83"/>
      <c r="D101" s="83"/>
      <c r="E101" s="83"/>
      <c r="F101" s="82"/>
      <c r="G101" s="55" t="s">
        <v>111</v>
      </c>
      <c r="H101" s="43">
        <f t="shared" si="1"/>
        <v>402133</v>
      </c>
      <c r="I101" s="75" t="s">
        <v>121</v>
      </c>
      <c r="J101" s="81"/>
    </row>
    <row r="102" spans="1:10" s="80" customFormat="1" x14ac:dyDescent="0.35">
      <c r="A102" s="79" t="s">
        <v>1781</v>
      </c>
      <c r="B102" s="30" t="s">
        <v>1782</v>
      </c>
      <c r="C102" s="83"/>
      <c r="D102" s="83"/>
      <c r="E102" s="83"/>
      <c r="F102" s="82"/>
      <c r="G102" s="55" t="s">
        <v>111</v>
      </c>
      <c r="H102" s="43">
        <f t="shared" si="1"/>
        <v>402133</v>
      </c>
      <c r="I102" s="75" t="s">
        <v>121</v>
      </c>
      <c r="J102" s="81"/>
    </row>
    <row r="103" spans="1:10" s="80" customFormat="1" x14ac:dyDescent="0.35">
      <c r="A103" s="79" t="s">
        <v>1783</v>
      </c>
      <c r="B103" s="30" t="s">
        <v>1784</v>
      </c>
      <c r="C103" s="83"/>
      <c r="D103" s="83"/>
      <c r="E103" s="83"/>
      <c r="F103" s="82"/>
      <c r="G103" s="55" t="s">
        <v>111</v>
      </c>
      <c r="H103" s="43">
        <f t="shared" si="1"/>
        <v>402133</v>
      </c>
      <c r="I103" s="75" t="s">
        <v>121</v>
      </c>
      <c r="J103" s="81"/>
    </row>
    <row r="104" spans="1:10" s="80" customFormat="1" x14ac:dyDescent="0.35">
      <c r="A104" s="79" t="s">
        <v>1785</v>
      </c>
      <c r="B104" s="30" t="s">
        <v>1786</v>
      </c>
      <c r="C104" s="83"/>
      <c r="D104" s="83"/>
      <c r="E104" s="83"/>
      <c r="F104" s="82"/>
      <c r="G104" s="55" t="s">
        <v>111</v>
      </c>
      <c r="H104" s="43">
        <f t="shared" si="1"/>
        <v>402133</v>
      </c>
      <c r="I104" s="75" t="s">
        <v>121</v>
      </c>
      <c r="J104" s="81"/>
    </row>
    <row r="105" spans="1:10" s="80" customFormat="1" x14ac:dyDescent="0.35">
      <c r="A105" s="79" t="s">
        <v>1787</v>
      </c>
      <c r="B105" s="30" t="s">
        <v>1788</v>
      </c>
      <c r="C105" s="83"/>
      <c r="D105" s="83"/>
      <c r="E105" s="83"/>
      <c r="F105" s="82"/>
      <c r="G105" s="55" t="s">
        <v>111</v>
      </c>
      <c r="H105" s="43">
        <f t="shared" si="1"/>
        <v>402133</v>
      </c>
      <c r="I105" s="75" t="s">
        <v>121</v>
      </c>
      <c r="J105" s="81"/>
    </row>
    <row r="106" spans="1:10" s="80" customFormat="1" x14ac:dyDescent="0.35">
      <c r="A106" s="79" t="s">
        <v>1789</v>
      </c>
      <c r="B106" s="30" t="s">
        <v>1790</v>
      </c>
      <c r="C106" s="83"/>
      <c r="D106" s="83"/>
      <c r="E106" s="83"/>
      <c r="F106" s="82"/>
      <c r="G106" s="55" t="s">
        <v>111</v>
      </c>
      <c r="H106" s="43">
        <f t="shared" si="1"/>
        <v>402133</v>
      </c>
      <c r="I106" s="75" t="s">
        <v>121</v>
      </c>
      <c r="J106" s="81"/>
    </row>
    <row r="107" spans="1:10" s="80" customFormat="1" x14ac:dyDescent="0.35">
      <c r="A107" s="79" t="s">
        <v>1791</v>
      </c>
      <c r="B107" s="30" t="s">
        <v>1792</v>
      </c>
      <c r="C107" s="83"/>
      <c r="D107" s="83"/>
      <c r="E107" s="83"/>
      <c r="F107" s="82"/>
      <c r="G107" s="55" t="s">
        <v>111</v>
      </c>
      <c r="H107" s="43">
        <f t="shared" si="1"/>
        <v>402133</v>
      </c>
      <c r="I107" s="75" t="s">
        <v>121</v>
      </c>
      <c r="J107" s="81"/>
    </row>
    <row r="108" spans="1:10" s="80" customFormat="1" x14ac:dyDescent="0.35">
      <c r="A108" s="79" t="s">
        <v>1793</v>
      </c>
      <c r="B108" s="30" t="s">
        <v>1794</v>
      </c>
      <c r="C108" s="83"/>
      <c r="D108" s="83"/>
      <c r="E108" s="83"/>
      <c r="F108" s="82"/>
      <c r="G108" s="55" t="s">
        <v>111</v>
      </c>
      <c r="H108" s="43">
        <f t="shared" si="1"/>
        <v>402133</v>
      </c>
      <c r="I108" s="75" t="s">
        <v>121</v>
      </c>
      <c r="J108" s="81"/>
    </row>
    <row r="109" spans="1:10" s="80" customFormat="1" x14ac:dyDescent="0.35">
      <c r="A109" s="79" t="s">
        <v>1795</v>
      </c>
      <c r="B109" s="30" t="s">
        <v>1796</v>
      </c>
      <c r="C109" s="83"/>
      <c r="D109" s="83"/>
      <c r="E109" s="83"/>
      <c r="F109" s="82"/>
      <c r="G109" s="55" t="s">
        <v>111</v>
      </c>
      <c r="H109" s="43">
        <f t="shared" si="1"/>
        <v>402133</v>
      </c>
      <c r="I109" s="75" t="s">
        <v>121</v>
      </c>
      <c r="J109" s="81"/>
    </row>
    <row r="110" spans="1:10" s="80" customFormat="1" x14ac:dyDescent="0.35">
      <c r="A110" s="79" t="s">
        <v>1797</v>
      </c>
      <c r="B110" s="30" t="s">
        <v>1798</v>
      </c>
      <c r="C110" s="83"/>
      <c r="D110" s="83"/>
      <c r="E110" s="83"/>
      <c r="F110" s="82"/>
      <c r="G110" s="55" t="s">
        <v>111</v>
      </c>
      <c r="H110" s="43">
        <f t="shared" si="1"/>
        <v>402133</v>
      </c>
      <c r="I110" s="75" t="s">
        <v>121</v>
      </c>
      <c r="J110" s="81"/>
    </row>
    <row r="111" spans="1:10" s="80" customFormat="1" x14ac:dyDescent="0.35">
      <c r="A111" s="79" t="s">
        <v>1799</v>
      </c>
      <c r="B111" s="30" t="s">
        <v>1800</v>
      </c>
      <c r="C111" s="83"/>
      <c r="D111" s="83"/>
      <c r="E111" s="83"/>
      <c r="F111" s="82"/>
      <c r="G111" s="55" t="s">
        <v>111</v>
      </c>
      <c r="H111" s="43">
        <f t="shared" si="1"/>
        <v>402133</v>
      </c>
      <c r="I111" s="75" t="s">
        <v>121</v>
      </c>
      <c r="J111" s="81"/>
    </row>
    <row r="112" spans="1:10" s="80" customFormat="1" x14ac:dyDescent="0.35">
      <c r="A112" s="79" t="s">
        <v>1801</v>
      </c>
      <c r="B112" s="30" t="s">
        <v>1802</v>
      </c>
      <c r="C112" s="83"/>
      <c r="D112" s="83"/>
      <c r="E112" s="83"/>
      <c r="F112" s="82"/>
      <c r="G112" s="55" t="s">
        <v>111</v>
      </c>
      <c r="H112" s="43">
        <f t="shared" si="1"/>
        <v>402133</v>
      </c>
      <c r="I112" s="75" t="s">
        <v>121</v>
      </c>
      <c r="J112" s="81"/>
    </row>
    <row r="113" spans="1:10" s="80" customFormat="1" x14ac:dyDescent="0.35">
      <c r="A113" s="79" t="s">
        <v>1803</v>
      </c>
      <c r="B113" s="30" t="s">
        <v>1804</v>
      </c>
      <c r="C113" s="83"/>
      <c r="D113" s="83"/>
      <c r="E113" s="83"/>
      <c r="F113" s="82"/>
      <c r="G113" s="55" t="s">
        <v>111</v>
      </c>
      <c r="H113" s="43">
        <f t="shared" si="1"/>
        <v>402133</v>
      </c>
      <c r="I113" s="75" t="s">
        <v>121</v>
      </c>
      <c r="J113" s="81"/>
    </row>
    <row r="114" spans="1:10" s="80" customFormat="1" x14ac:dyDescent="0.35">
      <c r="A114" s="79" t="s">
        <v>1805</v>
      </c>
      <c r="B114" s="30" t="s">
        <v>1806</v>
      </c>
      <c r="C114" s="83"/>
      <c r="D114" s="83"/>
      <c r="E114" s="83"/>
      <c r="F114" s="82"/>
      <c r="G114" s="55" t="s">
        <v>111</v>
      </c>
      <c r="H114" s="43">
        <f t="shared" si="1"/>
        <v>402133</v>
      </c>
      <c r="I114" s="75" t="s">
        <v>121</v>
      </c>
      <c r="J114" s="81"/>
    </row>
    <row r="115" spans="1:10" s="80" customFormat="1" x14ac:dyDescent="0.35">
      <c r="A115" s="79" t="s">
        <v>1807</v>
      </c>
      <c r="B115" s="30" t="s">
        <v>1808</v>
      </c>
      <c r="C115" s="83"/>
      <c r="D115" s="83"/>
      <c r="E115" s="83"/>
      <c r="F115" s="82"/>
      <c r="G115" s="55" t="s">
        <v>111</v>
      </c>
      <c r="H115" s="43">
        <f t="shared" si="1"/>
        <v>402133</v>
      </c>
      <c r="I115" s="75" t="s">
        <v>121</v>
      </c>
      <c r="J115" s="81"/>
    </row>
    <row r="116" spans="1:10" s="80" customFormat="1" x14ac:dyDescent="0.35">
      <c r="A116" s="79" t="s">
        <v>1809</v>
      </c>
      <c r="B116" s="30" t="s">
        <v>1810</v>
      </c>
      <c r="C116" s="83"/>
      <c r="D116" s="83"/>
      <c r="E116" s="83"/>
      <c r="F116" s="82"/>
      <c r="G116" s="55" t="s">
        <v>111</v>
      </c>
      <c r="H116" s="43">
        <f t="shared" si="1"/>
        <v>402133</v>
      </c>
      <c r="I116" s="75" t="s">
        <v>121</v>
      </c>
      <c r="J116" s="81"/>
    </row>
    <row r="117" spans="1:10" s="80" customFormat="1" x14ac:dyDescent="0.35">
      <c r="A117" s="79" t="s">
        <v>1811</v>
      </c>
      <c r="B117" s="30" t="s">
        <v>1812</v>
      </c>
      <c r="C117" s="83"/>
      <c r="D117" s="83"/>
      <c r="E117" s="83"/>
      <c r="F117" s="82"/>
      <c r="G117" s="55" t="s">
        <v>111</v>
      </c>
      <c r="H117" s="43">
        <f t="shared" si="1"/>
        <v>402133</v>
      </c>
      <c r="I117" s="75" t="s">
        <v>121</v>
      </c>
      <c r="J117" s="81"/>
    </row>
    <row r="118" spans="1:10" s="80" customFormat="1" x14ac:dyDescent="0.35">
      <c r="A118" s="79" t="s">
        <v>1813</v>
      </c>
      <c r="B118" s="30" t="s">
        <v>1814</v>
      </c>
      <c r="C118" s="83"/>
      <c r="D118" s="83"/>
      <c r="E118" s="83"/>
      <c r="F118" s="82"/>
      <c r="G118" s="55" t="s">
        <v>111</v>
      </c>
      <c r="H118" s="43">
        <f t="shared" si="1"/>
        <v>402133</v>
      </c>
      <c r="I118" s="75" t="s">
        <v>121</v>
      </c>
      <c r="J118" s="81"/>
    </row>
    <row r="119" spans="1:10" s="80" customFormat="1" x14ac:dyDescent="0.35">
      <c r="A119" s="79" t="s">
        <v>1815</v>
      </c>
      <c r="B119" s="30" t="s">
        <v>1816</v>
      </c>
      <c r="C119" s="83"/>
      <c r="D119" s="83"/>
      <c r="E119" s="83"/>
      <c r="F119" s="82"/>
      <c r="G119" s="55" t="s">
        <v>111</v>
      </c>
      <c r="H119" s="43">
        <f t="shared" si="1"/>
        <v>402133</v>
      </c>
      <c r="I119" s="75" t="s">
        <v>121</v>
      </c>
      <c r="J119" s="81"/>
    </row>
    <row r="120" spans="1:10" s="80" customFormat="1" x14ac:dyDescent="0.35">
      <c r="A120" s="79" t="s">
        <v>1817</v>
      </c>
      <c r="B120" s="30" t="s">
        <v>1818</v>
      </c>
      <c r="C120" s="83"/>
      <c r="D120" s="83"/>
      <c r="E120" s="83"/>
      <c r="F120" s="82"/>
      <c r="G120" s="55" t="s">
        <v>111</v>
      </c>
      <c r="H120" s="43">
        <f t="shared" si="1"/>
        <v>402133</v>
      </c>
      <c r="I120" s="75" t="s">
        <v>121</v>
      </c>
      <c r="J120" s="81"/>
    </row>
    <row r="121" spans="1:10" s="80" customFormat="1" x14ac:dyDescent="0.35">
      <c r="A121" s="79" t="s">
        <v>1819</v>
      </c>
      <c r="B121" s="30" t="s">
        <v>1820</v>
      </c>
      <c r="C121" s="83"/>
      <c r="D121" s="83"/>
      <c r="E121" s="83"/>
      <c r="F121" s="82"/>
      <c r="G121" s="55" t="s">
        <v>111</v>
      </c>
      <c r="H121" s="43">
        <f t="shared" si="1"/>
        <v>402133</v>
      </c>
      <c r="I121" s="75" t="s">
        <v>121</v>
      </c>
      <c r="J121" s="81"/>
    </row>
    <row r="122" spans="1:10" s="80" customFormat="1" x14ac:dyDescent="0.35">
      <c r="A122" s="79" t="s">
        <v>1821</v>
      </c>
      <c r="B122" s="30" t="s">
        <v>1822</v>
      </c>
      <c r="C122" s="83"/>
      <c r="D122" s="83"/>
      <c r="E122" s="83"/>
      <c r="F122" s="82"/>
      <c r="G122" s="55" t="s">
        <v>111</v>
      </c>
      <c r="H122" s="43">
        <f t="shared" si="1"/>
        <v>402133</v>
      </c>
      <c r="I122" s="75" t="s">
        <v>121</v>
      </c>
      <c r="J122" s="81"/>
    </row>
    <row r="123" spans="1:10" s="80" customFormat="1" x14ac:dyDescent="0.35">
      <c r="A123" s="79" t="s">
        <v>1823</v>
      </c>
      <c r="B123" s="30" t="s">
        <v>1824</v>
      </c>
      <c r="C123" s="83"/>
      <c r="D123" s="83"/>
      <c r="E123" s="83"/>
      <c r="F123" s="82"/>
      <c r="G123" s="55" t="s">
        <v>111</v>
      </c>
      <c r="H123" s="43">
        <f t="shared" si="1"/>
        <v>402133</v>
      </c>
      <c r="I123" s="75" t="s">
        <v>121</v>
      </c>
      <c r="J123" s="81"/>
    </row>
    <row r="124" spans="1:10" s="80" customFormat="1" x14ac:dyDescent="0.35">
      <c r="A124" s="79" t="s">
        <v>1825</v>
      </c>
      <c r="B124" s="30" t="s">
        <v>1826</v>
      </c>
      <c r="C124" s="83"/>
      <c r="D124" s="83"/>
      <c r="E124" s="83"/>
      <c r="F124" s="82"/>
      <c r="G124" s="55" t="s">
        <v>111</v>
      </c>
      <c r="H124" s="43">
        <f t="shared" si="1"/>
        <v>402133</v>
      </c>
      <c r="I124" s="75" t="s">
        <v>121</v>
      </c>
      <c r="J124" s="81"/>
    </row>
    <row r="125" spans="1:10" s="80" customFormat="1" x14ac:dyDescent="0.35">
      <c r="A125" s="79" t="s">
        <v>1827</v>
      </c>
      <c r="B125" s="30" t="s">
        <v>1828</v>
      </c>
      <c r="C125" s="83"/>
      <c r="D125" s="83"/>
      <c r="E125" s="83"/>
      <c r="F125" s="82"/>
      <c r="G125" s="55" t="s">
        <v>111</v>
      </c>
      <c r="H125" s="43">
        <f t="shared" si="1"/>
        <v>402133</v>
      </c>
      <c r="I125" s="75" t="s">
        <v>121</v>
      </c>
      <c r="J125" s="81"/>
    </row>
    <row r="126" spans="1:10" s="80" customFormat="1" x14ac:dyDescent="0.35">
      <c r="A126" s="79" t="s">
        <v>1829</v>
      </c>
      <c r="B126" s="30" t="s">
        <v>1830</v>
      </c>
      <c r="C126" s="83"/>
      <c r="D126" s="83"/>
      <c r="E126" s="83"/>
      <c r="F126" s="82"/>
      <c r="G126" s="55" t="s">
        <v>111</v>
      </c>
      <c r="H126" s="43">
        <f t="shared" si="1"/>
        <v>402133</v>
      </c>
      <c r="I126" s="75" t="s">
        <v>121</v>
      </c>
      <c r="J126" s="81"/>
    </row>
    <row r="127" spans="1:10" s="80" customFormat="1" x14ac:dyDescent="0.35">
      <c r="A127" s="79" t="s">
        <v>1831</v>
      </c>
      <c r="B127" s="30" t="s">
        <v>1832</v>
      </c>
      <c r="C127" s="83"/>
      <c r="D127" s="83"/>
      <c r="E127" s="83"/>
      <c r="F127" s="82"/>
      <c r="G127" s="55" t="s">
        <v>111</v>
      </c>
      <c r="H127" s="43">
        <f t="shared" si="1"/>
        <v>402133</v>
      </c>
      <c r="I127" s="75" t="s">
        <v>121</v>
      </c>
      <c r="J127" s="81"/>
    </row>
    <row r="128" spans="1:10" s="80" customFormat="1" x14ac:dyDescent="0.35">
      <c r="A128" s="79" t="s">
        <v>1833</v>
      </c>
      <c r="B128" s="30" t="s">
        <v>1834</v>
      </c>
      <c r="C128" s="83"/>
      <c r="D128" s="83"/>
      <c r="E128" s="83"/>
      <c r="F128" s="82"/>
      <c r="G128" s="55" t="s">
        <v>111</v>
      </c>
      <c r="H128" s="43">
        <f t="shared" si="1"/>
        <v>402133</v>
      </c>
      <c r="I128" s="75" t="s">
        <v>121</v>
      </c>
      <c r="J128" s="81"/>
    </row>
    <row r="129" spans="1:10" s="80" customFormat="1" x14ac:dyDescent="0.35">
      <c r="A129" s="79" t="s">
        <v>1835</v>
      </c>
      <c r="B129" s="30" t="s">
        <v>1836</v>
      </c>
      <c r="C129" s="83"/>
      <c r="D129" s="83"/>
      <c r="E129" s="83"/>
      <c r="F129" s="82"/>
      <c r="G129" s="55" t="s">
        <v>111</v>
      </c>
      <c r="H129" s="43">
        <f t="shared" si="1"/>
        <v>402133</v>
      </c>
      <c r="I129" s="75" t="s">
        <v>121</v>
      </c>
      <c r="J129" s="81"/>
    </row>
    <row r="130" spans="1:10" s="80" customFormat="1" x14ac:dyDescent="0.35">
      <c r="A130" s="79" t="s">
        <v>1837</v>
      </c>
      <c r="B130" s="30" t="s">
        <v>1838</v>
      </c>
      <c r="C130" s="83"/>
      <c r="D130" s="83"/>
      <c r="E130" s="83"/>
      <c r="F130" s="82"/>
      <c r="G130" s="55" t="s">
        <v>111</v>
      </c>
      <c r="H130" s="43">
        <f t="shared" si="1"/>
        <v>402133</v>
      </c>
      <c r="I130" s="75" t="s">
        <v>121</v>
      </c>
      <c r="J130" s="81"/>
    </row>
    <row r="131" spans="1:10" s="80" customFormat="1" x14ac:dyDescent="0.35">
      <c r="A131" s="79" t="s">
        <v>1839</v>
      </c>
      <c r="B131" s="30" t="s">
        <v>1840</v>
      </c>
      <c r="C131" s="83"/>
      <c r="D131" s="83"/>
      <c r="E131" s="83"/>
      <c r="F131" s="82"/>
      <c r="G131" s="55" t="s">
        <v>111</v>
      </c>
      <c r="H131" s="43">
        <f t="shared" si="1"/>
        <v>402133</v>
      </c>
      <c r="I131" s="75" t="s">
        <v>121</v>
      </c>
      <c r="J131" s="81"/>
    </row>
    <row r="132" spans="1:10" s="80" customFormat="1" x14ac:dyDescent="0.35">
      <c r="A132" s="79" t="s">
        <v>1841</v>
      </c>
      <c r="B132" s="30" t="s">
        <v>1842</v>
      </c>
      <c r="C132" s="83"/>
      <c r="D132" s="83"/>
      <c r="E132" s="83"/>
      <c r="F132" s="82"/>
      <c r="G132" s="55" t="s">
        <v>111</v>
      </c>
      <c r="H132" s="43">
        <f t="shared" si="1"/>
        <v>402133</v>
      </c>
      <c r="I132" s="75" t="s">
        <v>121</v>
      </c>
      <c r="J132" s="81"/>
    </row>
    <row r="133" spans="1:10" s="80" customFormat="1" x14ac:dyDescent="0.35">
      <c r="A133" s="79" t="s">
        <v>1843</v>
      </c>
      <c r="B133" s="30" t="s">
        <v>1844</v>
      </c>
      <c r="C133" s="83"/>
      <c r="D133" s="83"/>
      <c r="E133" s="83"/>
      <c r="F133" s="82"/>
      <c r="G133" s="55" t="s">
        <v>111</v>
      </c>
      <c r="H133" s="43">
        <f t="shared" si="1"/>
        <v>402133</v>
      </c>
      <c r="I133" s="75" t="s">
        <v>121</v>
      </c>
      <c r="J133" s="81"/>
    </row>
    <row r="134" spans="1:10" s="80" customFormat="1" x14ac:dyDescent="0.35">
      <c r="A134" s="79" t="s">
        <v>1845</v>
      </c>
      <c r="B134" s="30" t="s">
        <v>1846</v>
      </c>
      <c r="C134" s="83"/>
      <c r="D134" s="83"/>
      <c r="E134" s="83"/>
      <c r="F134" s="82"/>
      <c r="G134" s="55" t="s">
        <v>111</v>
      </c>
      <c r="H134" s="43">
        <f t="shared" ref="H134:H197" si="2">$B$3</f>
        <v>402133</v>
      </c>
      <c r="I134" s="75" t="s">
        <v>121</v>
      </c>
      <c r="J134" s="81"/>
    </row>
    <row r="135" spans="1:10" s="80" customFormat="1" x14ac:dyDescent="0.35">
      <c r="A135" s="79" t="s">
        <v>1847</v>
      </c>
      <c r="B135" s="30" t="s">
        <v>1848</v>
      </c>
      <c r="C135" s="83"/>
      <c r="D135" s="83"/>
      <c r="E135" s="83"/>
      <c r="F135" s="82"/>
      <c r="G135" s="55" t="s">
        <v>111</v>
      </c>
      <c r="H135" s="43">
        <f t="shared" si="2"/>
        <v>402133</v>
      </c>
      <c r="I135" s="75" t="s">
        <v>121</v>
      </c>
      <c r="J135" s="81"/>
    </row>
    <row r="136" spans="1:10" s="80" customFormat="1" x14ac:dyDescent="0.35">
      <c r="A136" s="79" t="s">
        <v>1849</v>
      </c>
      <c r="B136" s="30" t="s">
        <v>1850</v>
      </c>
      <c r="C136" s="83"/>
      <c r="D136" s="83"/>
      <c r="E136" s="83"/>
      <c r="F136" s="82"/>
      <c r="G136" s="55" t="s">
        <v>111</v>
      </c>
      <c r="H136" s="43">
        <f t="shared" si="2"/>
        <v>402133</v>
      </c>
      <c r="I136" s="75" t="s">
        <v>121</v>
      </c>
      <c r="J136" s="81"/>
    </row>
    <row r="137" spans="1:10" s="80" customFormat="1" x14ac:dyDescent="0.35">
      <c r="A137" s="79" t="s">
        <v>1851</v>
      </c>
      <c r="B137" s="30" t="s">
        <v>1852</v>
      </c>
      <c r="C137" s="83"/>
      <c r="D137" s="83"/>
      <c r="E137" s="83"/>
      <c r="F137" s="82"/>
      <c r="G137" s="55" t="s">
        <v>111</v>
      </c>
      <c r="H137" s="43">
        <f t="shared" si="2"/>
        <v>402133</v>
      </c>
      <c r="I137" s="75" t="s">
        <v>121</v>
      </c>
      <c r="J137" s="81"/>
    </row>
    <row r="138" spans="1:10" s="80" customFormat="1" x14ac:dyDescent="0.35">
      <c r="A138" s="79" t="s">
        <v>1853</v>
      </c>
      <c r="B138" s="30" t="s">
        <v>1854</v>
      </c>
      <c r="C138" s="83"/>
      <c r="D138" s="83"/>
      <c r="E138" s="83"/>
      <c r="F138" s="82"/>
      <c r="G138" s="55" t="s">
        <v>111</v>
      </c>
      <c r="H138" s="43">
        <f t="shared" si="2"/>
        <v>402133</v>
      </c>
      <c r="I138" s="75" t="s">
        <v>121</v>
      </c>
      <c r="J138" s="81"/>
    </row>
    <row r="139" spans="1:10" s="80" customFormat="1" x14ac:dyDescent="0.35">
      <c r="A139" s="79" t="s">
        <v>1855</v>
      </c>
      <c r="B139" s="30" t="s">
        <v>1856</v>
      </c>
      <c r="C139" s="83"/>
      <c r="D139" s="83"/>
      <c r="E139" s="83"/>
      <c r="F139" s="82"/>
      <c r="G139" s="55" t="s">
        <v>111</v>
      </c>
      <c r="H139" s="43">
        <f t="shared" si="2"/>
        <v>402133</v>
      </c>
      <c r="I139" s="75" t="s">
        <v>121</v>
      </c>
      <c r="J139" s="81"/>
    </row>
    <row r="140" spans="1:10" s="80" customFormat="1" x14ac:dyDescent="0.35">
      <c r="A140" s="79" t="s">
        <v>1857</v>
      </c>
      <c r="B140" s="30" t="s">
        <v>1858</v>
      </c>
      <c r="C140" s="83"/>
      <c r="D140" s="83"/>
      <c r="E140" s="83"/>
      <c r="F140" s="82"/>
      <c r="G140" s="55" t="s">
        <v>111</v>
      </c>
      <c r="H140" s="43">
        <f t="shared" si="2"/>
        <v>402133</v>
      </c>
      <c r="I140" s="75" t="s">
        <v>121</v>
      </c>
      <c r="J140" s="81"/>
    </row>
    <row r="141" spans="1:10" s="80" customFormat="1" x14ac:dyDescent="0.35">
      <c r="A141" s="79" t="s">
        <v>1859</v>
      </c>
      <c r="B141" s="30" t="s">
        <v>1860</v>
      </c>
      <c r="C141" s="83"/>
      <c r="D141" s="83"/>
      <c r="E141" s="83"/>
      <c r="F141" s="82"/>
      <c r="G141" s="55" t="s">
        <v>111</v>
      </c>
      <c r="H141" s="43">
        <f t="shared" si="2"/>
        <v>402133</v>
      </c>
      <c r="I141" s="75" t="s">
        <v>121</v>
      </c>
      <c r="J141" s="81"/>
    </row>
    <row r="142" spans="1:10" s="80" customFormat="1" x14ac:dyDescent="0.35">
      <c r="A142" s="79" t="s">
        <v>1861</v>
      </c>
      <c r="B142" s="30" t="s">
        <v>1862</v>
      </c>
      <c r="C142" s="83"/>
      <c r="D142" s="83"/>
      <c r="E142" s="83"/>
      <c r="F142" s="82"/>
      <c r="G142" s="55" t="s">
        <v>111</v>
      </c>
      <c r="H142" s="43">
        <f t="shared" si="2"/>
        <v>402133</v>
      </c>
      <c r="I142" s="75" t="s">
        <v>121</v>
      </c>
      <c r="J142" s="81"/>
    </row>
    <row r="143" spans="1:10" s="80" customFormat="1" x14ac:dyDescent="0.35">
      <c r="A143" s="79" t="s">
        <v>1863</v>
      </c>
      <c r="B143" s="30" t="s">
        <v>1864</v>
      </c>
      <c r="C143" s="83"/>
      <c r="D143" s="83"/>
      <c r="E143" s="83"/>
      <c r="F143" s="82"/>
      <c r="G143" s="55" t="s">
        <v>111</v>
      </c>
      <c r="H143" s="43">
        <f t="shared" si="2"/>
        <v>402133</v>
      </c>
      <c r="I143" s="75" t="s">
        <v>121</v>
      </c>
      <c r="J143" s="81"/>
    </row>
    <row r="144" spans="1:10" s="80" customFormat="1" x14ac:dyDescent="0.35">
      <c r="A144" s="79" t="s">
        <v>1865</v>
      </c>
      <c r="B144" s="30" t="s">
        <v>1866</v>
      </c>
      <c r="C144" s="83"/>
      <c r="D144" s="83"/>
      <c r="E144" s="83"/>
      <c r="F144" s="82"/>
      <c r="G144" s="55" t="s">
        <v>111</v>
      </c>
      <c r="H144" s="43">
        <f t="shared" si="2"/>
        <v>402133</v>
      </c>
      <c r="I144" s="75" t="s">
        <v>121</v>
      </c>
      <c r="J144" s="81"/>
    </row>
    <row r="145" spans="1:10" s="80" customFormat="1" x14ac:dyDescent="0.35">
      <c r="A145" s="79" t="s">
        <v>1867</v>
      </c>
      <c r="B145" s="30" t="s">
        <v>1868</v>
      </c>
      <c r="C145" s="83"/>
      <c r="D145" s="83"/>
      <c r="E145" s="83"/>
      <c r="F145" s="82"/>
      <c r="G145" s="55" t="s">
        <v>111</v>
      </c>
      <c r="H145" s="43">
        <f t="shared" si="2"/>
        <v>402133</v>
      </c>
      <c r="I145" s="75" t="s">
        <v>121</v>
      </c>
      <c r="J145" s="81"/>
    </row>
    <row r="146" spans="1:10" s="80" customFormat="1" x14ac:dyDescent="0.35">
      <c r="A146" s="79" t="s">
        <v>1869</v>
      </c>
      <c r="B146" s="30" t="s">
        <v>1870</v>
      </c>
      <c r="C146" s="83"/>
      <c r="D146" s="83"/>
      <c r="E146" s="83"/>
      <c r="F146" s="82"/>
      <c r="G146" s="55" t="s">
        <v>111</v>
      </c>
      <c r="H146" s="43">
        <f t="shared" si="2"/>
        <v>402133</v>
      </c>
      <c r="I146" s="75" t="s">
        <v>121</v>
      </c>
      <c r="J146" s="81"/>
    </row>
    <row r="147" spans="1:10" s="80" customFormat="1" x14ac:dyDescent="0.35">
      <c r="A147" s="79" t="s">
        <v>1871</v>
      </c>
      <c r="B147" s="30" t="s">
        <v>1872</v>
      </c>
      <c r="C147" s="83"/>
      <c r="D147" s="83"/>
      <c r="E147" s="83"/>
      <c r="F147" s="82"/>
      <c r="G147" s="55" t="s">
        <v>111</v>
      </c>
      <c r="H147" s="43">
        <f t="shared" si="2"/>
        <v>402133</v>
      </c>
      <c r="I147" s="75" t="s">
        <v>121</v>
      </c>
      <c r="J147" s="81"/>
    </row>
    <row r="148" spans="1:10" s="80" customFormat="1" x14ac:dyDescent="0.35">
      <c r="A148" s="79" t="s">
        <v>1873</v>
      </c>
      <c r="B148" s="30" t="s">
        <v>1874</v>
      </c>
      <c r="C148" s="83"/>
      <c r="D148" s="83"/>
      <c r="E148" s="83"/>
      <c r="F148" s="82"/>
      <c r="G148" s="55" t="s">
        <v>111</v>
      </c>
      <c r="H148" s="43">
        <f t="shared" si="2"/>
        <v>402133</v>
      </c>
      <c r="I148" s="75" t="s">
        <v>121</v>
      </c>
      <c r="J148" s="81"/>
    </row>
    <row r="149" spans="1:10" s="80" customFormat="1" x14ac:dyDescent="0.35">
      <c r="A149" s="79" t="s">
        <v>1875</v>
      </c>
      <c r="B149" s="30" t="s">
        <v>1876</v>
      </c>
      <c r="C149" s="83"/>
      <c r="D149" s="83"/>
      <c r="E149" s="83"/>
      <c r="F149" s="82"/>
      <c r="G149" s="55" t="s">
        <v>111</v>
      </c>
      <c r="H149" s="43">
        <f t="shared" si="2"/>
        <v>402133</v>
      </c>
      <c r="I149" s="75" t="s">
        <v>121</v>
      </c>
      <c r="J149" s="81"/>
    </row>
    <row r="150" spans="1:10" s="80" customFormat="1" x14ac:dyDescent="0.35">
      <c r="A150" s="79" t="s">
        <v>1877</v>
      </c>
      <c r="B150" s="30" t="s">
        <v>1878</v>
      </c>
      <c r="C150" s="83"/>
      <c r="D150" s="83"/>
      <c r="E150" s="83"/>
      <c r="F150" s="82"/>
      <c r="G150" s="55" t="s">
        <v>111</v>
      </c>
      <c r="H150" s="43">
        <f t="shared" si="2"/>
        <v>402133</v>
      </c>
      <c r="I150" s="75" t="s">
        <v>121</v>
      </c>
      <c r="J150" s="81"/>
    </row>
    <row r="151" spans="1:10" s="80" customFormat="1" x14ac:dyDescent="0.35">
      <c r="A151" s="79" t="s">
        <v>1879</v>
      </c>
      <c r="B151" s="30" t="s">
        <v>1880</v>
      </c>
      <c r="C151" s="83"/>
      <c r="D151" s="83"/>
      <c r="E151" s="83"/>
      <c r="F151" s="82"/>
      <c r="G151" s="55" t="s">
        <v>111</v>
      </c>
      <c r="H151" s="43">
        <f t="shared" si="2"/>
        <v>402133</v>
      </c>
      <c r="I151" s="75" t="s">
        <v>121</v>
      </c>
      <c r="J151" s="81"/>
    </row>
    <row r="152" spans="1:10" s="80" customFormat="1" x14ac:dyDescent="0.35">
      <c r="A152" s="79" t="s">
        <v>1881</v>
      </c>
      <c r="B152" s="30" t="s">
        <v>1882</v>
      </c>
      <c r="C152" s="83"/>
      <c r="D152" s="83"/>
      <c r="E152" s="83"/>
      <c r="F152" s="82"/>
      <c r="G152" s="55" t="s">
        <v>111</v>
      </c>
      <c r="H152" s="43">
        <f t="shared" si="2"/>
        <v>402133</v>
      </c>
      <c r="I152" s="75" t="s">
        <v>121</v>
      </c>
      <c r="J152" s="81"/>
    </row>
    <row r="153" spans="1:10" s="80" customFormat="1" x14ac:dyDescent="0.35">
      <c r="A153" s="79" t="s">
        <v>1883</v>
      </c>
      <c r="B153" s="30" t="s">
        <v>1884</v>
      </c>
      <c r="C153" s="83"/>
      <c r="D153" s="83"/>
      <c r="E153" s="83"/>
      <c r="F153" s="82"/>
      <c r="G153" s="55" t="s">
        <v>111</v>
      </c>
      <c r="H153" s="43">
        <f t="shared" si="2"/>
        <v>402133</v>
      </c>
      <c r="I153" s="75" t="s">
        <v>121</v>
      </c>
      <c r="J153" s="81"/>
    </row>
    <row r="154" spans="1:10" s="80" customFormat="1" x14ac:dyDescent="0.35">
      <c r="A154" s="79" t="s">
        <v>1885</v>
      </c>
      <c r="B154" s="30" t="s">
        <v>1886</v>
      </c>
      <c r="C154" s="83"/>
      <c r="D154" s="83"/>
      <c r="E154" s="83"/>
      <c r="F154" s="82"/>
      <c r="G154" s="55" t="s">
        <v>111</v>
      </c>
      <c r="H154" s="43">
        <f t="shared" si="2"/>
        <v>402133</v>
      </c>
      <c r="I154" s="75" t="s">
        <v>121</v>
      </c>
      <c r="J154" s="81"/>
    </row>
    <row r="155" spans="1:10" s="80" customFormat="1" x14ac:dyDescent="0.35">
      <c r="A155" s="79" t="s">
        <v>1887</v>
      </c>
      <c r="B155" s="30" t="s">
        <v>1888</v>
      </c>
      <c r="C155" s="83"/>
      <c r="D155" s="83"/>
      <c r="E155" s="83"/>
      <c r="F155" s="82"/>
      <c r="G155" s="55" t="s">
        <v>111</v>
      </c>
      <c r="H155" s="43">
        <f t="shared" si="2"/>
        <v>402133</v>
      </c>
      <c r="I155" s="75" t="s">
        <v>121</v>
      </c>
      <c r="J155" s="81"/>
    </row>
    <row r="156" spans="1:10" s="80" customFormat="1" x14ac:dyDescent="0.35">
      <c r="A156" s="79" t="s">
        <v>1889</v>
      </c>
      <c r="B156" s="30" t="s">
        <v>1890</v>
      </c>
      <c r="C156" s="83"/>
      <c r="D156" s="83"/>
      <c r="E156" s="83"/>
      <c r="F156" s="82"/>
      <c r="G156" s="55" t="s">
        <v>111</v>
      </c>
      <c r="H156" s="43">
        <f t="shared" si="2"/>
        <v>402133</v>
      </c>
      <c r="I156" s="75" t="s">
        <v>121</v>
      </c>
      <c r="J156" s="81"/>
    </row>
    <row r="157" spans="1:10" s="80" customFormat="1" x14ac:dyDescent="0.35">
      <c r="A157" s="79" t="s">
        <v>1891</v>
      </c>
      <c r="B157" s="30" t="s">
        <v>1892</v>
      </c>
      <c r="C157" s="83"/>
      <c r="D157" s="83"/>
      <c r="E157" s="83"/>
      <c r="F157" s="82"/>
      <c r="G157" s="55" t="s">
        <v>111</v>
      </c>
      <c r="H157" s="43">
        <f t="shared" si="2"/>
        <v>402133</v>
      </c>
      <c r="I157" s="75" t="s">
        <v>121</v>
      </c>
      <c r="J157" s="81"/>
    </row>
    <row r="158" spans="1:10" s="80" customFormat="1" x14ac:dyDescent="0.35">
      <c r="A158" s="79" t="s">
        <v>1893</v>
      </c>
      <c r="B158" s="30" t="s">
        <v>1894</v>
      </c>
      <c r="C158" s="83"/>
      <c r="D158" s="83"/>
      <c r="E158" s="83"/>
      <c r="F158" s="82"/>
      <c r="G158" s="55" t="s">
        <v>111</v>
      </c>
      <c r="H158" s="43">
        <f t="shared" si="2"/>
        <v>402133</v>
      </c>
      <c r="I158" s="75" t="s">
        <v>121</v>
      </c>
      <c r="J158" s="81"/>
    </row>
    <row r="159" spans="1:10" s="80" customFormat="1" x14ac:dyDescent="0.35">
      <c r="A159" s="79" t="s">
        <v>1895</v>
      </c>
      <c r="B159" s="30" t="s">
        <v>1896</v>
      </c>
      <c r="C159" s="83"/>
      <c r="D159" s="83"/>
      <c r="E159" s="83"/>
      <c r="F159" s="82"/>
      <c r="G159" s="55" t="s">
        <v>111</v>
      </c>
      <c r="H159" s="43">
        <f t="shared" si="2"/>
        <v>402133</v>
      </c>
      <c r="I159" s="75" t="s">
        <v>121</v>
      </c>
      <c r="J159" s="81"/>
    </row>
    <row r="160" spans="1:10" s="80" customFormat="1" x14ac:dyDescent="0.35">
      <c r="A160" s="79" t="s">
        <v>1897</v>
      </c>
      <c r="B160" s="30" t="s">
        <v>1898</v>
      </c>
      <c r="C160" s="83"/>
      <c r="D160" s="83"/>
      <c r="E160" s="83"/>
      <c r="F160" s="82"/>
      <c r="G160" s="55" t="s">
        <v>111</v>
      </c>
      <c r="H160" s="43">
        <f t="shared" si="2"/>
        <v>402133</v>
      </c>
      <c r="I160" s="75" t="s">
        <v>121</v>
      </c>
      <c r="J160" s="81"/>
    </row>
    <row r="161" spans="1:10" s="80" customFormat="1" x14ac:dyDescent="0.35">
      <c r="A161" s="79" t="s">
        <v>1899</v>
      </c>
      <c r="B161" s="30" t="s">
        <v>1900</v>
      </c>
      <c r="C161" s="83"/>
      <c r="D161" s="83"/>
      <c r="E161" s="83"/>
      <c r="F161" s="82"/>
      <c r="G161" s="55" t="s">
        <v>111</v>
      </c>
      <c r="H161" s="43">
        <f t="shared" si="2"/>
        <v>402133</v>
      </c>
      <c r="I161" s="75" t="s">
        <v>121</v>
      </c>
      <c r="J161" s="81"/>
    </row>
    <row r="162" spans="1:10" s="80" customFormat="1" x14ac:dyDescent="0.35">
      <c r="A162" s="79" t="s">
        <v>1901</v>
      </c>
      <c r="B162" s="30" t="s">
        <v>1902</v>
      </c>
      <c r="C162" s="83"/>
      <c r="D162" s="83"/>
      <c r="E162" s="83"/>
      <c r="F162" s="82"/>
      <c r="G162" s="55" t="s">
        <v>111</v>
      </c>
      <c r="H162" s="43">
        <f t="shared" si="2"/>
        <v>402133</v>
      </c>
      <c r="I162" s="75" t="s">
        <v>121</v>
      </c>
      <c r="J162" s="81"/>
    </row>
    <row r="163" spans="1:10" s="80" customFormat="1" x14ac:dyDescent="0.35">
      <c r="A163" s="79" t="s">
        <v>1903</v>
      </c>
      <c r="B163" s="30" t="s">
        <v>1904</v>
      </c>
      <c r="C163" s="83"/>
      <c r="D163" s="83"/>
      <c r="E163" s="83"/>
      <c r="F163" s="82"/>
      <c r="G163" s="55" t="s">
        <v>111</v>
      </c>
      <c r="H163" s="43">
        <f t="shared" si="2"/>
        <v>402133</v>
      </c>
      <c r="I163" s="75" t="s">
        <v>121</v>
      </c>
      <c r="J163" s="81"/>
    </row>
    <row r="164" spans="1:10" s="80" customFormat="1" x14ac:dyDescent="0.35">
      <c r="A164" s="79" t="s">
        <v>1905</v>
      </c>
      <c r="B164" s="30" t="s">
        <v>1906</v>
      </c>
      <c r="C164" s="83"/>
      <c r="D164" s="83"/>
      <c r="E164" s="83"/>
      <c r="F164" s="82"/>
      <c r="G164" s="55" t="s">
        <v>111</v>
      </c>
      <c r="H164" s="43">
        <f t="shared" si="2"/>
        <v>402133</v>
      </c>
      <c r="I164" s="75" t="s">
        <v>121</v>
      </c>
      <c r="J164" s="81"/>
    </row>
    <row r="165" spans="1:10" s="80" customFormat="1" x14ac:dyDescent="0.35">
      <c r="A165" s="79" t="s">
        <v>1907</v>
      </c>
      <c r="B165" s="30" t="s">
        <v>1908</v>
      </c>
      <c r="C165" s="83"/>
      <c r="D165" s="83"/>
      <c r="E165" s="83"/>
      <c r="F165" s="82"/>
      <c r="G165" s="55" t="s">
        <v>111</v>
      </c>
      <c r="H165" s="43">
        <f t="shared" si="2"/>
        <v>402133</v>
      </c>
      <c r="I165" s="75" t="s">
        <v>121</v>
      </c>
      <c r="J165" s="81"/>
    </row>
    <row r="166" spans="1:10" s="80" customFormat="1" x14ac:dyDescent="0.35">
      <c r="A166" s="79" t="s">
        <v>1909</v>
      </c>
      <c r="B166" s="30" t="s">
        <v>1910</v>
      </c>
      <c r="C166" s="83"/>
      <c r="D166" s="83"/>
      <c r="E166" s="83"/>
      <c r="F166" s="82"/>
      <c r="G166" s="55" t="s">
        <v>111</v>
      </c>
      <c r="H166" s="43">
        <f t="shared" si="2"/>
        <v>402133</v>
      </c>
      <c r="I166" s="75" t="s">
        <v>121</v>
      </c>
      <c r="J166" s="81"/>
    </row>
    <row r="167" spans="1:10" s="80" customFormat="1" x14ac:dyDescent="0.35">
      <c r="A167" s="79" t="s">
        <v>1911</v>
      </c>
      <c r="B167" s="30" t="s">
        <v>1912</v>
      </c>
      <c r="C167" s="83"/>
      <c r="D167" s="83"/>
      <c r="E167" s="83"/>
      <c r="F167" s="82"/>
      <c r="G167" s="55" t="s">
        <v>111</v>
      </c>
      <c r="H167" s="43">
        <f t="shared" si="2"/>
        <v>402133</v>
      </c>
      <c r="I167" s="75" t="s">
        <v>121</v>
      </c>
      <c r="J167" s="81"/>
    </row>
    <row r="168" spans="1:10" s="80" customFormat="1" x14ac:dyDescent="0.35">
      <c r="A168" s="79" t="s">
        <v>1913</v>
      </c>
      <c r="B168" s="30" t="s">
        <v>1914</v>
      </c>
      <c r="C168" s="83"/>
      <c r="D168" s="83"/>
      <c r="E168" s="83"/>
      <c r="F168" s="82"/>
      <c r="G168" s="55" t="s">
        <v>111</v>
      </c>
      <c r="H168" s="43">
        <f t="shared" si="2"/>
        <v>402133</v>
      </c>
      <c r="I168" s="75" t="s">
        <v>121</v>
      </c>
      <c r="J168" s="81"/>
    </row>
    <row r="169" spans="1:10" s="80" customFormat="1" x14ac:dyDescent="0.35">
      <c r="A169" s="79" t="s">
        <v>1915</v>
      </c>
      <c r="B169" s="30" t="s">
        <v>1916</v>
      </c>
      <c r="C169" s="83"/>
      <c r="D169" s="83"/>
      <c r="E169" s="83"/>
      <c r="F169" s="82"/>
      <c r="G169" s="55" t="s">
        <v>111</v>
      </c>
      <c r="H169" s="43">
        <f t="shared" si="2"/>
        <v>402133</v>
      </c>
      <c r="I169" s="75" t="s">
        <v>121</v>
      </c>
      <c r="J169" s="81"/>
    </row>
    <row r="170" spans="1:10" s="80" customFormat="1" x14ac:dyDescent="0.35">
      <c r="A170" s="79" t="s">
        <v>1917</v>
      </c>
      <c r="B170" s="30" t="s">
        <v>1918</v>
      </c>
      <c r="C170" s="83"/>
      <c r="D170" s="83"/>
      <c r="E170" s="83"/>
      <c r="F170" s="82"/>
      <c r="G170" s="55" t="s">
        <v>111</v>
      </c>
      <c r="H170" s="43">
        <f t="shared" si="2"/>
        <v>402133</v>
      </c>
      <c r="I170" s="75" t="s">
        <v>121</v>
      </c>
      <c r="J170" s="81"/>
    </row>
    <row r="171" spans="1:10" s="80" customFormat="1" x14ac:dyDescent="0.35">
      <c r="A171" s="79" t="s">
        <v>1919</v>
      </c>
      <c r="B171" s="30" t="s">
        <v>1920</v>
      </c>
      <c r="C171" s="83"/>
      <c r="D171" s="83"/>
      <c r="E171" s="83"/>
      <c r="F171" s="82"/>
      <c r="G171" s="55" t="s">
        <v>111</v>
      </c>
      <c r="H171" s="43">
        <f t="shared" si="2"/>
        <v>402133</v>
      </c>
      <c r="I171" s="75" t="s">
        <v>121</v>
      </c>
      <c r="J171" s="81"/>
    </row>
    <row r="172" spans="1:10" s="80" customFormat="1" x14ac:dyDescent="0.35">
      <c r="A172" s="79" t="s">
        <v>1921</v>
      </c>
      <c r="B172" s="30" t="s">
        <v>1922</v>
      </c>
      <c r="C172" s="83"/>
      <c r="D172" s="83"/>
      <c r="E172" s="83"/>
      <c r="F172" s="82"/>
      <c r="G172" s="55" t="s">
        <v>111</v>
      </c>
      <c r="H172" s="43">
        <f t="shared" si="2"/>
        <v>402133</v>
      </c>
      <c r="I172" s="75" t="s">
        <v>121</v>
      </c>
      <c r="J172" s="81"/>
    </row>
    <row r="173" spans="1:10" s="80" customFormat="1" x14ac:dyDescent="0.35">
      <c r="A173" s="79" t="s">
        <v>1923</v>
      </c>
      <c r="B173" s="30" t="s">
        <v>1924</v>
      </c>
      <c r="C173" s="83"/>
      <c r="D173" s="83"/>
      <c r="E173" s="83"/>
      <c r="F173" s="82"/>
      <c r="G173" s="55" t="s">
        <v>111</v>
      </c>
      <c r="H173" s="43">
        <f t="shared" si="2"/>
        <v>402133</v>
      </c>
      <c r="I173" s="75" t="s">
        <v>121</v>
      </c>
      <c r="J173" s="81"/>
    </row>
    <row r="174" spans="1:10" s="80" customFormat="1" x14ac:dyDescent="0.35">
      <c r="A174" s="79" t="s">
        <v>1925</v>
      </c>
      <c r="B174" s="30" t="s">
        <v>1926</v>
      </c>
      <c r="C174" s="83"/>
      <c r="D174" s="83"/>
      <c r="E174" s="83"/>
      <c r="F174" s="82"/>
      <c r="G174" s="55" t="s">
        <v>111</v>
      </c>
      <c r="H174" s="43">
        <f t="shared" si="2"/>
        <v>402133</v>
      </c>
      <c r="I174" s="75" t="s">
        <v>121</v>
      </c>
      <c r="J174" s="81"/>
    </row>
    <row r="175" spans="1:10" s="80" customFormat="1" x14ac:dyDescent="0.35">
      <c r="A175" s="79" t="s">
        <v>1927</v>
      </c>
      <c r="B175" s="30" t="s">
        <v>1928</v>
      </c>
      <c r="C175" s="83"/>
      <c r="D175" s="83"/>
      <c r="E175" s="83"/>
      <c r="F175" s="82"/>
      <c r="G175" s="55" t="s">
        <v>111</v>
      </c>
      <c r="H175" s="43">
        <f t="shared" si="2"/>
        <v>402133</v>
      </c>
      <c r="I175" s="75" t="s">
        <v>121</v>
      </c>
      <c r="J175" s="81"/>
    </row>
    <row r="176" spans="1:10" s="80" customFormat="1" x14ac:dyDescent="0.35">
      <c r="A176" s="79" t="s">
        <v>1929</v>
      </c>
      <c r="B176" s="30" t="s">
        <v>1930</v>
      </c>
      <c r="C176" s="83"/>
      <c r="D176" s="83"/>
      <c r="E176" s="83"/>
      <c r="F176" s="82"/>
      <c r="G176" s="55" t="s">
        <v>111</v>
      </c>
      <c r="H176" s="43">
        <f t="shared" si="2"/>
        <v>402133</v>
      </c>
      <c r="I176" s="75" t="s">
        <v>121</v>
      </c>
      <c r="J176" s="81"/>
    </row>
    <row r="177" spans="1:10" s="80" customFormat="1" x14ac:dyDescent="0.35">
      <c r="A177" s="79" t="s">
        <v>1931</v>
      </c>
      <c r="B177" s="30" t="s">
        <v>1932</v>
      </c>
      <c r="C177" s="83"/>
      <c r="D177" s="83"/>
      <c r="E177" s="83"/>
      <c r="F177" s="82"/>
      <c r="G177" s="55" t="s">
        <v>111</v>
      </c>
      <c r="H177" s="43">
        <f t="shared" si="2"/>
        <v>402133</v>
      </c>
      <c r="I177" s="75" t="s">
        <v>121</v>
      </c>
      <c r="J177" s="81"/>
    </row>
    <row r="178" spans="1:10" s="80" customFormat="1" x14ac:dyDescent="0.35">
      <c r="A178" s="79" t="s">
        <v>1933</v>
      </c>
      <c r="B178" s="30" t="s">
        <v>1934</v>
      </c>
      <c r="C178" s="83"/>
      <c r="D178" s="83"/>
      <c r="E178" s="83"/>
      <c r="F178" s="82"/>
      <c r="G178" s="55" t="s">
        <v>111</v>
      </c>
      <c r="H178" s="43">
        <f t="shared" si="2"/>
        <v>402133</v>
      </c>
      <c r="I178" s="75" t="s">
        <v>121</v>
      </c>
      <c r="J178" s="81"/>
    </row>
    <row r="179" spans="1:10" s="80" customFormat="1" x14ac:dyDescent="0.35">
      <c r="A179" s="79" t="s">
        <v>1935</v>
      </c>
      <c r="B179" s="30" t="s">
        <v>1936</v>
      </c>
      <c r="C179" s="83"/>
      <c r="D179" s="83"/>
      <c r="E179" s="83"/>
      <c r="F179" s="82"/>
      <c r="G179" s="55" t="s">
        <v>111</v>
      </c>
      <c r="H179" s="43">
        <f t="shared" si="2"/>
        <v>402133</v>
      </c>
      <c r="I179" s="75" t="s">
        <v>121</v>
      </c>
      <c r="J179" s="81"/>
    </row>
    <row r="180" spans="1:10" s="80" customFormat="1" x14ac:dyDescent="0.35">
      <c r="A180" s="79" t="s">
        <v>1937</v>
      </c>
      <c r="B180" s="30" t="s">
        <v>1938</v>
      </c>
      <c r="C180" s="83"/>
      <c r="D180" s="83"/>
      <c r="E180" s="83"/>
      <c r="F180" s="82"/>
      <c r="G180" s="55" t="s">
        <v>111</v>
      </c>
      <c r="H180" s="43">
        <f t="shared" si="2"/>
        <v>402133</v>
      </c>
      <c r="I180" s="75" t="s">
        <v>121</v>
      </c>
      <c r="J180" s="81"/>
    </row>
    <row r="181" spans="1:10" s="80" customFormat="1" x14ac:dyDescent="0.35">
      <c r="A181" s="79" t="s">
        <v>1939</v>
      </c>
      <c r="B181" s="30" t="s">
        <v>1940</v>
      </c>
      <c r="C181" s="83"/>
      <c r="D181" s="83"/>
      <c r="E181" s="83"/>
      <c r="F181" s="82"/>
      <c r="G181" s="55" t="s">
        <v>111</v>
      </c>
      <c r="H181" s="43">
        <f t="shared" si="2"/>
        <v>402133</v>
      </c>
      <c r="I181" s="75" t="s">
        <v>121</v>
      </c>
      <c r="J181" s="81"/>
    </row>
    <row r="182" spans="1:10" s="80" customFormat="1" x14ac:dyDescent="0.35">
      <c r="A182" s="79" t="s">
        <v>1941</v>
      </c>
      <c r="B182" s="30" t="s">
        <v>1942</v>
      </c>
      <c r="C182" s="83"/>
      <c r="D182" s="83"/>
      <c r="E182" s="83"/>
      <c r="F182" s="82"/>
      <c r="G182" s="55" t="s">
        <v>111</v>
      </c>
      <c r="H182" s="43">
        <f t="shared" si="2"/>
        <v>402133</v>
      </c>
      <c r="I182" s="75" t="s">
        <v>121</v>
      </c>
      <c r="J182" s="81"/>
    </row>
    <row r="183" spans="1:10" s="80" customFormat="1" x14ac:dyDescent="0.35">
      <c r="A183" s="79" t="s">
        <v>1943</v>
      </c>
      <c r="B183" s="30" t="s">
        <v>1944</v>
      </c>
      <c r="C183" s="83"/>
      <c r="D183" s="83"/>
      <c r="E183" s="83"/>
      <c r="F183" s="82"/>
      <c r="G183" s="55" t="s">
        <v>111</v>
      </c>
      <c r="H183" s="43">
        <f t="shared" si="2"/>
        <v>402133</v>
      </c>
      <c r="I183" s="75" t="s">
        <v>121</v>
      </c>
      <c r="J183" s="81"/>
    </row>
    <row r="184" spans="1:10" s="80" customFormat="1" x14ac:dyDescent="0.35">
      <c r="A184" s="79" t="s">
        <v>1945</v>
      </c>
      <c r="B184" s="30" t="s">
        <v>1946</v>
      </c>
      <c r="C184" s="83"/>
      <c r="D184" s="83"/>
      <c r="E184" s="83"/>
      <c r="F184" s="82"/>
      <c r="G184" s="55" t="s">
        <v>111</v>
      </c>
      <c r="H184" s="43">
        <f t="shared" si="2"/>
        <v>402133</v>
      </c>
      <c r="I184" s="75" t="s">
        <v>121</v>
      </c>
      <c r="J184" s="81"/>
    </row>
    <row r="185" spans="1:10" s="80" customFormat="1" x14ac:dyDescent="0.35">
      <c r="A185" s="79" t="s">
        <v>1947</v>
      </c>
      <c r="B185" s="30" t="s">
        <v>1948</v>
      </c>
      <c r="C185" s="83"/>
      <c r="D185" s="83"/>
      <c r="E185" s="83"/>
      <c r="F185" s="82"/>
      <c r="G185" s="55" t="s">
        <v>111</v>
      </c>
      <c r="H185" s="43">
        <f t="shared" si="2"/>
        <v>402133</v>
      </c>
      <c r="I185" s="75" t="s">
        <v>121</v>
      </c>
      <c r="J185" s="81"/>
    </row>
    <row r="186" spans="1:10" s="80" customFormat="1" x14ac:dyDescent="0.35">
      <c r="A186" s="79" t="s">
        <v>1949</v>
      </c>
      <c r="B186" s="30" t="s">
        <v>1950</v>
      </c>
      <c r="C186" s="78"/>
      <c r="D186" s="78"/>
      <c r="E186" s="78"/>
      <c r="F186" s="76"/>
      <c r="G186" s="55" t="s">
        <v>111</v>
      </c>
      <c r="H186" s="43">
        <f t="shared" si="2"/>
        <v>402133</v>
      </c>
      <c r="I186" s="75" t="s">
        <v>121</v>
      </c>
      <c r="J186" s="74"/>
    </row>
    <row r="187" spans="1:10" s="80" customFormat="1" x14ac:dyDescent="0.35">
      <c r="A187" s="79" t="s">
        <v>1951</v>
      </c>
      <c r="B187" s="30" t="s">
        <v>1952</v>
      </c>
      <c r="C187" s="77"/>
      <c r="D187" s="78"/>
      <c r="E187" s="77"/>
      <c r="F187" s="76"/>
      <c r="G187" s="55" t="s">
        <v>111</v>
      </c>
      <c r="H187" s="43">
        <f t="shared" si="2"/>
        <v>402133</v>
      </c>
      <c r="I187" s="75" t="s">
        <v>121</v>
      </c>
      <c r="J187" s="74"/>
    </row>
    <row r="188" spans="1:10" s="80" customFormat="1" x14ac:dyDescent="0.35">
      <c r="A188" s="79" t="s">
        <v>1953</v>
      </c>
      <c r="B188" s="30" t="s">
        <v>1954</v>
      </c>
      <c r="C188" s="77"/>
      <c r="D188" s="78"/>
      <c r="E188" s="77"/>
      <c r="F188" s="76"/>
      <c r="G188" s="55" t="s">
        <v>111</v>
      </c>
      <c r="H188" s="43">
        <f t="shared" si="2"/>
        <v>402133</v>
      </c>
      <c r="I188" s="75" t="s">
        <v>121</v>
      </c>
      <c r="J188" s="74"/>
    </row>
    <row r="189" spans="1:10" s="80" customFormat="1" x14ac:dyDescent="0.35">
      <c r="A189" s="79" t="s">
        <v>1955</v>
      </c>
      <c r="B189" s="30" t="s">
        <v>1956</v>
      </c>
      <c r="C189" s="77"/>
      <c r="D189" s="78"/>
      <c r="E189" s="77"/>
      <c r="F189" s="76"/>
      <c r="G189" s="55" t="s">
        <v>111</v>
      </c>
      <c r="H189" s="43">
        <f t="shared" si="2"/>
        <v>402133</v>
      </c>
      <c r="I189" s="75" t="s">
        <v>121</v>
      </c>
      <c r="J189" s="74"/>
    </row>
    <row r="190" spans="1:10" s="80" customFormat="1" x14ac:dyDescent="0.35">
      <c r="A190" s="79" t="s">
        <v>1957</v>
      </c>
      <c r="B190" s="30" t="s">
        <v>1958</v>
      </c>
      <c r="C190" s="77"/>
      <c r="D190" s="78"/>
      <c r="E190" s="77"/>
      <c r="F190" s="76"/>
      <c r="G190" s="55" t="s">
        <v>111</v>
      </c>
      <c r="H190" s="43">
        <f t="shared" si="2"/>
        <v>402133</v>
      </c>
      <c r="I190" s="75" t="s">
        <v>121</v>
      </c>
      <c r="J190" s="74"/>
    </row>
    <row r="191" spans="1:10" s="80" customFormat="1" x14ac:dyDescent="0.35">
      <c r="A191" s="79" t="s">
        <v>1959</v>
      </c>
      <c r="B191" s="30" t="s">
        <v>1960</v>
      </c>
      <c r="C191" s="77"/>
      <c r="D191" s="78"/>
      <c r="E191" s="77"/>
      <c r="F191" s="76"/>
      <c r="G191" s="55" t="s">
        <v>111</v>
      </c>
      <c r="H191" s="43">
        <f t="shared" si="2"/>
        <v>402133</v>
      </c>
      <c r="I191" s="75" t="s">
        <v>121</v>
      </c>
      <c r="J191" s="74"/>
    </row>
    <row r="192" spans="1:10" s="80" customFormat="1" x14ac:dyDescent="0.35">
      <c r="A192" s="79" t="s">
        <v>1961</v>
      </c>
      <c r="B192" s="30" t="s">
        <v>1962</v>
      </c>
      <c r="C192" s="77"/>
      <c r="D192" s="78"/>
      <c r="E192" s="77"/>
      <c r="F192" s="76"/>
      <c r="G192" s="55" t="s">
        <v>111</v>
      </c>
      <c r="H192" s="43">
        <f t="shared" si="2"/>
        <v>402133</v>
      </c>
      <c r="I192" s="75" t="s">
        <v>121</v>
      </c>
      <c r="J192" s="74"/>
    </row>
    <row r="193" spans="1:10" s="80" customFormat="1" x14ac:dyDescent="0.35">
      <c r="A193" s="79" t="s">
        <v>1963</v>
      </c>
      <c r="B193" s="30" t="s">
        <v>1964</v>
      </c>
      <c r="C193" s="77"/>
      <c r="D193" s="78"/>
      <c r="E193" s="77"/>
      <c r="F193" s="76"/>
      <c r="G193" s="55" t="s">
        <v>111</v>
      </c>
      <c r="H193" s="43">
        <f t="shared" si="2"/>
        <v>402133</v>
      </c>
      <c r="I193" s="75" t="s">
        <v>121</v>
      </c>
      <c r="J193" s="74"/>
    </row>
    <row r="194" spans="1:10" s="80" customFormat="1" x14ac:dyDescent="0.35">
      <c r="A194" s="79" t="s">
        <v>1965</v>
      </c>
      <c r="B194" s="30" t="s">
        <v>1966</v>
      </c>
      <c r="C194" s="77"/>
      <c r="D194" s="78"/>
      <c r="E194" s="77"/>
      <c r="F194" s="76"/>
      <c r="G194" s="55" t="s">
        <v>111</v>
      </c>
      <c r="H194" s="43">
        <f t="shared" si="2"/>
        <v>402133</v>
      </c>
      <c r="I194" s="75" t="s">
        <v>121</v>
      </c>
      <c r="J194" s="74"/>
    </row>
    <row r="195" spans="1:10" s="80" customFormat="1" x14ac:dyDescent="0.35">
      <c r="A195" s="79" t="s">
        <v>1967</v>
      </c>
      <c r="B195" s="30" t="s">
        <v>1968</v>
      </c>
      <c r="C195" s="77"/>
      <c r="D195" s="78"/>
      <c r="E195" s="77"/>
      <c r="F195" s="76"/>
      <c r="G195" s="55" t="s">
        <v>111</v>
      </c>
      <c r="H195" s="43">
        <f t="shared" si="2"/>
        <v>402133</v>
      </c>
      <c r="I195" s="75" t="s">
        <v>121</v>
      </c>
      <c r="J195" s="74"/>
    </row>
    <row r="196" spans="1:10" s="80" customFormat="1" x14ac:dyDescent="0.35">
      <c r="A196" s="79" t="s">
        <v>1969</v>
      </c>
      <c r="B196" s="30" t="s">
        <v>1970</v>
      </c>
      <c r="C196" s="77"/>
      <c r="D196" s="78"/>
      <c r="E196" s="77"/>
      <c r="F196" s="76"/>
      <c r="G196" s="55" t="s">
        <v>111</v>
      </c>
      <c r="H196" s="43">
        <f t="shared" si="2"/>
        <v>402133</v>
      </c>
      <c r="I196" s="75" t="s">
        <v>121</v>
      </c>
      <c r="J196" s="74"/>
    </row>
    <row r="197" spans="1:10" s="80" customFormat="1" x14ac:dyDescent="0.35">
      <c r="A197" s="79" t="s">
        <v>1971</v>
      </c>
      <c r="B197" s="30" t="s">
        <v>1972</v>
      </c>
      <c r="C197" s="77"/>
      <c r="D197" s="78"/>
      <c r="E197" s="77"/>
      <c r="F197" s="76"/>
      <c r="G197" s="55" t="s">
        <v>111</v>
      </c>
      <c r="H197" s="43">
        <f t="shared" si="2"/>
        <v>402133</v>
      </c>
      <c r="I197" s="75" t="s">
        <v>121</v>
      </c>
      <c r="J197" s="74"/>
    </row>
    <row r="198" spans="1:10" s="80" customFormat="1" x14ac:dyDescent="0.35">
      <c r="A198" s="79" t="s">
        <v>1973</v>
      </c>
      <c r="B198" s="30" t="s">
        <v>1974</v>
      </c>
      <c r="C198" s="77"/>
      <c r="D198" s="78"/>
      <c r="E198" s="77"/>
      <c r="F198" s="76"/>
      <c r="G198" s="55" t="s">
        <v>111</v>
      </c>
      <c r="H198" s="43">
        <f t="shared" ref="H198:H261" si="3">$B$3</f>
        <v>402133</v>
      </c>
      <c r="I198" s="75" t="s">
        <v>121</v>
      </c>
      <c r="J198" s="74"/>
    </row>
    <row r="199" spans="1:10" s="80" customFormat="1" x14ac:dyDescent="0.35">
      <c r="A199" s="79" t="s">
        <v>1975</v>
      </c>
      <c r="B199" s="30" t="s">
        <v>1976</v>
      </c>
      <c r="C199" s="77"/>
      <c r="D199" s="78"/>
      <c r="E199" s="77"/>
      <c r="F199" s="76"/>
      <c r="G199" s="55" t="s">
        <v>111</v>
      </c>
      <c r="H199" s="43">
        <f t="shared" si="3"/>
        <v>402133</v>
      </c>
      <c r="I199" s="75" t="s">
        <v>121</v>
      </c>
      <c r="J199" s="74"/>
    </row>
    <row r="200" spans="1:10" s="80" customFormat="1" x14ac:dyDescent="0.35">
      <c r="A200" s="79" t="s">
        <v>1977</v>
      </c>
      <c r="B200" s="30" t="s">
        <v>1978</v>
      </c>
      <c r="C200" s="77"/>
      <c r="D200" s="78"/>
      <c r="E200" s="77"/>
      <c r="F200" s="76"/>
      <c r="G200" s="55" t="s">
        <v>111</v>
      </c>
      <c r="H200" s="43">
        <f t="shared" si="3"/>
        <v>402133</v>
      </c>
      <c r="I200" s="75" t="s">
        <v>121</v>
      </c>
      <c r="J200" s="74"/>
    </row>
    <row r="201" spans="1:10" s="80" customFormat="1" x14ac:dyDescent="0.35">
      <c r="A201" s="79" t="s">
        <v>1979</v>
      </c>
      <c r="B201" s="30" t="s">
        <v>1980</v>
      </c>
      <c r="C201" s="77"/>
      <c r="D201" s="78"/>
      <c r="E201" s="77"/>
      <c r="F201" s="76"/>
      <c r="G201" s="55" t="s">
        <v>111</v>
      </c>
      <c r="H201" s="43">
        <f t="shared" si="3"/>
        <v>402133</v>
      </c>
      <c r="I201" s="75" t="s">
        <v>121</v>
      </c>
      <c r="J201" s="74"/>
    </row>
    <row r="202" spans="1:10" s="80" customFormat="1" x14ac:dyDescent="0.35">
      <c r="A202" s="79" t="s">
        <v>1981</v>
      </c>
      <c r="B202" s="30" t="s">
        <v>1982</v>
      </c>
      <c r="C202" s="77"/>
      <c r="D202" s="78"/>
      <c r="E202" s="77"/>
      <c r="F202" s="76"/>
      <c r="G202" s="55" t="s">
        <v>111</v>
      </c>
      <c r="H202" s="43">
        <f t="shared" si="3"/>
        <v>402133</v>
      </c>
      <c r="I202" s="75" t="s">
        <v>121</v>
      </c>
      <c r="J202" s="74"/>
    </row>
    <row r="203" spans="1:10" s="80" customFormat="1" x14ac:dyDescent="0.35">
      <c r="A203" s="79" t="s">
        <v>1983</v>
      </c>
      <c r="B203" s="30" t="s">
        <v>1984</v>
      </c>
      <c r="C203" s="77"/>
      <c r="D203" s="78"/>
      <c r="E203" s="77"/>
      <c r="F203" s="76"/>
      <c r="G203" s="55" t="s">
        <v>111</v>
      </c>
      <c r="H203" s="43">
        <f t="shared" si="3"/>
        <v>402133</v>
      </c>
      <c r="I203" s="75" t="s">
        <v>121</v>
      </c>
      <c r="J203" s="74"/>
    </row>
    <row r="204" spans="1:10" s="80" customFormat="1" x14ac:dyDescent="0.35">
      <c r="A204" s="79" t="s">
        <v>1985</v>
      </c>
      <c r="B204" s="30" t="s">
        <v>1986</v>
      </c>
      <c r="C204" s="77"/>
      <c r="D204" s="78"/>
      <c r="E204" s="77"/>
      <c r="F204" s="76"/>
      <c r="G204" s="55" t="s">
        <v>111</v>
      </c>
      <c r="H204" s="43">
        <f t="shared" si="3"/>
        <v>402133</v>
      </c>
      <c r="I204" s="75" t="s">
        <v>121</v>
      </c>
      <c r="J204" s="74"/>
    </row>
    <row r="205" spans="1:10" s="80" customFormat="1" x14ac:dyDescent="0.35">
      <c r="A205" s="79" t="s">
        <v>1987</v>
      </c>
      <c r="B205" s="30" t="s">
        <v>1988</v>
      </c>
      <c r="C205" s="77"/>
      <c r="D205" s="78"/>
      <c r="E205" s="77"/>
      <c r="F205" s="76"/>
      <c r="G205" s="55" t="s">
        <v>111</v>
      </c>
      <c r="H205" s="43">
        <f t="shared" si="3"/>
        <v>402133</v>
      </c>
      <c r="I205" s="75" t="s">
        <v>121</v>
      </c>
      <c r="J205" s="74"/>
    </row>
    <row r="206" spans="1:10" s="80" customFormat="1" x14ac:dyDescent="0.35">
      <c r="A206" s="79" t="s">
        <v>1989</v>
      </c>
      <c r="B206" s="30" t="s">
        <v>1990</v>
      </c>
      <c r="C206" s="77"/>
      <c r="D206" s="78"/>
      <c r="E206" s="77"/>
      <c r="F206" s="76"/>
      <c r="G206" s="55" t="s">
        <v>111</v>
      </c>
      <c r="H206" s="43">
        <f t="shared" si="3"/>
        <v>402133</v>
      </c>
      <c r="I206" s="75" t="s">
        <v>121</v>
      </c>
      <c r="J206" s="74"/>
    </row>
    <row r="207" spans="1:10" s="80" customFormat="1" x14ac:dyDescent="0.35">
      <c r="A207" s="79" t="s">
        <v>1991</v>
      </c>
      <c r="B207" s="30" t="s">
        <v>1992</v>
      </c>
      <c r="C207" s="77"/>
      <c r="D207" s="78"/>
      <c r="E207" s="77"/>
      <c r="F207" s="76"/>
      <c r="G207" s="55" t="s">
        <v>111</v>
      </c>
      <c r="H207" s="43">
        <f t="shared" si="3"/>
        <v>402133</v>
      </c>
      <c r="I207" s="75" t="s">
        <v>121</v>
      </c>
      <c r="J207" s="74"/>
    </row>
    <row r="208" spans="1:10" s="80" customFormat="1" x14ac:dyDescent="0.35">
      <c r="A208" s="79" t="s">
        <v>1993</v>
      </c>
      <c r="B208" s="30" t="s">
        <v>1994</v>
      </c>
      <c r="C208" s="77"/>
      <c r="D208" s="78"/>
      <c r="E208" s="77"/>
      <c r="F208" s="76"/>
      <c r="G208" s="55" t="s">
        <v>111</v>
      </c>
      <c r="H208" s="43">
        <f t="shared" si="3"/>
        <v>402133</v>
      </c>
      <c r="I208" s="75" t="s">
        <v>121</v>
      </c>
      <c r="J208" s="74"/>
    </row>
    <row r="209" spans="1:10" s="80" customFormat="1" x14ac:dyDescent="0.35">
      <c r="A209" s="79" t="s">
        <v>1995</v>
      </c>
      <c r="B209" s="30" t="s">
        <v>1996</v>
      </c>
      <c r="C209" s="77"/>
      <c r="D209" s="78"/>
      <c r="E209" s="77"/>
      <c r="F209" s="76"/>
      <c r="G209" s="55" t="s">
        <v>111</v>
      </c>
      <c r="H209" s="43">
        <f t="shared" si="3"/>
        <v>402133</v>
      </c>
      <c r="I209" s="75" t="s">
        <v>121</v>
      </c>
      <c r="J209" s="74"/>
    </row>
    <row r="210" spans="1:10" s="80" customFormat="1" x14ac:dyDescent="0.35">
      <c r="A210" s="79" t="s">
        <v>1997</v>
      </c>
      <c r="B210" s="30" t="s">
        <v>1998</v>
      </c>
      <c r="C210" s="77"/>
      <c r="D210" s="78"/>
      <c r="E210" s="77"/>
      <c r="F210" s="76"/>
      <c r="G210" s="55" t="s">
        <v>111</v>
      </c>
      <c r="H210" s="43">
        <f t="shared" si="3"/>
        <v>402133</v>
      </c>
      <c r="I210" s="75" t="s">
        <v>121</v>
      </c>
      <c r="J210" s="74"/>
    </row>
    <row r="211" spans="1:10" s="80" customFormat="1" x14ac:dyDescent="0.35">
      <c r="A211" s="79" t="s">
        <v>1999</v>
      </c>
      <c r="B211" s="30" t="s">
        <v>2000</v>
      </c>
      <c r="C211" s="77"/>
      <c r="D211" s="78"/>
      <c r="E211" s="77"/>
      <c r="F211" s="76"/>
      <c r="G211" s="55" t="s">
        <v>111</v>
      </c>
      <c r="H211" s="43">
        <f t="shared" si="3"/>
        <v>402133</v>
      </c>
      <c r="I211" s="75" t="s">
        <v>121</v>
      </c>
      <c r="J211" s="74"/>
    </row>
    <row r="212" spans="1:10" s="80" customFormat="1" x14ac:dyDescent="0.35">
      <c r="A212" s="79" t="s">
        <v>2001</v>
      </c>
      <c r="B212" s="30" t="s">
        <v>2002</v>
      </c>
      <c r="C212" s="77"/>
      <c r="D212" s="78"/>
      <c r="E212" s="77"/>
      <c r="F212" s="76"/>
      <c r="G212" s="55" t="s">
        <v>111</v>
      </c>
      <c r="H212" s="43">
        <f t="shared" si="3"/>
        <v>402133</v>
      </c>
      <c r="I212" s="75" t="s">
        <v>121</v>
      </c>
      <c r="J212" s="74"/>
    </row>
    <row r="213" spans="1:10" s="80" customFormat="1" x14ac:dyDescent="0.35">
      <c r="A213" s="79" t="s">
        <v>2003</v>
      </c>
      <c r="B213" s="30" t="s">
        <v>2004</v>
      </c>
      <c r="C213" s="77"/>
      <c r="D213" s="78"/>
      <c r="E213" s="77"/>
      <c r="F213" s="76"/>
      <c r="G213" s="55" t="s">
        <v>111</v>
      </c>
      <c r="H213" s="43">
        <f t="shared" si="3"/>
        <v>402133</v>
      </c>
      <c r="I213" s="75" t="s">
        <v>121</v>
      </c>
      <c r="J213" s="74"/>
    </row>
    <row r="214" spans="1:10" s="80" customFormat="1" x14ac:dyDescent="0.35">
      <c r="A214" s="79" t="s">
        <v>2005</v>
      </c>
      <c r="B214" s="30" t="s">
        <v>2006</v>
      </c>
      <c r="C214" s="77"/>
      <c r="D214" s="78"/>
      <c r="E214" s="77"/>
      <c r="F214" s="76"/>
      <c r="G214" s="55" t="s">
        <v>111</v>
      </c>
      <c r="H214" s="43">
        <f t="shared" si="3"/>
        <v>402133</v>
      </c>
      <c r="I214" s="75" t="s">
        <v>121</v>
      </c>
      <c r="J214" s="74"/>
    </row>
    <row r="215" spans="1:10" s="80" customFormat="1" x14ac:dyDescent="0.35">
      <c r="A215" s="79" t="s">
        <v>2007</v>
      </c>
      <c r="B215" s="30" t="s">
        <v>2008</v>
      </c>
      <c r="C215" s="77"/>
      <c r="D215" s="78"/>
      <c r="E215" s="77"/>
      <c r="F215" s="76"/>
      <c r="G215" s="55" t="s">
        <v>111</v>
      </c>
      <c r="H215" s="43">
        <f t="shared" si="3"/>
        <v>402133</v>
      </c>
      <c r="I215" s="75" t="s">
        <v>121</v>
      </c>
      <c r="J215" s="74"/>
    </row>
    <row r="216" spans="1:10" s="80" customFormat="1" x14ac:dyDescent="0.35">
      <c r="A216" s="79" t="s">
        <v>2009</v>
      </c>
      <c r="B216" s="30" t="s">
        <v>2010</v>
      </c>
      <c r="C216" s="77"/>
      <c r="D216" s="78"/>
      <c r="E216" s="77"/>
      <c r="F216" s="76"/>
      <c r="G216" s="55" t="s">
        <v>111</v>
      </c>
      <c r="H216" s="43">
        <f t="shared" si="3"/>
        <v>402133</v>
      </c>
      <c r="I216" s="75" t="s">
        <v>121</v>
      </c>
      <c r="J216" s="74"/>
    </row>
    <row r="217" spans="1:10" s="80" customFormat="1" x14ac:dyDescent="0.35">
      <c r="A217" s="79" t="s">
        <v>2011</v>
      </c>
      <c r="B217" s="30" t="s">
        <v>2012</v>
      </c>
      <c r="C217" s="77"/>
      <c r="D217" s="78"/>
      <c r="E217" s="77"/>
      <c r="F217" s="76"/>
      <c r="G217" s="55" t="s">
        <v>111</v>
      </c>
      <c r="H217" s="43">
        <f t="shared" si="3"/>
        <v>402133</v>
      </c>
      <c r="I217" s="75" t="s">
        <v>121</v>
      </c>
      <c r="J217" s="74"/>
    </row>
    <row r="218" spans="1:10" s="80" customFormat="1" x14ac:dyDescent="0.35">
      <c r="A218" s="79" t="s">
        <v>2013</v>
      </c>
      <c r="B218" s="30" t="s">
        <v>2014</v>
      </c>
      <c r="C218" s="77"/>
      <c r="D218" s="78"/>
      <c r="E218" s="77"/>
      <c r="F218" s="76"/>
      <c r="G218" s="55" t="s">
        <v>111</v>
      </c>
      <c r="H218" s="43">
        <f t="shared" si="3"/>
        <v>402133</v>
      </c>
      <c r="I218" s="75" t="s">
        <v>121</v>
      </c>
      <c r="J218" s="74"/>
    </row>
    <row r="219" spans="1:10" s="80" customFormat="1" x14ac:dyDescent="0.35">
      <c r="A219" s="79" t="s">
        <v>2015</v>
      </c>
      <c r="B219" s="30" t="s">
        <v>2016</v>
      </c>
      <c r="C219" s="77"/>
      <c r="D219" s="78"/>
      <c r="E219" s="77"/>
      <c r="F219" s="76"/>
      <c r="G219" s="55" t="s">
        <v>111</v>
      </c>
      <c r="H219" s="43">
        <f t="shared" si="3"/>
        <v>402133</v>
      </c>
      <c r="I219" s="75" t="s">
        <v>121</v>
      </c>
      <c r="J219" s="74"/>
    </row>
    <row r="220" spans="1:10" s="80" customFormat="1" x14ac:dyDescent="0.35">
      <c r="A220" s="79" t="s">
        <v>2017</v>
      </c>
      <c r="B220" s="30" t="s">
        <v>2018</v>
      </c>
      <c r="C220" s="77"/>
      <c r="D220" s="78"/>
      <c r="E220" s="77"/>
      <c r="F220" s="76"/>
      <c r="G220" s="55" t="s">
        <v>111</v>
      </c>
      <c r="H220" s="43">
        <f t="shared" si="3"/>
        <v>402133</v>
      </c>
      <c r="I220" s="75" t="s">
        <v>121</v>
      </c>
      <c r="J220" s="74"/>
    </row>
    <row r="221" spans="1:10" s="80" customFormat="1" x14ac:dyDescent="0.35">
      <c r="A221" s="79" t="s">
        <v>2019</v>
      </c>
      <c r="B221" s="30" t="s">
        <v>2020</v>
      </c>
      <c r="C221" s="77"/>
      <c r="D221" s="78"/>
      <c r="E221" s="77"/>
      <c r="F221" s="76"/>
      <c r="G221" s="55" t="s">
        <v>111</v>
      </c>
      <c r="H221" s="43">
        <f t="shared" si="3"/>
        <v>402133</v>
      </c>
      <c r="I221" s="75" t="s">
        <v>121</v>
      </c>
      <c r="J221" s="74"/>
    </row>
    <row r="222" spans="1:10" s="80" customFormat="1" x14ac:dyDescent="0.35">
      <c r="A222" s="79" t="s">
        <v>2021</v>
      </c>
      <c r="B222" s="30" t="s">
        <v>2022</v>
      </c>
      <c r="C222" s="77"/>
      <c r="D222" s="78"/>
      <c r="E222" s="77"/>
      <c r="F222" s="76"/>
      <c r="G222" s="55" t="s">
        <v>111</v>
      </c>
      <c r="H222" s="43">
        <f t="shared" si="3"/>
        <v>402133</v>
      </c>
      <c r="I222" s="75" t="s">
        <v>121</v>
      </c>
      <c r="J222" s="74"/>
    </row>
    <row r="223" spans="1:10" s="80" customFormat="1" x14ac:dyDescent="0.35">
      <c r="A223" s="79" t="s">
        <v>2023</v>
      </c>
      <c r="B223" s="30" t="s">
        <v>2024</v>
      </c>
      <c r="C223" s="77"/>
      <c r="D223" s="78"/>
      <c r="E223" s="77"/>
      <c r="F223" s="76"/>
      <c r="G223" s="55" t="s">
        <v>111</v>
      </c>
      <c r="H223" s="43">
        <f t="shared" si="3"/>
        <v>402133</v>
      </c>
      <c r="I223" s="75" t="s">
        <v>121</v>
      </c>
      <c r="J223" s="74"/>
    </row>
    <row r="224" spans="1:10" s="80" customFormat="1" x14ac:dyDescent="0.35">
      <c r="A224" s="79" t="s">
        <v>2025</v>
      </c>
      <c r="B224" s="30" t="s">
        <v>2026</v>
      </c>
      <c r="C224" s="77"/>
      <c r="D224" s="78"/>
      <c r="E224" s="77"/>
      <c r="F224" s="76"/>
      <c r="G224" s="55" t="s">
        <v>111</v>
      </c>
      <c r="H224" s="43">
        <f t="shared" si="3"/>
        <v>402133</v>
      </c>
      <c r="I224" s="75" t="s">
        <v>121</v>
      </c>
      <c r="J224" s="74"/>
    </row>
    <row r="225" spans="1:10" s="80" customFormat="1" x14ac:dyDescent="0.35">
      <c r="A225" s="79" t="s">
        <v>2027</v>
      </c>
      <c r="B225" s="30" t="s">
        <v>2028</v>
      </c>
      <c r="C225" s="77"/>
      <c r="D225" s="78"/>
      <c r="E225" s="77"/>
      <c r="F225" s="76"/>
      <c r="G225" s="55" t="s">
        <v>111</v>
      </c>
      <c r="H225" s="43">
        <f t="shared" si="3"/>
        <v>402133</v>
      </c>
      <c r="I225" s="75" t="s">
        <v>121</v>
      </c>
      <c r="J225" s="74"/>
    </row>
    <row r="226" spans="1:10" s="80" customFormat="1" x14ac:dyDescent="0.35">
      <c r="A226" s="79" t="s">
        <v>2029</v>
      </c>
      <c r="B226" s="30" t="s">
        <v>2030</v>
      </c>
      <c r="C226" s="77"/>
      <c r="D226" s="78"/>
      <c r="E226" s="77"/>
      <c r="F226" s="76"/>
      <c r="G226" s="55" t="s">
        <v>111</v>
      </c>
      <c r="H226" s="43">
        <f t="shared" si="3"/>
        <v>402133</v>
      </c>
      <c r="I226" s="75" t="s">
        <v>121</v>
      </c>
      <c r="J226" s="74"/>
    </row>
    <row r="227" spans="1:10" s="80" customFormat="1" x14ac:dyDescent="0.35">
      <c r="A227" s="79" t="s">
        <v>2031</v>
      </c>
      <c r="B227" s="30" t="s">
        <v>2032</v>
      </c>
      <c r="C227" s="77"/>
      <c r="D227" s="78"/>
      <c r="E227" s="77"/>
      <c r="F227" s="76"/>
      <c r="G227" s="55" t="s">
        <v>111</v>
      </c>
      <c r="H227" s="43">
        <f t="shared" si="3"/>
        <v>402133</v>
      </c>
      <c r="I227" s="75" t="s">
        <v>121</v>
      </c>
      <c r="J227" s="74"/>
    </row>
    <row r="228" spans="1:10" s="80" customFormat="1" x14ac:dyDescent="0.35">
      <c r="A228" s="79" t="s">
        <v>2033</v>
      </c>
      <c r="B228" s="30" t="s">
        <v>2034</v>
      </c>
      <c r="C228" s="77"/>
      <c r="D228" s="78"/>
      <c r="E228" s="77"/>
      <c r="F228" s="76"/>
      <c r="G228" s="55" t="s">
        <v>111</v>
      </c>
      <c r="H228" s="43">
        <f t="shared" si="3"/>
        <v>402133</v>
      </c>
      <c r="I228" s="75" t="s">
        <v>121</v>
      </c>
      <c r="J228" s="74"/>
    </row>
    <row r="229" spans="1:10" s="80" customFormat="1" x14ac:dyDescent="0.35">
      <c r="A229" s="79" t="s">
        <v>2035</v>
      </c>
      <c r="B229" s="30" t="s">
        <v>2036</v>
      </c>
      <c r="C229" s="77"/>
      <c r="D229" s="78"/>
      <c r="E229" s="77"/>
      <c r="F229" s="76"/>
      <c r="G229" s="55" t="s">
        <v>111</v>
      </c>
      <c r="H229" s="43">
        <f t="shared" si="3"/>
        <v>402133</v>
      </c>
      <c r="I229" s="75" t="s">
        <v>121</v>
      </c>
      <c r="J229" s="74"/>
    </row>
    <row r="230" spans="1:10" s="80" customFormat="1" x14ac:dyDescent="0.35">
      <c r="A230" s="79" t="s">
        <v>2037</v>
      </c>
      <c r="B230" s="30" t="s">
        <v>2038</v>
      </c>
      <c r="C230" s="77"/>
      <c r="D230" s="78"/>
      <c r="E230" s="77"/>
      <c r="F230" s="76"/>
      <c r="G230" s="55" t="s">
        <v>111</v>
      </c>
      <c r="H230" s="43">
        <f t="shared" si="3"/>
        <v>402133</v>
      </c>
      <c r="I230" s="75" t="s">
        <v>121</v>
      </c>
      <c r="J230" s="74"/>
    </row>
    <row r="231" spans="1:10" s="80" customFormat="1" x14ac:dyDescent="0.35">
      <c r="A231" s="79" t="s">
        <v>2039</v>
      </c>
      <c r="B231" s="30" t="s">
        <v>2040</v>
      </c>
      <c r="C231" s="77"/>
      <c r="D231" s="78"/>
      <c r="E231" s="77"/>
      <c r="F231" s="76"/>
      <c r="G231" s="55" t="s">
        <v>111</v>
      </c>
      <c r="H231" s="43">
        <f t="shared" si="3"/>
        <v>402133</v>
      </c>
      <c r="I231" s="75" t="s">
        <v>121</v>
      </c>
      <c r="J231" s="74"/>
    </row>
    <row r="232" spans="1:10" s="80" customFormat="1" x14ac:dyDescent="0.35">
      <c r="A232" s="79" t="s">
        <v>2041</v>
      </c>
      <c r="B232" s="30" t="s">
        <v>2042</v>
      </c>
      <c r="C232" s="77"/>
      <c r="D232" s="78"/>
      <c r="E232" s="77"/>
      <c r="F232" s="76"/>
      <c r="G232" s="55" t="s">
        <v>111</v>
      </c>
      <c r="H232" s="43">
        <f t="shared" si="3"/>
        <v>402133</v>
      </c>
      <c r="I232" s="75" t="s">
        <v>121</v>
      </c>
      <c r="J232" s="74"/>
    </row>
    <row r="233" spans="1:10" s="80" customFormat="1" x14ac:dyDescent="0.35">
      <c r="A233" s="79" t="s">
        <v>2043</v>
      </c>
      <c r="B233" s="30" t="s">
        <v>2044</v>
      </c>
      <c r="C233" s="77"/>
      <c r="D233" s="78"/>
      <c r="E233" s="77"/>
      <c r="F233" s="76"/>
      <c r="G233" s="55" t="s">
        <v>111</v>
      </c>
      <c r="H233" s="43">
        <f t="shared" si="3"/>
        <v>402133</v>
      </c>
      <c r="I233" s="75" t="s">
        <v>121</v>
      </c>
      <c r="J233" s="74"/>
    </row>
    <row r="234" spans="1:10" s="80" customFormat="1" x14ac:dyDescent="0.35">
      <c r="A234" s="79" t="s">
        <v>2045</v>
      </c>
      <c r="B234" s="30" t="s">
        <v>2046</v>
      </c>
      <c r="C234" s="77"/>
      <c r="D234" s="78"/>
      <c r="E234" s="77"/>
      <c r="F234" s="76"/>
      <c r="G234" s="55" t="s">
        <v>111</v>
      </c>
      <c r="H234" s="43">
        <f t="shared" si="3"/>
        <v>402133</v>
      </c>
      <c r="I234" s="75" t="s">
        <v>121</v>
      </c>
      <c r="J234" s="74"/>
    </row>
    <row r="235" spans="1:10" s="80" customFormat="1" x14ac:dyDescent="0.35">
      <c r="A235" s="79" t="s">
        <v>2047</v>
      </c>
      <c r="B235" s="30" t="s">
        <v>2048</v>
      </c>
      <c r="C235" s="77"/>
      <c r="D235" s="78"/>
      <c r="E235" s="77"/>
      <c r="F235" s="76"/>
      <c r="G235" s="55" t="s">
        <v>111</v>
      </c>
      <c r="H235" s="43">
        <f t="shared" si="3"/>
        <v>402133</v>
      </c>
      <c r="I235" s="75" t="s">
        <v>121</v>
      </c>
      <c r="J235" s="74"/>
    </row>
    <row r="236" spans="1:10" s="80" customFormat="1" x14ac:dyDescent="0.35">
      <c r="A236" s="79" t="s">
        <v>2049</v>
      </c>
      <c r="B236" s="30" t="s">
        <v>2050</v>
      </c>
      <c r="C236" s="77"/>
      <c r="D236" s="78"/>
      <c r="E236" s="77"/>
      <c r="F236" s="76"/>
      <c r="G236" s="55" t="s">
        <v>111</v>
      </c>
      <c r="H236" s="43">
        <f t="shared" si="3"/>
        <v>402133</v>
      </c>
      <c r="I236" s="75" t="s">
        <v>121</v>
      </c>
      <c r="J236" s="74"/>
    </row>
    <row r="237" spans="1:10" s="80" customFormat="1" x14ac:dyDescent="0.35">
      <c r="A237" s="79" t="s">
        <v>2051</v>
      </c>
      <c r="B237" s="30" t="s">
        <v>2052</v>
      </c>
      <c r="C237" s="77"/>
      <c r="D237" s="78"/>
      <c r="E237" s="77"/>
      <c r="F237" s="76"/>
      <c r="G237" s="55" t="s">
        <v>111</v>
      </c>
      <c r="H237" s="43">
        <f t="shared" si="3"/>
        <v>402133</v>
      </c>
      <c r="I237" s="75" t="s">
        <v>121</v>
      </c>
      <c r="J237" s="74"/>
    </row>
    <row r="238" spans="1:10" s="80" customFormat="1" x14ac:dyDescent="0.35">
      <c r="A238" s="79" t="s">
        <v>2053</v>
      </c>
      <c r="B238" s="30" t="s">
        <v>2054</v>
      </c>
      <c r="C238" s="77"/>
      <c r="D238" s="78"/>
      <c r="E238" s="77"/>
      <c r="F238" s="76"/>
      <c r="G238" s="55" t="s">
        <v>111</v>
      </c>
      <c r="H238" s="43">
        <f t="shared" si="3"/>
        <v>402133</v>
      </c>
      <c r="I238" s="75" t="s">
        <v>121</v>
      </c>
      <c r="J238" s="74"/>
    </row>
    <row r="239" spans="1:10" s="80" customFormat="1" x14ac:dyDescent="0.35">
      <c r="A239" s="79" t="s">
        <v>2055</v>
      </c>
      <c r="B239" s="30" t="s">
        <v>2056</v>
      </c>
      <c r="C239" s="77"/>
      <c r="D239" s="78"/>
      <c r="E239" s="77"/>
      <c r="F239" s="76"/>
      <c r="G239" s="55" t="s">
        <v>111</v>
      </c>
      <c r="H239" s="43">
        <f t="shared" si="3"/>
        <v>402133</v>
      </c>
      <c r="I239" s="75" t="s">
        <v>121</v>
      </c>
      <c r="J239" s="74"/>
    </row>
    <row r="240" spans="1:10" s="80" customFormat="1" x14ac:dyDescent="0.35">
      <c r="A240" s="79" t="s">
        <v>2057</v>
      </c>
      <c r="B240" s="30" t="s">
        <v>2058</v>
      </c>
      <c r="C240" s="77"/>
      <c r="D240" s="78"/>
      <c r="E240" s="77"/>
      <c r="F240" s="76"/>
      <c r="G240" s="55" t="s">
        <v>111</v>
      </c>
      <c r="H240" s="43">
        <f t="shared" si="3"/>
        <v>402133</v>
      </c>
      <c r="I240" s="75" t="s">
        <v>121</v>
      </c>
      <c r="J240" s="74"/>
    </row>
    <row r="241" spans="1:10" s="80" customFormat="1" x14ac:dyDescent="0.35">
      <c r="A241" s="79" t="s">
        <v>2059</v>
      </c>
      <c r="B241" s="30" t="s">
        <v>2060</v>
      </c>
      <c r="C241" s="77"/>
      <c r="D241" s="78"/>
      <c r="E241" s="77"/>
      <c r="F241" s="76"/>
      <c r="G241" s="55" t="s">
        <v>111</v>
      </c>
      <c r="H241" s="43">
        <f t="shared" si="3"/>
        <v>402133</v>
      </c>
      <c r="I241" s="75" t="s">
        <v>121</v>
      </c>
      <c r="J241" s="74"/>
    </row>
    <row r="242" spans="1:10" s="80" customFormat="1" x14ac:dyDescent="0.35">
      <c r="A242" s="79" t="s">
        <v>2061</v>
      </c>
      <c r="B242" s="30" t="s">
        <v>2062</v>
      </c>
      <c r="C242" s="77"/>
      <c r="D242" s="78"/>
      <c r="E242" s="77"/>
      <c r="F242" s="76"/>
      <c r="G242" s="55" t="s">
        <v>111</v>
      </c>
      <c r="H242" s="43">
        <f t="shared" si="3"/>
        <v>402133</v>
      </c>
      <c r="I242" s="75" t="s">
        <v>121</v>
      </c>
      <c r="J242" s="74"/>
    </row>
    <row r="243" spans="1:10" s="80" customFormat="1" x14ac:dyDescent="0.35">
      <c r="A243" s="79" t="s">
        <v>2063</v>
      </c>
      <c r="B243" s="30" t="s">
        <v>2064</v>
      </c>
      <c r="C243" s="77"/>
      <c r="D243" s="78"/>
      <c r="E243" s="77"/>
      <c r="F243" s="76"/>
      <c r="G243" s="55" t="s">
        <v>111</v>
      </c>
      <c r="H243" s="43">
        <f t="shared" si="3"/>
        <v>402133</v>
      </c>
      <c r="I243" s="75" t="s">
        <v>121</v>
      </c>
      <c r="J243" s="74"/>
    </row>
    <row r="244" spans="1:10" s="80" customFormat="1" x14ac:dyDescent="0.35">
      <c r="A244" s="79" t="s">
        <v>2065</v>
      </c>
      <c r="B244" s="30" t="s">
        <v>2066</v>
      </c>
      <c r="C244" s="77"/>
      <c r="D244" s="78"/>
      <c r="E244" s="77"/>
      <c r="F244" s="76"/>
      <c r="G244" s="55" t="s">
        <v>111</v>
      </c>
      <c r="H244" s="43">
        <f t="shared" si="3"/>
        <v>402133</v>
      </c>
      <c r="I244" s="75" t="s">
        <v>121</v>
      </c>
      <c r="J244" s="74"/>
    </row>
    <row r="245" spans="1:10" s="80" customFormat="1" x14ac:dyDescent="0.35">
      <c r="A245" s="79" t="s">
        <v>2067</v>
      </c>
      <c r="B245" s="30" t="s">
        <v>2068</v>
      </c>
      <c r="C245" s="77"/>
      <c r="D245" s="78"/>
      <c r="E245" s="77"/>
      <c r="F245" s="76"/>
      <c r="G245" s="55" t="s">
        <v>111</v>
      </c>
      <c r="H245" s="43">
        <f t="shared" si="3"/>
        <v>402133</v>
      </c>
      <c r="I245" s="75" t="s">
        <v>121</v>
      </c>
      <c r="J245" s="74"/>
    </row>
    <row r="246" spans="1:10" s="80" customFormat="1" x14ac:dyDescent="0.35">
      <c r="A246" s="79" t="s">
        <v>2069</v>
      </c>
      <c r="B246" s="30" t="s">
        <v>2070</v>
      </c>
      <c r="C246" s="77"/>
      <c r="D246" s="78"/>
      <c r="E246" s="77"/>
      <c r="F246" s="76"/>
      <c r="G246" s="55" t="s">
        <v>111</v>
      </c>
      <c r="H246" s="43">
        <f t="shared" si="3"/>
        <v>402133</v>
      </c>
      <c r="I246" s="75" t="s">
        <v>121</v>
      </c>
      <c r="J246" s="74"/>
    </row>
    <row r="247" spans="1:10" s="80" customFormat="1" x14ac:dyDescent="0.35">
      <c r="A247" s="79" t="s">
        <v>2071</v>
      </c>
      <c r="B247" s="30" t="s">
        <v>2072</v>
      </c>
      <c r="C247" s="77"/>
      <c r="D247" s="78"/>
      <c r="E247" s="77"/>
      <c r="F247" s="76"/>
      <c r="G247" s="55" t="s">
        <v>111</v>
      </c>
      <c r="H247" s="43">
        <f t="shared" si="3"/>
        <v>402133</v>
      </c>
      <c r="I247" s="75" t="s">
        <v>121</v>
      </c>
      <c r="J247" s="74"/>
    </row>
    <row r="248" spans="1:10" s="80" customFormat="1" x14ac:dyDescent="0.35">
      <c r="A248" s="79" t="s">
        <v>2073</v>
      </c>
      <c r="B248" s="30" t="s">
        <v>2072</v>
      </c>
      <c r="C248" s="77"/>
      <c r="D248" s="78"/>
      <c r="E248" s="77"/>
      <c r="F248" s="76"/>
      <c r="G248" s="55" t="s">
        <v>111</v>
      </c>
      <c r="H248" s="43">
        <f t="shared" si="3"/>
        <v>402133</v>
      </c>
      <c r="I248" s="75" t="s">
        <v>121</v>
      </c>
      <c r="J248" s="74"/>
    </row>
    <row r="249" spans="1:10" s="80" customFormat="1" x14ac:dyDescent="0.35">
      <c r="A249" s="79" t="s">
        <v>2074</v>
      </c>
      <c r="B249" s="30" t="s">
        <v>2075</v>
      </c>
      <c r="C249" s="77"/>
      <c r="D249" s="78"/>
      <c r="E249" s="77"/>
      <c r="F249" s="76"/>
      <c r="G249" s="55" t="s">
        <v>111</v>
      </c>
      <c r="H249" s="43">
        <f t="shared" si="3"/>
        <v>402133</v>
      </c>
      <c r="I249" s="75" t="s">
        <v>121</v>
      </c>
      <c r="J249" s="74"/>
    </row>
    <row r="250" spans="1:10" s="80" customFormat="1" x14ac:dyDescent="0.35">
      <c r="A250" s="79" t="s">
        <v>2076</v>
      </c>
      <c r="B250" s="30" t="s">
        <v>2077</v>
      </c>
      <c r="C250" s="77"/>
      <c r="D250" s="78"/>
      <c r="E250" s="77"/>
      <c r="F250" s="76"/>
      <c r="G250" s="55" t="s">
        <v>111</v>
      </c>
      <c r="H250" s="43">
        <f t="shared" si="3"/>
        <v>402133</v>
      </c>
      <c r="I250" s="75" t="s">
        <v>121</v>
      </c>
      <c r="J250" s="74"/>
    </row>
    <row r="251" spans="1:10" s="80" customFormat="1" x14ac:dyDescent="0.35">
      <c r="A251" s="79" t="s">
        <v>2078</v>
      </c>
      <c r="B251" s="30" t="s">
        <v>2079</v>
      </c>
      <c r="C251" s="77"/>
      <c r="D251" s="78"/>
      <c r="E251" s="77"/>
      <c r="F251" s="76"/>
      <c r="G251" s="55" t="s">
        <v>111</v>
      </c>
      <c r="H251" s="43">
        <f t="shared" si="3"/>
        <v>402133</v>
      </c>
      <c r="I251" s="75" t="s">
        <v>121</v>
      </c>
      <c r="J251" s="74"/>
    </row>
    <row r="252" spans="1:10" s="80" customFormat="1" x14ac:dyDescent="0.35">
      <c r="A252" s="79" t="s">
        <v>2080</v>
      </c>
      <c r="B252" s="30" t="s">
        <v>2081</v>
      </c>
      <c r="C252" s="77"/>
      <c r="D252" s="78"/>
      <c r="E252" s="77"/>
      <c r="F252" s="76"/>
      <c r="G252" s="55" t="s">
        <v>111</v>
      </c>
      <c r="H252" s="43">
        <f t="shared" si="3"/>
        <v>402133</v>
      </c>
      <c r="I252" s="75" t="s">
        <v>121</v>
      </c>
      <c r="J252" s="74"/>
    </row>
    <row r="253" spans="1:10" s="80" customFormat="1" x14ac:dyDescent="0.35">
      <c r="A253" s="79" t="s">
        <v>2082</v>
      </c>
      <c r="B253" s="30" t="s">
        <v>2083</v>
      </c>
      <c r="C253" s="77"/>
      <c r="D253" s="78"/>
      <c r="E253" s="77"/>
      <c r="F253" s="76"/>
      <c r="G253" s="55" t="s">
        <v>111</v>
      </c>
      <c r="H253" s="43">
        <f t="shared" si="3"/>
        <v>402133</v>
      </c>
      <c r="I253" s="75" t="s">
        <v>121</v>
      </c>
      <c r="J253" s="74"/>
    </row>
    <row r="254" spans="1:10" s="80" customFormat="1" x14ac:dyDescent="0.35">
      <c r="A254" s="79" t="s">
        <v>2084</v>
      </c>
      <c r="B254" s="30" t="s">
        <v>2085</v>
      </c>
      <c r="C254" s="77"/>
      <c r="D254" s="78"/>
      <c r="E254" s="77"/>
      <c r="F254" s="76"/>
      <c r="G254" s="55" t="s">
        <v>111</v>
      </c>
      <c r="H254" s="43">
        <f t="shared" si="3"/>
        <v>402133</v>
      </c>
      <c r="I254" s="75" t="s">
        <v>121</v>
      </c>
      <c r="J254" s="74"/>
    </row>
    <row r="255" spans="1:10" s="80" customFormat="1" x14ac:dyDescent="0.35">
      <c r="A255" s="79" t="s">
        <v>2086</v>
      </c>
      <c r="B255" s="30" t="s">
        <v>2087</v>
      </c>
      <c r="C255" s="77"/>
      <c r="D255" s="78"/>
      <c r="E255" s="77"/>
      <c r="F255" s="76"/>
      <c r="G255" s="55" t="s">
        <v>111</v>
      </c>
      <c r="H255" s="43">
        <f t="shared" si="3"/>
        <v>402133</v>
      </c>
      <c r="I255" s="75" t="s">
        <v>121</v>
      </c>
      <c r="J255" s="74"/>
    </row>
    <row r="256" spans="1:10" s="80" customFormat="1" x14ac:dyDescent="0.35">
      <c r="A256" s="79" t="s">
        <v>2088</v>
      </c>
      <c r="B256" s="30" t="s">
        <v>2089</v>
      </c>
      <c r="C256" s="77"/>
      <c r="D256" s="78"/>
      <c r="E256" s="77"/>
      <c r="F256" s="76"/>
      <c r="G256" s="55" t="s">
        <v>111</v>
      </c>
      <c r="H256" s="43">
        <f t="shared" si="3"/>
        <v>402133</v>
      </c>
      <c r="I256" s="75" t="s">
        <v>121</v>
      </c>
      <c r="J256" s="74"/>
    </row>
    <row r="257" spans="1:10" s="80" customFormat="1" x14ac:dyDescent="0.35">
      <c r="A257" s="79" t="s">
        <v>2090</v>
      </c>
      <c r="B257" s="30" t="s">
        <v>2091</v>
      </c>
      <c r="C257" s="77"/>
      <c r="D257" s="78"/>
      <c r="E257" s="77"/>
      <c r="F257" s="76"/>
      <c r="G257" s="55" t="s">
        <v>111</v>
      </c>
      <c r="H257" s="43">
        <f t="shared" si="3"/>
        <v>402133</v>
      </c>
      <c r="I257" s="75" t="s">
        <v>121</v>
      </c>
      <c r="J257" s="74"/>
    </row>
    <row r="258" spans="1:10" s="80" customFormat="1" x14ac:dyDescent="0.35">
      <c r="A258" s="79" t="s">
        <v>2092</v>
      </c>
      <c r="B258" s="30" t="s">
        <v>2093</v>
      </c>
      <c r="C258" s="77"/>
      <c r="D258" s="78"/>
      <c r="E258" s="77"/>
      <c r="F258" s="76"/>
      <c r="G258" s="55" t="s">
        <v>111</v>
      </c>
      <c r="H258" s="43">
        <f t="shared" si="3"/>
        <v>402133</v>
      </c>
      <c r="I258" s="75" t="s">
        <v>121</v>
      </c>
      <c r="J258" s="74"/>
    </row>
    <row r="259" spans="1:10" s="80" customFormat="1" x14ac:dyDescent="0.35">
      <c r="A259" s="79" t="s">
        <v>2094</v>
      </c>
      <c r="B259" s="30" t="s">
        <v>2095</v>
      </c>
      <c r="C259" s="77"/>
      <c r="D259" s="78"/>
      <c r="E259" s="77"/>
      <c r="F259" s="76"/>
      <c r="G259" s="55" t="s">
        <v>111</v>
      </c>
      <c r="H259" s="43">
        <f t="shared" si="3"/>
        <v>402133</v>
      </c>
      <c r="I259" s="75" t="s">
        <v>121</v>
      </c>
      <c r="J259" s="74"/>
    </row>
    <row r="260" spans="1:10" s="80" customFormat="1" x14ac:dyDescent="0.35">
      <c r="A260" s="79" t="s">
        <v>2096</v>
      </c>
      <c r="B260" s="30" t="s">
        <v>2097</v>
      </c>
      <c r="C260" s="77"/>
      <c r="D260" s="78"/>
      <c r="E260" s="77"/>
      <c r="F260" s="76"/>
      <c r="G260" s="55" t="s">
        <v>111</v>
      </c>
      <c r="H260" s="43">
        <f t="shared" si="3"/>
        <v>402133</v>
      </c>
      <c r="I260" s="75" t="s">
        <v>121</v>
      </c>
      <c r="J260" s="74"/>
    </row>
    <row r="261" spans="1:10" s="80" customFormat="1" x14ac:dyDescent="0.35">
      <c r="A261" s="79" t="s">
        <v>2098</v>
      </c>
      <c r="B261" s="30" t="s">
        <v>2099</v>
      </c>
      <c r="C261" s="77"/>
      <c r="D261" s="78"/>
      <c r="E261" s="77"/>
      <c r="F261" s="76"/>
      <c r="G261" s="55" t="s">
        <v>111</v>
      </c>
      <c r="H261" s="43">
        <f t="shared" si="3"/>
        <v>402133</v>
      </c>
      <c r="I261" s="75" t="s">
        <v>121</v>
      </c>
      <c r="J261" s="74"/>
    </row>
    <row r="262" spans="1:10" s="80" customFormat="1" x14ac:dyDescent="0.35">
      <c r="A262" s="79" t="s">
        <v>2100</v>
      </c>
      <c r="B262" s="30" t="s">
        <v>2101</v>
      </c>
      <c r="C262" s="77"/>
      <c r="D262" s="78"/>
      <c r="E262" s="77"/>
      <c r="F262" s="76"/>
      <c r="G262" s="55" t="s">
        <v>111</v>
      </c>
      <c r="H262" s="43">
        <f t="shared" ref="H262:H279" si="4">$B$3</f>
        <v>402133</v>
      </c>
      <c r="I262" s="75" t="s">
        <v>121</v>
      </c>
      <c r="J262" s="74"/>
    </row>
    <row r="263" spans="1:10" s="80" customFormat="1" x14ac:dyDescent="0.35">
      <c r="A263" s="79" t="s">
        <v>2102</v>
      </c>
      <c r="B263" s="30" t="s">
        <v>2103</v>
      </c>
      <c r="C263" s="77"/>
      <c r="D263" s="78"/>
      <c r="E263" s="77"/>
      <c r="F263" s="76"/>
      <c r="G263" s="55" t="s">
        <v>111</v>
      </c>
      <c r="H263" s="43">
        <f t="shared" si="4"/>
        <v>402133</v>
      </c>
      <c r="I263" s="75" t="s">
        <v>121</v>
      </c>
      <c r="J263" s="74"/>
    </row>
    <row r="264" spans="1:10" s="80" customFormat="1" x14ac:dyDescent="0.35">
      <c r="A264" s="79" t="s">
        <v>2104</v>
      </c>
      <c r="B264" s="30" t="s">
        <v>2105</v>
      </c>
      <c r="C264" s="77"/>
      <c r="D264" s="78"/>
      <c r="E264" s="77"/>
      <c r="F264" s="76"/>
      <c r="G264" s="55" t="s">
        <v>111</v>
      </c>
      <c r="H264" s="43">
        <f t="shared" si="4"/>
        <v>402133</v>
      </c>
      <c r="I264" s="75" t="s">
        <v>121</v>
      </c>
      <c r="J264" s="74"/>
    </row>
    <row r="265" spans="1:10" s="80" customFormat="1" x14ac:dyDescent="0.35">
      <c r="A265" s="79" t="s">
        <v>2106</v>
      </c>
      <c r="B265" s="30" t="s">
        <v>2107</v>
      </c>
      <c r="C265" s="77"/>
      <c r="D265" s="78"/>
      <c r="E265" s="77"/>
      <c r="F265" s="76"/>
      <c r="G265" s="55" t="s">
        <v>111</v>
      </c>
      <c r="H265" s="43">
        <f t="shared" si="4"/>
        <v>402133</v>
      </c>
      <c r="I265" s="75" t="s">
        <v>121</v>
      </c>
      <c r="J265" s="74"/>
    </row>
    <row r="266" spans="1:10" s="80" customFormat="1" x14ac:dyDescent="0.35">
      <c r="A266" s="79" t="s">
        <v>2108</v>
      </c>
      <c r="B266" s="30" t="s">
        <v>2109</v>
      </c>
      <c r="C266" s="77"/>
      <c r="D266" s="78"/>
      <c r="E266" s="77"/>
      <c r="F266" s="76"/>
      <c r="G266" s="55" t="s">
        <v>111</v>
      </c>
      <c r="H266" s="43">
        <f t="shared" si="4"/>
        <v>402133</v>
      </c>
      <c r="I266" s="75" t="s">
        <v>121</v>
      </c>
      <c r="J266" s="74"/>
    </row>
    <row r="267" spans="1:10" s="80" customFormat="1" x14ac:dyDescent="0.35">
      <c r="A267" s="79" t="s">
        <v>2110</v>
      </c>
      <c r="B267" s="30" t="s">
        <v>2111</v>
      </c>
      <c r="C267" s="77"/>
      <c r="D267" s="78"/>
      <c r="E267" s="77"/>
      <c r="F267" s="76"/>
      <c r="G267" s="55" t="s">
        <v>111</v>
      </c>
      <c r="H267" s="43">
        <f t="shared" si="4"/>
        <v>402133</v>
      </c>
      <c r="I267" s="75" t="s">
        <v>121</v>
      </c>
      <c r="J267" s="74"/>
    </row>
    <row r="268" spans="1:10" s="80" customFormat="1" x14ac:dyDescent="0.35">
      <c r="A268" s="79" t="s">
        <v>2112</v>
      </c>
      <c r="B268" s="30" t="s">
        <v>2113</v>
      </c>
      <c r="C268" s="77"/>
      <c r="D268" s="78"/>
      <c r="E268" s="77"/>
      <c r="F268" s="76"/>
      <c r="G268" s="55" t="s">
        <v>111</v>
      </c>
      <c r="H268" s="43">
        <f t="shared" si="4"/>
        <v>402133</v>
      </c>
      <c r="I268" s="75" t="s">
        <v>121</v>
      </c>
      <c r="J268" s="74"/>
    </row>
    <row r="269" spans="1:10" s="80" customFormat="1" x14ac:dyDescent="0.35">
      <c r="A269" s="79" t="s">
        <v>2114</v>
      </c>
      <c r="B269" s="30" t="s">
        <v>2115</v>
      </c>
      <c r="C269" s="77"/>
      <c r="D269" s="78"/>
      <c r="E269" s="77"/>
      <c r="F269" s="76"/>
      <c r="G269" s="55" t="s">
        <v>111</v>
      </c>
      <c r="H269" s="43">
        <f t="shared" si="4"/>
        <v>402133</v>
      </c>
      <c r="I269" s="75" t="s">
        <v>121</v>
      </c>
      <c r="J269" s="74"/>
    </row>
    <row r="270" spans="1:10" s="80" customFormat="1" x14ac:dyDescent="0.35">
      <c r="A270" s="79" t="s">
        <v>2116</v>
      </c>
      <c r="B270" s="30" t="s">
        <v>2117</v>
      </c>
      <c r="C270" s="77"/>
      <c r="D270" s="78"/>
      <c r="E270" s="77"/>
      <c r="F270" s="76"/>
      <c r="G270" s="55" t="s">
        <v>111</v>
      </c>
      <c r="H270" s="43">
        <f t="shared" si="4"/>
        <v>402133</v>
      </c>
      <c r="I270" s="75" t="s">
        <v>121</v>
      </c>
      <c r="J270" s="74"/>
    </row>
    <row r="271" spans="1:10" s="80" customFormat="1" x14ac:dyDescent="0.35">
      <c r="A271" s="79" t="s">
        <v>2118</v>
      </c>
      <c r="B271" s="30" t="s">
        <v>2119</v>
      </c>
      <c r="C271" s="77"/>
      <c r="D271" s="78"/>
      <c r="E271" s="77"/>
      <c r="F271" s="76"/>
      <c r="G271" s="55" t="s">
        <v>111</v>
      </c>
      <c r="H271" s="43">
        <f t="shared" si="4"/>
        <v>402133</v>
      </c>
      <c r="I271" s="75" t="s">
        <v>121</v>
      </c>
      <c r="J271" s="74"/>
    </row>
    <row r="272" spans="1:10" s="80" customFormat="1" x14ac:dyDescent="0.35">
      <c r="A272" s="79" t="s">
        <v>2120</v>
      </c>
      <c r="B272" s="30" t="s">
        <v>2121</v>
      </c>
      <c r="C272" s="77"/>
      <c r="D272" s="78"/>
      <c r="E272" s="77"/>
      <c r="F272" s="76"/>
      <c r="G272" s="55" t="s">
        <v>111</v>
      </c>
      <c r="H272" s="43">
        <f t="shared" si="4"/>
        <v>402133</v>
      </c>
      <c r="I272" s="75" t="s">
        <v>121</v>
      </c>
      <c r="J272" s="74"/>
    </row>
    <row r="273" spans="1:10" s="80" customFormat="1" x14ac:dyDescent="0.35">
      <c r="A273" s="79" t="s">
        <v>2122</v>
      </c>
      <c r="B273" s="30" t="s">
        <v>2123</v>
      </c>
      <c r="C273" s="77"/>
      <c r="D273" s="78"/>
      <c r="E273" s="77"/>
      <c r="F273" s="76"/>
      <c r="G273" s="55" t="s">
        <v>111</v>
      </c>
      <c r="H273" s="43">
        <f t="shared" si="4"/>
        <v>402133</v>
      </c>
      <c r="I273" s="75" t="s">
        <v>121</v>
      </c>
      <c r="J273" s="74"/>
    </row>
    <row r="274" spans="1:10" s="80" customFormat="1" x14ac:dyDescent="0.35">
      <c r="A274" s="79" t="s">
        <v>2124</v>
      </c>
      <c r="B274" s="30" t="s">
        <v>2125</v>
      </c>
      <c r="C274" s="77"/>
      <c r="D274" s="78"/>
      <c r="E274" s="77"/>
      <c r="F274" s="76"/>
      <c r="G274" s="55" t="s">
        <v>111</v>
      </c>
      <c r="H274" s="43">
        <f t="shared" si="4"/>
        <v>402133</v>
      </c>
      <c r="I274" s="75" t="s">
        <v>121</v>
      </c>
      <c r="J274" s="74"/>
    </row>
    <row r="275" spans="1:10" s="80" customFormat="1" x14ac:dyDescent="0.35">
      <c r="A275" s="79" t="s">
        <v>2126</v>
      </c>
      <c r="B275" s="30" t="s">
        <v>2127</v>
      </c>
      <c r="C275" s="77"/>
      <c r="D275" s="78"/>
      <c r="E275" s="77"/>
      <c r="F275" s="76"/>
      <c r="G275" s="55" t="s">
        <v>111</v>
      </c>
      <c r="H275" s="43">
        <f t="shared" si="4"/>
        <v>402133</v>
      </c>
      <c r="I275" s="75" t="s">
        <v>121</v>
      </c>
      <c r="J275" s="74"/>
    </row>
    <row r="276" spans="1:10" s="80" customFormat="1" x14ac:dyDescent="0.35">
      <c r="A276" s="79" t="s">
        <v>2128</v>
      </c>
      <c r="B276" s="30" t="s">
        <v>2129</v>
      </c>
      <c r="C276" s="77"/>
      <c r="D276" s="78"/>
      <c r="E276" s="77"/>
      <c r="F276" s="76"/>
      <c r="G276" s="55" t="s">
        <v>111</v>
      </c>
      <c r="H276" s="43">
        <f t="shared" si="4"/>
        <v>402133</v>
      </c>
      <c r="I276" s="75" t="s">
        <v>121</v>
      </c>
      <c r="J276" s="74"/>
    </row>
    <row r="277" spans="1:10" s="80" customFormat="1" x14ac:dyDescent="0.35">
      <c r="A277" s="79" t="s">
        <v>2130</v>
      </c>
      <c r="B277" s="30" t="s">
        <v>2131</v>
      </c>
      <c r="C277" s="77"/>
      <c r="D277" s="78"/>
      <c r="E277" s="77"/>
      <c r="F277" s="76"/>
      <c r="G277" s="55" t="s">
        <v>111</v>
      </c>
      <c r="H277" s="43">
        <f t="shared" si="4"/>
        <v>402133</v>
      </c>
      <c r="I277" s="75" t="s">
        <v>121</v>
      </c>
      <c r="J277" s="74"/>
    </row>
    <row r="278" spans="1:10" s="80" customFormat="1" x14ac:dyDescent="0.35">
      <c r="A278" s="79" t="s">
        <v>2132</v>
      </c>
      <c r="B278" s="30" t="s">
        <v>2133</v>
      </c>
      <c r="C278" s="77"/>
      <c r="D278" s="78"/>
      <c r="E278" s="77"/>
      <c r="F278" s="76"/>
      <c r="G278" s="55" t="s">
        <v>111</v>
      </c>
      <c r="H278" s="43">
        <f t="shared" si="4"/>
        <v>402133</v>
      </c>
      <c r="I278" s="75" t="s">
        <v>121</v>
      </c>
      <c r="J278" s="74"/>
    </row>
    <row r="279" spans="1:10" s="80" customFormat="1" x14ac:dyDescent="0.35">
      <c r="A279" s="79" t="s">
        <v>2134</v>
      </c>
      <c r="B279" s="30" t="s">
        <v>2135</v>
      </c>
      <c r="C279" s="77"/>
      <c r="D279" s="78"/>
      <c r="E279" s="77"/>
      <c r="F279" s="76"/>
      <c r="G279" s="55" t="s">
        <v>111</v>
      </c>
      <c r="H279" s="43">
        <f t="shared" si="4"/>
        <v>402133</v>
      </c>
      <c r="I279" s="75" t="s">
        <v>121</v>
      </c>
      <c r="J279" s="74"/>
    </row>
    <row r="280" spans="1:10" s="80" customFormat="1" x14ac:dyDescent="0.35">
      <c r="A280" s="79" t="s">
        <v>2136</v>
      </c>
      <c r="B280" s="30" t="s">
        <v>2137</v>
      </c>
      <c r="C280" s="77"/>
      <c r="D280" s="78"/>
      <c r="E280" s="77"/>
      <c r="F280" s="76"/>
      <c r="G280" s="55"/>
      <c r="H280" s="43"/>
      <c r="I280" s="75"/>
      <c r="J280" s="74"/>
    </row>
    <row r="281" spans="1:10" s="80" customFormat="1" x14ac:dyDescent="0.35">
      <c r="A281" s="79" t="s">
        <v>2138</v>
      </c>
      <c r="B281" s="30" t="s">
        <v>2139</v>
      </c>
      <c r="C281" s="77"/>
      <c r="D281" s="78"/>
      <c r="E281" s="77"/>
      <c r="F281" s="76"/>
      <c r="G281" s="55" t="s">
        <v>111</v>
      </c>
      <c r="H281" s="43">
        <f t="shared" ref="H281:H312" si="5">$B$3</f>
        <v>402133</v>
      </c>
      <c r="I281" s="75" t="s">
        <v>121</v>
      </c>
      <c r="J281" s="74"/>
    </row>
    <row r="282" spans="1:10" s="80" customFormat="1" x14ac:dyDescent="0.35">
      <c r="A282" s="79" t="s">
        <v>2140</v>
      </c>
      <c r="B282" s="30" t="s">
        <v>2141</v>
      </c>
      <c r="C282" s="77"/>
      <c r="D282" s="78"/>
      <c r="E282" s="77"/>
      <c r="F282" s="76"/>
      <c r="G282" s="55" t="s">
        <v>111</v>
      </c>
      <c r="H282" s="43">
        <f t="shared" si="5"/>
        <v>402133</v>
      </c>
      <c r="I282" s="75" t="s">
        <v>121</v>
      </c>
      <c r="J282" s="74"/>
    </row>
    <row r="283" spans="1:10" s="80" customFormat="1" x14ac:dyDescent="0.35">
      <c r="A283" s="79" t="s">
        <v>2142</v>
      </c>
      <c r="B283" s="30" t="s">
        <v>2143</v>
      </c>
      <c r="C283" s="77"/>
      <c r="D283" s="78"/>
      <c r="E283" s="77"/>
      <c r="F283" s="76"/>
      <c r="G283" s="55" t="s">
        <v>111</v>
      </c>
      <c r="H283" s="43">
        <f t="shared" si="5"/>
        <v>402133</v>
      </c>
      <c r="I283" s="75" t="s">
        <v>121</v>
      </c>
      <c r="J283" s="74"/>
    </row>
    <row r="284" spans="1:10" s="80" customFormat="1" x14ac:dyDescent="0.35">
      <c r="A284" s="79" t="s">
        <v>2144</v>
      </c>
      <c r="B284" s="30" t="s">
        <v>2145</v>
      </c>
      <c r="C284" s="77"/>
      <c r="D284" s="78"/>
      <c r="E284" s="77"/>
      <c r="F284" s="76"/>
      <c r="G284" s="55" t="s">
        <v>111</v>
      </c>
      <c r="H284" s="43">
        <f t="shared" si="5"/>
        <v>402133</v>
      </c>
      <c r="I284" s="75" t="s">
        <v>121</v>
      </c>
      <c r="J284" s="74"/>
    </row>
    <row r="285" spans="1:10" s="80" customFormat="1" x14ac:dyDescent="0.35">
      <c r="A285" s="79" t="s">
        <v>2146</v>
      </c>
      <c r="B285" s="30" t="s">
        <v>2147</v>
      </c>
      <c r="C285" s="77"/>
      <c r="D285" s="78"/>
      <c r="E285" s="77"/>
      <c r="F285" s="76"/>
      <c r="G285" s="55" t="s">
        <v>111</v>
      </c>
      <c r="H285" s="43">
        <f t="shared" si="5"/>
        <v>402133</v>
      </c>
      <c r="I285" s="75" t="s">
        <v>121</v>
      </c>
      <c r="J285" s="74"/>
    </row>
    <row r="286" spans="1:10" s="80" customFormat="1" x14ac:dyDescent="0.35">
      <c r="A286" s="79" t="s">
        <v>2148</v>
      </c>
      <c r="B286" s="30" t="s">
        <v>2149</v>
      </c>
      <c r="C286" s="77"/>
      <c r="D286" s="78"/>
      <c r="E286" s="77"/>
      <c r="F286" s="76"/>
      <c r="G286" s="55" t="s">
        <v>111</v>
      </c>
      <c r="H286" s="43">
        <f t="shared" si="5"/>
        <v>402133</v>
      </c>
      <c r="I286" s="75" t="s">
        <v>121</v>
      </c>
      <c r="J286" s="74"/>
    </row>
    <row r="287" spans="1:10" s="80" customFormat="1" x14ac:dyDescent="0.35">
      <c r="A287" s="79" t="s">
        <v>2150</v>
      </c>
      <c r="B287" s="30" t="s">
        <v>2151</v>
      </c>
      <c r="C287" s="77"/>
      <c r="D287" s="78"/>
      <c r="E287" s="77"/>
      <c r="F287" s="76"/>
      <c r="G287" s="55" t="s">
        <v>111</v>
      </c>
      <c r="H287" s="43">
        <f t="shared" si="5"/>
        <v>402133</v>
      </c>
      <c r="I287" s="75" t="s">
        <v>121</v>
      </c>
      <c r="J287" s="74"/>
    </row>
    <row r="288" spans="1:10" s="80" customFormat="1" x14ac:dyDescent="0.35">
      <c r="A288" s="79" t="s">
        <v>2152</v>
      </c>
      <c r="B288" s="30" t="s">
        <v>2153</v>
      </c>
      <c r="C288" s="77"/>
      <c r="D288" s="78"/>
      <c r="E288" s="77"/>
      <c r="F288" s="76"/>
      <c r="G288" s="55" t="s">
        <v>111</v>
      </c>
      <c r="H288" s="43">
        <f t="shared" si="5"/>
        <v>402133</v>
      </c>
      <c r="I288" s="75" t="s">
        <v>121</v>
      </c>
      <c r="J288" s="74"/>
    </row>
    <row r="289" spans="1:10" s="80" customFormat="1" x14ac:dyDescent="0.35">
      <c r="A289" s="79" t="s">
        <v>2154</v>
      </c>
      <c r="B289" s="30" t="s">
        <v>2155</v>
      </c>
      <c r="C289" s="77"/>
      <c r="D289" s="78"/>
      <c r="E289" s="77"/>
      <c r="F289" s="76"/>
      <c r="G289" s="55" t="s">
        <v>111</v>
      </c>
      <c r="H289" s="43">
        <f t="shared" si="5"/>
        <v>402133</v>
      </c>
      <c r="I289" s="75" t="s">
        <v>121</v>
      </c>
      <c r="J289" s="74"/>
    </row>
    <row r="290" spans="1:10" s="80" customFormat="1" x14ac:dyDescent="0.35">
      <c r="A290" s="79" t="s">
        <v>2156</v>
      </c>
      <c r="B290" s="30" t="s">
        <v>2157</v>
      </c>
      <c r="C290" s="77"/>
      <c r="D290" s="78"/>
      <c r="E290" s="77"/>
      <c r="F290" s="76"/>
      <c r="G290" s="55" t="s">
        <v>111</v>
      </c>
      <c r="H290" s="43">
        <f t="shared" si="5"/>
        <v>402133</v>
      </c>
      <c r="I290" s="75" t="s">
        <v>121</v>
      </c>
      <c r="J290" s="74"/>
    </row>
    <row r="291" spans="1:10" s="80" customFormat="1" x14ac:dyDescent="0.35">
      <c r="A291" s="79" t="s">
        <v>2158</v>
      </c>
      <c r="B291" s="30" t="s">
        <v>2159</v>
      </c>
      <c r="C291" s="77"/>
      <c r="D291" s="78"/>
      <c r="E291" s="77"/>
      <c r="F291" s="76"/>
      <c r="G291" s="55" t="s">
        <v>111</v>
      </c>
      <c r="H291" s="43">
        <f t="shared" si="5"/>
        <v>402133</v>
      </c>
      <c r="I291" s="75" t="s">
        <v>121</v>
      </c>
      <c r="J291" s="74"/>
    </row>
    <row r="292" spans="1:10" s="80" customFormat="1" x14ac:dyDescent="0.35">
      <c r="A292" s="79" t="s">
        <v>2160</v>
      </c>
      <c r="B292" s="30" t="s">
        <v>2161</v>
      </c>
      <c r="C292" s="77"/>
      <c r="D292" s="78"/>
      <c r="E292" s="77"/>
      <c r="F292" s="76"/>
      <c r="G292" s="55" t="s">
        <v>111</v>
      </c>
      <c r="H292" s="43">
        <f t="shared" si="5"/>
        <v>402133</v>
      </c>
      <c r="I292" s="75" t="s">
        <v>121</v>
      </c>
      <c r="J292" s="74"/>
    </row>
    <row r="293" spans="1:10" s="80" customFormat="1" x14ac:dyDescent="0.35">
      <c r="A293" s="79" t="s">
        <v>2162</v>
      </c>
      <c r="B293" s="30" t="s">
        <v>2163</v>
      </c>
      <c r="C293" s="77"/>
      <c r="D293" s="78"/>
      <c r="E293" s="77"/>
      <c r="F293" s="76"/>
      <c r="G293" s="55" t="s">
        <v>111</v>
      </c>
      <c r="H293" s="43">
        <f t="shared" si="5"/>
        <v>402133</v>
      </c>
      <c r="I293" s="75" t="s">
        <v>121</v>
      </c>
      <c r="J293" s="74"/>
    </row>
    <row r="294" spans="1:10" s="80" customFormat="1" x14ac:dyDescent="0.35">
      <c r="A294" s="79" t="s">
        <v>2164</v>
      </c>
      <c r="B294" s="30" t="s">
        <v>2165</v>
      </c>
      <c r="C294" s="77"/>
      <c r="D294" s="78"/>
      <c r="E294" s="77"/>
      <c r="F294" s="76"/>
      <c r="G294" s="55" t="s">
        <v>111</v>
      </c>
      <c r="H294" s="43">
        <f t="shared" si="5"/>
        <v>402133</v>
      </c>
      <c r="I294" s="75" t="s">
        <v>121</v>
      </c>
      <c r="J294" s="74"/>
    </row>
    <row r="295" spans="1:10" s="80" customFormat="1" x14ac:dyDescent="0.35">
      <c r="A295" s="79" t="s">
        <v>2166</v>
      </c>
      <c r="B295" s="30" t="s">
        <v>2167</v>
      </c>
      <c r="C295" s="77"/>
      <c r="D295" s="78"/>
      <c r="E295" s="77"/>
      <c r="F295" s="76"/>
      <c r="G295" s="55" t="s">
        <v>111</v>
      </c>
      <c r="H295" s="43">
        <f t="shared" si="5"/>
        <v>402133</v>
      </c>
      <c r="I295" s="75" t="s">
        <v>121</v>
      </c>
      <c r="J295" s="74"/>
    </row>
    <row r="296" spans="1:10" s="80" customFormat="1" x14ac:dyDescent="0.35">
      <c r="A296" s="79" t="s">
        <v>2168</v>
      </c>
      <c r="B296" s="30" t="s">
        <v>2169</v>
      </c>
      <c r="C296" s="77"/>
      <c r="D296" s="78"/>
      <c r="E296" s="77"/>
      <c r="F296" s="76"/>
      <c r="G296" s="55" t="s">
        <v>111</v>
      </c>
      <c r="H296" s="43">
        <f t="shared" si="5"/>
        <v>402133</v>
      </c>
      <c r="I296" s="75" t="s">
        <v>121</v>
      </c>
      <c r="J296" s="74"/>
    </row>
    <row r="297" spans="1:10" s="80" customFormat="1" x14ac:dyDescent="0.35">
      <c r="A297" s="79" t="s">
        <v>2170</v>
      </c>
      <c r="B297" s="30" t="s">
        <v>2171</v>
      </c>
      <c r="C297" s="77"/>
      <c r="D297" s="78"/>
      <c r="E297" s="77"/>
      <c r="F297" s="76"/>
      <c r="G297" s="55" t="s">
        <v>111</v>
      </c>
      <c r="H297" s="43">
        <f t="shared" si="5"/>
        <v>402133</v>
      </c>
      <c r="I297" s="75" t="s">
        <v>121</v>
      </c>
      <c r="J297" s="74"/>
    </row>
    <row r="298" spans="1:10" s="80" customFormat="1" x14ac:dyDescent="0.35">
      <c r="A298" s="79" t="s">
        <v>2172</v>
      </c>
      <c r="B298" s="30" t="s">
        <v>2173</v>
      </c>
      <c r="C298" s="77"/>
      <c r="D298" s="78"/>
      <c r="E298" s="77"/>
      <c r="F298" s="76"/>
      <c r="G298" s="55" t="s">
        <v>111</v>
      </c>
      <c r="H298" s="43">
        <f t="shared" si="5"/>
        <v>402133</v>
      </c>
      <c r="I298" s="75" t="s">
        <v>121</v>
      </c>
      <c r="J298" s="74"/>
    </row>
    <row r="299" spans="1:10" s="80" customFormat="1" x14ac:dyDescent="0.35">
      <c r="A299" s="79" t="s">
        <v>2174</v>
      </c>
      <c r="B299" s="30" t="s">
        <v>2175</v>
      </c>
      <c r="C299" s="77"/>
      <c r="D299" s="78"/>
      <c r="E299" s="77"/>
      <c r="F299" s="76"/>
      <c r="G299" s="55" t="s">
        <v>111</v>
      </c>
      <c r="H299" s="43">
        <f t="shared" si="5"/>
        <v>402133</v>
      </c>
      <c r="I299" s="75" t="s">
        <v>121</v>
      </c>
      <c r="J299" s="74"/>
    </row>
    <row r="300" spans="1:10" s="80" customFormat="1" x14ac:dyDescent="0.35">
      <c r="A300" s="79" t="s">
        <v>2176</v>
      </c>
      <c r="B300" s="30" t="s">
        <v>2177</v>
      </c>
      <c r="C300" s="77"/>
      <c r="D300" s="78"/>
      <c r="E300" s="77"/>
      <c r="F300" s="76"/>
      <c r="G300" s="55" t="s">
        <v>111</v>
      </c>
      <c r="H300" s="43">
        <f t="shared" si="5"/>
        <v>402133</v>
      </c>
      <c r="I300" s="75" t="s">
        <v>121</v>
      </c>
      <c r="J300" s="74"/>
    </row>
    <row r="301" spans="1:10" s="80" customFormat="1" x14ac:dyDescent="0.35">
      <c r="A301" s="79" t="s">
        <v>2178</v>
      </c>
      <c r="B301" s="30" t="s">
        <v>2179</v>
      </c>
      <c r="C301" s="77"/>
      <c r="D301" s="78"/>
      <c r="E301" s="77"/>
      <c r="F301" s="76"/>
      <c r="G301" s="55" t="s">
        <v>111</v>
      </c>
      <c r="H301" s="43">
        <f t="shared" si="5"/>
        <v>402133</v>
      </c>
      <c r="I301" s="75" t="s">
        <v>121</v>
      </c>
      <c r="J301" s="74"/>
    </row>
    <row r="302" spans="1:10" s="80" customFormat="1" x14ac:dyDescent="0.35">
      <c r="A302" s="79" t="s">
        <v>2180</v>
      </c>
      <c r="B302" s="30" t="s">
        <v>2181</v>
      </c>
      <c r="C302" s="77"/>
      <c r="D302" s="78"/>
      <c r="E302" s="77"/>
      <c r="F302" s="76"/>
      <c r="G302" s="55" t="s">
        <v>111</v>
      </c>
      <c r="H302" s="43">
        <f t="shared" si="5"/>
        <v>402133</v>
      </c>
      <c r="I302" s="75" t="s">
        <v>121</v>
      </c>
      <c r="J302" s="74"/>
    </row>
    <row r="303" spans="1:10" s="80" customFormat="1" x14ac:dyDescent="0.35">
      <c r="A303" s="79" t="s">
        <v>2182</v>
      </c>
      <c r="B303" s="30" t="s">
        <v>2183</v>
      </c>
      <c r="C303" s="77"/>
      <c r="D303" s="78"/>
      <c r="E303" s="77"/>
      <c r="F303" s="76"/>
      <c r="G303" s="55" t="s">
        <v>111</v>
      </c>
      <c r="H303" s="43">
        <f t="shared" si="5"/>
        <v>402133</v>
      </c>
      <c r="I303" s="75" t="s">
        <v>121</v>
      </c>
      <c r="J303" s="74"/>
    </row>
    <row r="304" spans="1:10" s="80" customFormat="1" x14ac:dyDescent="0.35">
      <c r="A304" s="79" t="s">
        <v>2184</v>
      </c>
      <c r="B304" s="30" t="s">
        <v>2185</v>
      </c>
      <c r="C304" s="77"/>
      <c r="D304" s="78"/>
      <c r="E304" s="77"/>
      <c r="F304" s="76"/>
      <c r="G304" s="55" t="s">
        <v>111</v>
      </c>
      <c r="H304" s="43">
        <f t="shared" si="5"/>
        <v>402133</v>
      </c>
      <c r="I304" s="75" t="s">
        <v>121</v>
      </c>
      <c r="J304" s="74"/>
    </row>
    <row r="305" spans="1:10" s="80" customFormat="1" x14ac:dyDescent="0.35">
      <c r="A305" s="79" t="s">
        <v>2186</v>
      </c>
      <c r="B305" s="30" t="s">
        <v>2187</v>
      </c>
      <c r="C305" s="77"/>
      <c r="D305" s="78"/>
      <c r="E305" s="77"/>
      <c r="F305" s="76"/>
      <c r="G305" s="55" t="s">
        <v>111</v>
      </c>
      <c r="H305" s="43">
        <f t="shared" si="5"/>
        <v>402133</v>
      </c>
      <c r="I305" s="75" t="s">
        <v>121</v>
      </c>
      <c r="J305" s="74"/>
    </row>
    <row r="306" spans="1:10" s="80" customFormat="1" x14ac:dyDescent="0.35">
      <c r="A306" s="79" t="s">
        <v>2188</v>
      </c>
      <c r="B306" s="30" t="s">
        <v>2189</v>
      </c>
      <c r="C306" s="77"/>
      <c r="D306" s="78"/>
      <c r="E306" s="77"/>
      <c r="F306" s="76"/>
      <c r="G306" s="55" t="s">
        <v>111</v>
      </c>
      <c r="H306" s="43">
        <f t="shared" si="5"/>
        <v>402133</v>
      </c>
      <c r="I306" s="75" t="s">
        <v>121</v>
      </c>
      <c r="J306" s="74"/>
    </row>
    <row r="307" spans="1:10" s="80" customFormat="1" x14ac:dyDescent="0.35">
      <c r="A307" s="79" t="s">
        <v>2190</v>
      </c>
      <c r="B307" s="30" t="s">
        <v>2191</v>
      </c>
      <c r="C307" s="77"/>
      <c r="D307" s="78"/>
      <c r="E307" s="77"/>
      <c r="F307" s="76"/>
      <c r="G307" s="55" t="s">
        <v>111</v>
      </c>
      <c r="H307" s="43">
        <f t="shared" si="5"/>
        <v>402133</v>
      </c>
      <c r="I307" s="75" t="s">
        <v>121</v>
      </c>
      <c r="J307" s="74"/>
    </row>
    <row r="308" spans="1:10" s="80" customFormat="1" x14ac:dyDescent="0.35">
      <c r="A308" s="79" t="s">
        <v>2192</v>
      </c>
      <c r="B308" s="30" t="s">
        <v>2193</v>
      </c>
      <c r="C308" s="77"/>
      <c r="D308" s="78"/>
      <c r="E308" s="77"/>
      <c r="F308" s="76"/>
      <c r="G308" s="55" t="s">
        <v>111</v>
      </c>
      <c r="H308" s="43">
        <f t="shared" si="5"/>
        <v>402133</v>
      </c>
      <c r="I308" s="75" t="s">
        <v>121</v>
      </c>
      <c r="J308" s="74"/>
    </row>
    <row r="309" spans="1:10" s="80" customFormat="1" x14ac:dyDescent="0.35">
      <c r="A309" s="79" t="s">
        <v>2194</v>
      </c>
      <c r="B309" s="30" t="s">
        <v>2195</v>
      </c>
      <c r="C309" s="77"/>
      <c r="D309" s="78"/>
      <c r="E309" s="77"/>
      <c r="F309" s="76"/>
      <c r="G309" s="55" t="s">
        <v>111</v>
      </c>
      <c r="H309" s="43">
        <f t="shared" si="5"/>
        <v>402133</v>
      </c>
      <c r="I309" s="75" t="s">
        <v>121</v>
      </c>
      <c r="J309" s="74"/>
    </row>
    <row r="310" spans="1:10" s="80" customFormat="1" x14ac:dyDescent="0.35">
      <c r="A310" s="79" t="s">
        <v>2196</v>
      </c>
      <c r="B310" s="30" t="s">
        <v>2197</v>
      </c>
      <c r="C310" s="77"/>
      <c r="D310" s="78"/>
      <c r="E310" s="77"/>
      <c r="F310" s="76"/>
      <c r="G310" s="55" t="s">
        <v>111</v>
      </c>
      <c r="H310" s="43">
        <f t="shared" si="5"/>
        <v>402133</v>
      </c>
      <c r="I310" s="75" t="s">
        <v>121</v>
      </c>
      <c r="J310" s="74"/>
    </row>
    <row r="311" spans="1:10" s="80" customFormat="1" x14ac:dyDescent="0.35">
      <c r="A311" s="79" t="s">
        <v>2198</v>
      </c>
      <c r="B311" s="30" t="s">
        <v>2199</v>
      </c>
      <c r="C311" s="77"/>
      <c r="D311" s="78"/>
      <c r="E311" s="77"/>
      <c r="F311" s="76"/>
      <c r="G311" s="55" t="s">
        <v>111</v>
      </c>
      <c r="H311" s="43">
        <f t="shared" si="5"/>
        <v>402133</v>
      </c>
      <c r="I311" s="75" t="s">
        <v>121</v>
      </c>
      <c r="J311" s="74"/>
    </row>
    <row r="312" spans="1:10" s="80" customFormat="1" x14ac:dyDescent="0.35">
      <c r="A312" s="79" t="s">
        <v>2200</v>
      </c>
      <c r="B312" s="30" t="s">
        <v>2201</v>
      </c>
      <c r="C312" s="77"/>
      <c r="D312" s="78"/>
      <c r="E312" s="77"/>
      <c r="F312" s="76"/>
      <c r="G312" s="55" t="s">
        <v>111</v>
      </c>
      <c r="H312" s="43">
        <f t="shared" si="5"/>
        <v>402133</v>
      </c>
      <c r="I312" s="75" t="s">
        <v>121</v>
      </c>
      <c r="J312" s="74"/>
    </row>
    <row r="313" spans="1:10" s="80" customFormat="1" x14ac:dyDescent="0.35">
      <c r="A313" s="79" t="s">
        <v>2202</v>
      </c>
      <c r="B313" s="30" t="s">
        <v>2203</v>
      </c>
      <c r="C313" s="77"/>
      <c r="D313" s="78"/>
      <c r="E313" s="77"/>
      <c r="F313" s="76"/>
      <c r="G313" s="55" t="s">
        <v>111</v>
      </c>
      <c r="H313" s="43">
        <f t="shared" ref="H313:H344" si="6">$B$3</f>
        <v>402133</v>
      </c>
      <c r="I313" s="75" t="s">
        <v>121</v>
      </c>
      <c r="J313" s="74"/>
    </row>
    <row r="314" spans="1:10" s="80" customFormat="1" x14ac:dyDescent="0.35">
      <c r="A314" s="79" t="s">
        <v>2204</v>
      </c>
      <c r="B314" s="30" t="s">
        <v>2205</v>
      </c>
      <c r="C314" s="77"/>
      <c r="D314" s="78"/>
      <c r="E314" s="77"/>
      <c r="F314" s="76"/>
      <c r="G314" s="55" t="s">
        <v>111</v>
      </c>
      <c r="H314" s="43">
        <f t="shared" si="6"/>
        <v>402133</v>
      </c>
      <c r="I314" s="75" t="s">
        <v>121</v>
      </c>
      <c r="J314" s="74"/>
    </row>
    <row r="315" spans="1:10" s="80" customFormat="1" x14ac:dyDescent="0.35">
      <c r="A315" s="79" t="s">
        <v>2206</v>
      </c>
      <c r="B315" s="30" t="s">
        <v>2207</v>
      </c>
      <c r="C315" s="77"/>
      <c r="D315" s="78"/>
      <c r="E315" s="77"/>
      <c r="F315" s="76"/>
      <c r="G315" s="55" t="s">
        <v>111</v>
      </c>
      <c r="H315" s="43">
        <f t="shared" si="6"/>
        <v>402133</v>
      </c>
      <c r="I315" s="75" t="s">
        <v>121</v>
      </c>
      <c r="J315" s="74"/>
    </row>
    <row r="316" spans="1:10" s="80" customFormat="1" x14ac:dyDescent="0.35">
      <c r="A316" s="79" t="s">
        <v>2208</v>
      </c>
      <c r="B316" s="30" t="s">
        <v>2209</v>
      </c>
      <c r="C316" s="77"/>
      <c r="D316" s="78"/>
      <c r="E316" s="77"/>
      <c r="F316" s="76"/>
      <c r="G316" s="55" t="s">
        <v>111</v>
      </c>
      <c r="H316" s="43">
        <f t="shared" si="6"/>
        <v>402133</v>
      </c>
      <c r="I316" s="75" t="s">
        <v>121</v>
      </c>
      <c r="J316" s="74"/>
    </row>
    <row r="317" spans="1:10" x14ac:dyDescent="0.35">
      <c r="A317" s="79" t="s">
        <v>2210</v>
      </c>
      <c r="B317" s="30" t="s">
        <v>2211</v>
      </c>
      <c r="C317" s="77"/>
      <c r="D317" s="78"/>
      <c r="E317" s="77"/>
      <c r="F317" s="76"/>
      <c r="G317" s="55" t="s">
        <v>111</v>
      </c>
      <c r="H317" s="43">
        <f t="shared" si="6"/>
        <v>402133</v>
      </c>
      <c r="I317" s="75" t="s">
        <v>121</v>
      </c>
      <c r="J317" s="74"/>
    </row>
    <row r="318" spans="1:10" x14ac:dyDescent="0.35">
      <c r="A318" s="79" t="s">
        <v>2212</v>
      </c>
      <c r="B318" s="30" t="s">
        <v>2213</v>
      </c>
      <c r="C318" s="77"/>
      <c r="D318" s="78"/>
      <c r="E318" s="77"/>
      <c r="F318" s="76"/>
      <c r="G318" s="55" t="s">
        <v>111</v>
      </c>
      <c r="H318" s="43">
        <f t="shared" si="6"/>
        <v>402133</v>
      </c>
      <c r="I318" s="75" t="s">
        <v>121</v>
      </c>
      <c r="J318" s="74"/>
    </row>
    <row r="319" spans="1:10" x14ac:dyDescent="0.35">
      <c r="A319" s="79" t="s">
        <v>2214</v>
      </c>
      <c r="B319" s="30" t="s">
        <v>2215</v>
      </c>
      <c r="C319" s="77"/>
      <c r="D319" s="78"/>
      <c r="E319" s="77"/>
      <c r="F319" s="76"/>
      <c r="G319" s="55" t="s">
        <v>111</v>
      </c>
      <c r="H319" s="43">
        <f t="shared" si="6"/>
        <v>402133</v>
      </c>
      <c r="I319" s="75" t="s">
        <v>121</v>
      </c>
      <c r="J319" s="74"/>
    </row>
    <row r="320" spans="1:10" x14ac:dyDescent="0.35">
      <c r="A320" s="79" t="s">
        <v>2216</v>
      </c>
      <c r="B320" s="30" t="s">
        <v>2217</v>
      </c>
      <c r="C320" s="77"/>
      <c r="D320" s="78"/>
      <c r="E320" s="77"/>
      <c r="F320" s="76"/>
      <c r="G320" s="55" t="s">
        <v>111</v>
      </c>
      <c r="H320" s="43">
        <f t="shared" si="6"/>
        <v>402133</v>
      </c>
      <c r="I320" s="75" t="s">
        <v>121</v>
      </c>
      <c r="J320" s="74"/>
    </row>
    <row r="321" spans="1:10" x14ac:dyDescent="0.35">
      <c r="A321" s="79" t="s">
        <v>2218</v>
      </c>
      <c r="B321" s="30" t="s">
        <v>2219</v>
      </c>
      <c r="C321" s="77"/>
      <c r="D321" s="78"/>
      <c r="E321" s="77"/>
      <c r="F321" s="76"/>
      <c r="G321" s="55" t="s">
        <v>111</v>
      </c>
      <c r="H321" s="43">
        <f t="shared" si="6"/>
        <v>402133</v>
      </c>
      <c r="I321" s="75" t="s">
        <v>121</v>
      </c>
      <c r="J321" s="74"/>
    </row>
    <row r="322" spans="1:10" x14ac:dyDescent="0.35">
      <c r="A322" s="79" t="s">
        <v>2220</v>
      </c>
      <c r="B322" s="30" t="s">
        <v>2221</v>
      </c>
      <c r="C322" s="77"/>
      <c r="D322" s="78"/>
      <c r="E322" s="77"/>
      <c r="F322" s="76"/>
      <c r="G322" s="55" t="s">
        <v>111</v>
      </c>
      <c r="H322" s="43">
        <f t="shared" si="6"/>
        <v>402133</v>
      </c>
      <c r="I322" s="75" t="s">
        <v>121</v>
      </c>
      <c r="J322" s="74"/>
    </row>
    <row r="323" spans="1:10" x14ac:dyDescent="0.35">
      <c r="A323" s="79" t="s">
        <v>2222</v>
      </c>
      <c r="B323" s="30" t="s">
        <v>2223</v>
      </c>
      <c r="C323" s="77"/>
      <c r="D323" s="78"/>
      <c r="E323" s="77"/>
      <c r="F323" s="76"/>
      <c r="G323" s="55" t="s">
        <v>111</v>
      </c>
      <c r="H323" s="43">
        <f t="shared" si="6"/>
        <v>402133</v>
      </c>
      <c r="I323" s="75" t="s">
        <v>121</v>
      </c>
      <c r="J323" s="74"/>
    </row>
    <row r="324" spans="1:10" x14ac:dyDescent="0.35">
      <c r="A324" s="79" t="s">
        <v>2224</v>
      </c>
      <c r="B324" s="30" t="s">
        <v>2225</v>
      </c>
      <c r="C324" s="77"/>
      <c r="D324" s="78"/>
      <c r="E324" s="77"/>
      <c r="F324" s="76"/>
      <c r="G324" s="55" t="s">
        <v>111</v>
      </c>
      <c r="H324" s="43">
        <f t="shared" si="6"/>
        <v>402133</v>
      </c>
      <c r="I324" s="75" t="s">
        <v>121</v>
      </c>
      <c r="J324" s="74"/>
    </row>
    <row r="325" spans="1:10" x14ac:dyDescent="0.35">
      <c r="A325" s="79" t="s">
        <v>2226</v>
      </c>
      <c r="B325" s="30" t="s">
        <v>2227</v>
      </c>
      <c r="C325" s="77"/>
      <c r="D325" s="78"/>
      <c r="E325" s="77"/>
      <c r="F325" s="76"/>
      <c r="G325" s="55" t="s">
        <v>111</v>
      </c>
      <c r="H325" s="43">
        <f t="shared" si="6"/>
        <v>402133</v>
      </c>
      <c r="I325" s="75" t="s">
        <v>121</v>
      </c>
      <c r="J325" s="74"/>
    </row>
    <row r="326" spans="1:10" x14ac:dyDescent="0.35">
      <c r="A326" s="79" t="s">
        <v>2228</v>
      </c>
      <c r="B326" s="30" t="s">
        <v>2229</v>
      </c>
      <c r="C326" s="77"/>
      <c r="D326" s="78"/>
      <c r="E326" s="77"/>
      <c r="F326" s="76"/>
      <c r="G326" s="55" t="s">
        <v>111</v>
      </c>
      <c r="H326" s="43">
        <f t="shared" si="6"/>
        <v>402133</v>
      </c>
      <c r="I326" s="75" t="s">
        <v>121</v>
      </c>
      <c r="J326" s="74"/>
    </row>
    <row r="327" spans="1:10" x14ac:dyDescent="0.35">
      <c r="A327" s="79" t="s">
        <v>2230</v>
      </c>
      <c r="B327" s="30" t="s">
        <v>2231</v>
      </c>
      <c r="C327" s="77"/>
      <c r="D327" s="78"/>
      <c r="E327" s="77"/>
      <c r="F327" s="76"/>
      <c r="G327" s="55" t="s">
        <v>111</v>
      </c>
      <c r="H327" s="43">
        <f t="shared" si="6"/>
        <v>402133</v>
      </c>
      <c r="I327" s="75" t="s">
        <v>121</v>
      </c>
      <c r="J327" s="74"/>
    </row>
    <row r="328" spans="1:10" x14ac:dyDescent="0.35">
      <c r="A328" s="79" t="s">
        <v>2232</v>
      </c>
      <c r="B328" s="30" t="s">
        <v>2233</v>
      </c>
      <c r="C328" s="77"/>
      <c r="D328" s="78"/>
      <c r="E328" s="77"/>
      <c r="F328" s="76"/>
      <c r="G328" s="55" t="s">
        <v>111</v>
      </c>
      <c r="H328" s="43">
        <f t="shared" si="6"/>
        <v>402133</v>
      </c>
      <c r="I328" s="75" t="s">
        <v>121</v>
      </c>
      <c r="J328" s="74"/>
    </row>
    <row r="329" spans="1:10" x14ac:dyDescent="0.35">
      <c r="A329" s="79" t="s">
        <v>2234</v>
      </c>
      <c r="B329" s="30" t="s">
        <v>2235</v>
      </c>
      <c r="C329" s="77"/>
      <c r="D329" s="78"/>
      <c r="E329" s="77"/>
      <c r="F329" s="76"/>
      <c r="G329" s="55" t="s">
        <v>111</v>
      </c>
      <c r="H329" s="43">
        <f t="shared" si="6"/>
        <v>402133</v>
      </c>
      <c r="I329" s="75" t="s">
        <v>121</v>
      </c>
      <c r="J329" s="74"/>
    </row>
    <row r="330" spans="1:10" x14ac:dyDescent="0.35">
      <c r="A330" s="79" t="s">
        <v>2236</v>
      </c>
      <c r="B330" s="30" t="s">
        <v>2237</v>
      </c>
      <c r="C330" s="77"/>
      <c r="D330" s="78"/>
      <c r="E330" s="77"/>
      <c r="F330" s="76"/>
      <c r="G330" s="55" t="s">
        <v>111</v>
      </c>
      <c r="H330" s="43">
        <f t="shared" si="6"/>
        <v>402133</v>
      </c>
      <c r="I330" s="75" t="s">
        <v>121</v>
      </c>
      <c r="J330" s="74"/>
    </row>
    <row r="331" spans="1:10" x14ac:dyDescent="0.35">
      <c r="A331" s="79" t="s">
        <v>2238</v>
      </c>
      <c r="B331" s="30" t="s">
        <v>2239</v>
      </c>
      <c r="C331" s="77"/>
      <c r="D331" s="78"/>
      <c r="E331" s="77"/>
      <c r="F331" s="76"/>
      <c r="G331" s="55" t="s">
        <v>111</v>
      </c>
      <c r="H331" s="43">
        <f t="shared" si="6"/>
        <v>402133</v>
      </c>
      <c r="I331" s="75" t="s">
        <v>121</v>
      </c>
      <c r="J331" s="74"/>
    </row>
    <row r="332" spans="1:10" x14ac:dyDescent="0.35">
      <c r="A332" s="79" t="s">
        <v>2240</v>
      </c>
      <c r="B332" s="30" t="s">
        <v>2241</v>
      </c>
      <c r="C332" s="77"/>
      <c r="D332" s="78"/>
      <c r="E332" s="77"/>
      <c r="F332" s="76"/>
      <c r="G332" s="55" t="s">
        <v>111</v>
      </c>
      <c r="H332" s="43">
        <f t="shared" si="6"/>
        <v>402133</v>
      </c>
      <c r="I332" s="75" t="s">
        <v>121</v>
      </c>
      <c r="J332" s="74"/>
    </row>
    <row r="333" spans="1:10" x14ac:dyDescent="0.35">
      <c r="A333" s="79" t="s">
        <v>2242</v>
      </c>
      <c r="B333" s="30" t="s">
        <v>2243</v>
      </c>
      <c r="C333" s="77"/>
      <c r="D333" s="78"/>
      <c r="E333" s="77"/>
      <c r="F333" s="76"/>
      <c r="G333" s="55" t="s">
        <v>111</v>
      </c>
      <c r="H333" s="43">
        <f t="shared" si="6"/>
        <v>402133</v>
      </c>
      <c r="I333" s="75" t="s">
        <v>121</v>
      </c>
      <c r="J333" s="74"/>
    </row>
    <row r="334" spans="1:10" x14ac:dyDescent="0.35">
      <c r="A334" s="79" t="s">
        <v>2244</v>
      </c>
      <c r="B334" s="30" t="s">
        <v>2245</v>
      </c>
      <c r="C334" s="77"/>
      <c r="D334" s="78"/>
      <c r="E334" s="77"/>
      <c r="F334" s="76"/>
      <c r="G334" s="55" t="s">
        <v>111</v>
      </c>
      <c r="H334" s="43">
        <f t="shared" si="6"/>
        <v>402133</v>
      </c>
      <c r="I334" s="75" t="s">
        <v>121</v>
      </c>
      <c r="J334" s="74"/>
    </row>
    <row r="335" spans="1:10" x14ac:dyDescent="0.35">
      <c r="A335" s="79" t="s">
        <v>2246</v>
      </c>
      <c r="B335" s="30" t="s">
        <v>2247</v>
      </c>
      <c r="C335" s="77"/>
      <c r="D335" s="78"/>
      <c r="E335" s="77"/>
      <c r="F335" s="76"/>
      <c r="G335" s="55" t="s">
        <v>111</v>
      </c>
      <c r="H335" s="43">
        <f t="shared" si="6"/>
        <v>402133</v>
      </c>
      <c r="I335" s="75" t="s">
        <v>121</v>
      </c>
      <c r="J335" s="74"/>
    </row>
    <row r="336" spans="1:10" x14ac:dyDescent="0.35">
      <c r="A336" s="79" t="s">
        <v>2248</v>
      </c>
      <c r="B336" s="30" t="s">
        <v>2249</v>
      </c>
      <c r="C336" s="77"/>
      <c r="D336" s="78"/>
      <c r="E336" s="77"/>
      <c r="F336" s="76"/>
      <c r="G336" s="55" t="s">
        <v>111</v>
      </c>
      <c r="H336" s="43">
        <f t="shared" si="6"/>
        <v>402133</v>
      </c>
      <c r="I336" s="75" t="s">
        <v>121</v>
      </c>
      <c r="J336" s="74"/>
    </row>
    <row r="337" spans="1:10" x14ac:dyDescent="0.35">
      <c r="A337" s="79" t="s">
        <v>2250</v>
      </c>
      <c r="B337" s="30" t="s">
        <v>2251</v>
      </c>
      <c r="C337" s="77"/>
      <c r="D337" s="78"/>
      <c r="E337" s="77"/>
      <c r="F337" s="76"/>
      <c r="G337" s="55" t="s">
        <v>111</v>
      </c>
      <c r="H337" s="43">
        <f t="shared" si="6"/>
        <v>402133</v>
      </c>
      <c r="I337" s="75" t="s">
        <v>121</v>
      </c>
      <c r="J337" s="74"/>
    </row>
    <row r="338" spans="1:10" x14ac:dyDescent="0.35">
      <c r="A338" s="79" t="s">
        <v>2252</v>
      </c>
      <c r="B338" s="30" t="s">
        <v>2253</v>
      </c>
      <c r="C338" s="77"/>
      <c r="D338" s="78"/>
      <c r="E338" s="77"/>
      <c r="F338" s="76"/>
      <c r="G338" s="55" t="s">
        <v>111</v>
      </c>
      <c r="H338" s="43">
        <f t="shared" si="6"/>
        <v>402133</v>
      </c>
      <c r="I338" s="75" t="s">
        <v>121</v>
      </c>
      <c r="J338" s="74"/>
    </row>
    <row r="339" spans="1:10" x14ac:dyDescent="0.35">
      <c r="A339" s="79" t="s">
        <v>2254</v>
      </c>
      <c r="B339" s="30" t="s">
        <v>2255</v>
      </c>
      <c r="C339" s="77"/>
      <c r="D339" s="78"/>
      <c r="E339" s="77"/>
      <c r="F339" s="76"/>
      <c r="G339" s="55" t="s">
        <v>111</v>
      </c>
      <c r="H339" s="43">
        <f t="shared" si="6"/>
        <v>402133</v>
      </c>
      <c r="I339" s="75" t="s">
        <v>121</v>
      </c>
      <c r="J339" s="74"/>
    </row>
    <row r="340" spans="1:10" x14ac:dyDescent="0.35">
      <c r="A340" s="79" t="s">
        <v>2256</v>
      </c>
      <c r="B340" s="30" t="s">
        <v>2257</v>
      </c>
      <c r="C340" s="77"/>
      <c r="D340" s="78"/>
      <c r="E340" s="77"/>
      <c r="F340" s="76"/>
      <c r="G340" s="55" t="s">
        <v>111</v>
      </c>
      <c r="H340" s="43">
        <f t="shared" si="6"/>
        <v>402133</v>
      </c>
      <c r="I340" s="75" t="s">
        <v>121</v>
      </c>
      <c r="J340" s="74"/>
    </row>
    <row r="341" spans="1:10" x14ac:dyDescent="0.35">
      <c r="A341" s="79" t="s">
        <v>2258</v>
      </c>
      <c r="B341" s="30" t="s">
        <v>2259</v>
      </c>
      <c r="C341" s="77"/>
      <c r="D341" s="78"/>
      <c r="E341" s="77"/>
      <c r="F341" s="76"/>
      <c r="G341" s="55" t="s">
        <v>111</v>
      </c>
      <c r="H341" s="43">
        <f t="shared" si="6"/>
        <v>402133</v>
      </c>
      <c r="I341" s="75" t="s">
        <v>121</v>
      </c>
      <c r="J341" s="74"/>
    </row>
    <row r="342" spans="1:10" x14ac:dyDescent="0.35">
      <c r="A342" s="79" t="s">
        <v>2260</v>
      </c>
      <c r="B342" s="30" t="s">
        <v>2261</v>
      </c>
      <c r="C342" s="77"/>
      <c r="D342" s="78"/>
      <c r="E342" s="77"/>
      <c r="F342" s="76"/>
      <c r="G342" s="55" t="s">
        <v>111</v>
      </c>
      <c r="H342" s="43">
        <f t="shared" si="6"/>
        <v>402133</v>
      </c>
      <c r="I342" s="75" t="s">
        <v>121</v>
      </c>
      <c r="J342" s="74"/>
    </row>
    <row r="343" spans="1:10" x14ac:dyDescent="0.35">
      <c r="A343" s="79" t="s">
        <v>2262</v>
      </c>
      <c r="B343" s="30" t="s">
        <v>2263</v>
      </c>
      <c r="C343" s="77"/>
      <c r="D343" s="78"/>
      <c r="E343" s="77"/>
      <c r="F343" s="76"/>
      <c r="G343" s="55" t="s">
        <v>111</v>
      </c>
      <c r="H343" s="43">
        <f t="shared" si="6"/>
        <v>402133</v>
      </c>
      <c r="I343" s="75" t="s">
        <v>121</v>
      </c>
      <c r="J343" s="74"/>
    </row>
    <row r="344" spans="1:10" x14ac:dyDescent="0.35">
      <c r="A344" s="79" t="s">
        <v>2264</v>
      </c>
      <c r="B344" s="30" t="s">
        <v>2265</v>
      </c>
      <c r="C344" s="77"/>
      <c r="D344" s="78"/>
      <c r="E344" s="77"/>
      <c r="F344" s="76"/>
      <c r="G344" s="55" t="s">
        <v>111</v>
      </c>
      <c r="H344" s="43">
        <f t="shared" si="6"/>
        <v>402133</v>
      </c>
      <c r="I344" s="75" t="s">
        <v>121</v>
      </c>
      <c r="J344" s="74"/>
    </row>
    <row r="345" spans="1:10" x14ac:dyDescent="0.35">
      <c r="A345" s="79" t="s">
        <v>2266</v>
      </c>
      <c r="B345" s="30" t="s">
        <v>2267</v>
      </c>
      <c r="C345" s="77"/>
      <c r="D345" s="78"/>
      <c r="E345" s="77"/>
      <c r="F345" s="76"/>
      <c r="G345" s="55" t="s">
        <v>111</v>
      </c>
      <c r="H345" s="43">
        <f t="shared" ref="H345:H376" si="7">$B$3</f>
        <v>402133</v>
      </c>
      <c r="I345" s="75" t="s">
        <v>121</v>
      </c>
      <c r="J345" s="74"/>
    </row>
    <row r="346" spans="1:10" x14ac:dyDescent="0.35">
      <c r="A346" s="79" t="s">
        <v>2268</v>
      </c>
      <c r="B346" s="30" t="s">
        <v>2269</v>
      </c>
      <c r="C346" s="77"/>
      <c r="D346" s="78"/>
      <c r="E346" s="77"/>
      <c r="F346" s="76"/>
      <c r="G346" s="55" t="s">
        <v>111</v>
      </c>
      <c r="H346" s="43">
        <f t="shared" si="7"/>
        <v>402133</v>
      </c>
      <c r="I346" s="75" t="s">
        <v>121</v>
      </c>
      <c r="J346" s="74"/>
    </row>
    <row r="347" spans="1:10" x14ac:dyDescent="0.35">
      <c r="A347" s="79" t="s">
        <v>2270</v>
      </c>
      <c r="B347" s="30" t="s">
        <v>2271</v>
      </c>
      <c r="C347" s="77"/>
      <c r="D347" s="78"/>
      <c r="E347" s="77"/>
      <c r="F347" s="76"/>
      <c r="G347" s="55" t="s">
        <v>111</v>
      </c>
      <c r="H347" s="43">
        <f t="shared" si="7"/>
        <v>402133</v>
      </c>
      <c r="I347" s="75" t="s">
        <v>121</v>
      </c>
      <c r="J347" s="74"/>
    </row>
    <row r="348" spans="1:10" x14ac:dyDescent="0.35">
      <c r="A348" s="79" t="s">
        <v>2272</v>
      </c>
      <c r="B348" s="30" t="s">
        <v>2273</v>
      </c>
      <c r="C348" s="77"/>
      <c r="D348" s="78"/>
      <c r="E348" s="77"/>
      <c r="F348" s="76"/>
      <c r="G348" s="55" t="s">
        <v>111</v>
      </c>
      <c r="H348" s="43">
        <f t="shared" si="7"/>
        <v>402133</v>
      </c>
      <c r="I348" s="75" t="s">
        <v>121</v>
      </c>
      <c r="J348" s="74"/>
    </row>
    <row r="349" spans="1:10" x14ac:dyDescent="0.35">
      <c r="A349" s="79" t="s">
        <v>2274</v>
      </c>
      <c r="B349" s="30" t="s">
        <v>2275</v>
      </c>
      <c r="C349" s="77"/>
      <c r="D349" s="78"/>
      <c r="E349" s="77"/>
      <c r="F349" s="76"/>
      <c r="G349" s="55" t="s">
        <v>111</v>
      </c>
      <c r="H349" s="43">
        <f t="shared" si="7"/>
        <v>402133</v>
      </c>
      <c r="I349" s="75" t="s">
        <v>121</v>
      </c>
      <c r="J349" s="74"/>
    </row>
    <row r="350" spans="1:10" x14ac:dyDescent="0.35">
      <c r="A350" s="79" t="s">
        <v>2276</v>
      </c>
      <c r="B350" s="30" t="s">
        <v>2277</v>
      </c>
      <c r="C350" s="77"/>
      <c r="D350" s="78"/>
      <c r="E350" s="77"/>
      <c r="F350" s="76"/>
      <c r="G350" s="55" t="s">
        <v>111</v>
      </c>
      <c r="H350" s="43">
        <f t="shared" si="7"/>
        <v>402133</v>
      </c>
      <c r="I350" s="75" t="s">
        <v>121</v>
      </c>
      <c r="J350" s="74"/>
    </row>
    <row r="351" spans="1:10" x14ac:dyDescent="0.35">
      <c r="A351" s="79" t="s">
        <v>2278</v>
      </c>
      <c r="B351" s="30" t="s">
        <v>2279</v>
      </c>
      <c r="C351" s="77"/>
      <c r="D351" s="78"/>
      <c r="E351" s="77"/>
      <c r="F351" s="76"/>
      <c r="G351" s="55" t="s">
        <v>111</v>
      </c>
      <c r="H351" s="43">
        <f t="shared" si="7"/>
        <v>402133</v>
      </c>
      <c r="I351" s="75" t="s">
        <v>121</v>
      </c>
      <c r="J351" s="74"/>
    </row>
    <row r="352" spans="1:10" x14ac:dyDescent="0.35">
      <c r="A352" s="79" t="s">
        <v>2280</v>
      </c>
      <c r="B352" s="30" t="s">
        <v>2281</v>
      </c>
      <c r="C352" s="77"/>
      <c r="D352" s="78"/>
      <c r="E352" s="77"/>
      <c r="F352" s="76"/>
      <c r="G352" s="55" t="s">
        <v>111</v>
      </c>
      <c r="H352" s="43">
        <f t="shared" si="7"/>
        <v>402133</v>
      </c>
      <c r="I352" s="75" t="s">
        <v>121</v>
      </c>
      <c r="J352" s="74"/>
    </row>
    <row r="353" spans="1:10" x14ac:dyDescent="0.35">
      <c r="A353" s="79" t="s">
        <v>2282</v>
      </c>
      <c r="B353" s="30" t="s">
        <v>2283</v>
      </c>
      <c r="C353" s="77"/>
      <c r="D353" s="78"/>
      <c r="E353" s="77"/>
      <c r="F353" s="76"/>
      <c r="G353" s="55" t="s">
        <v>111</v>
      </c>
      <c r="H353" s="43">
        <f t="shared" si="7"/>
        <v>402133</v>
      </c>
      <c r="I353" s="75" t="s">
        <v>121</v>
      </c>
      <c r="J353" s="74"/>
    </row>
    <row r="354" spans="1:10" x14ac:dyDescent="0.35">
      <c r="A354" s="79" t="s">
        <v>2284</v>
      </c>
      <c r="B354" s="30" t="s">
        <v>2285</v>
      </c>
      <c r="C354" s="77"/>
      <c r="D354" s="78"/>
      <c r="E354" s="77"/>
      <c r="F354" s="76"/>
      <c r="G354" s="55" t="s">
        <v>111</v>
      </c>
      <c r="H354" s="43">
        <f t="shared" si="7"/>
        <v>402133</v>
      </c>
      <c r="I354" s="75" t="s">
        <v>121</v>
      </c>
      <c r="J354" s="74"/>
    </row>
    <row r="355" spans="1:10" x14ac:dyDescent="0.35">
      <c r="A355" s="79" t="s">
        <v>2286</v>
      </c>
      <c r="B355" s="30" t="s">
        <v>2287</v>
      </c>
      <c r="C355" s="77"/>
      <c r="D355" s="78"/>
      <c r="E355" s="77"/>
      <c r="F355" s="76"/>
      <c r="G355" s="55" t="s">
        <v>111</v>
      </c>
      <c r="H355" s="43">
        <f t="shared" si="7"/>
        <v>402133</v>
      </c>
      <c r="I355" s="75" t="s">
        <v>121</v>
      </c>
      <c r="J355" s="74"/>
    </row>
    <row r="356" spans="1:10" x14ac:dyDescent="0.35">
      <c r="A356" s="79" t="s">
        <v>2288</v>
      </c>
      <c r="B356" s="30" t="s">
        <v>2289</v>
      </c>
      <c r="C356" s="77"/>
      <c r="D356" s="78"/>
      <c r="E356" s="77"/>
      <c r="F356" s="76"/>
      <c r="G356" s="55" t="s">
        <v>111</v>
      </c>
      <c r="H356" s="43">
        <f t="shared" si="7"/>
        <v>402133</v>
      </c>
      <c r="I356" s="75" t="s">
        <v>121</v>
      </c>
      <c r="J356" s="74"/>
    </row>
    <row r="357" spans="1:10" x14ac:dyDescent="0.35">
      <c r="A357" s="79" t="s">
        <v>2290</v>
      </c>
      <c r="B357" s="30" t="s">
        <v>2291</v>
      </c>
      <c r="C357" s="77"/>
      <c r="D357" s="78"/>
      <c r="E357" s="77"/>
      <c r="F357" s="76"/>
      <c r="G357" s="55" t="s">
        <v>111</v>
      </c>
      <c r="H357" s="43">
        <f t="shared" si="7"/>
        <v>402133</v>
      </c>
      <c r="I357" s="75" t="s">
        <v>121</v>
      </c>
      <c r="J357" s="74"/>
    </row>
    <row r="358" spans="1:10" x14ac:dyDescent="0.35">
      <c r="A358" s="79" t="s">
        <v>2292</v>
      </c>
      <c r="B358" s="30" t="s">
        <v>2293</v>
      </c>
      <c r="C358" s="77"/>
      <c r="D358" s="78"/>
      <c r="E358" s="77"/>
      <c r="F358" s="76"/>
      <c r="G358" s="55" t="s">
        <v>111</v>
      </c>
      <c r="H358" s="43">
        <f t="shared" si="7"/>
        <v>402133</v>
      </c>
      <c r="I358" s="75" t="s">
        <v>121</v>
      </c>
      <c r="J358" s="74"/>
    </row>
    <row r="359" spans="1:10" x14ac:dyDescent="0.35">
      <c r="A359" s="79" t="s">
        <v>2294</v>
      </c>
      <c r="B359" s="30" t="s">
        <v>2295</v>
      </c>
      <c r="C359" s="77"/>
      <c r="D359" s="78"/>
      <c r="E359" s="77"/>
      <c r="F359" s="76"/>
      <c r="G359" s="55" t="s">
        <v>111</v>
      </c>
      <c r="H359" s="43">
        <f t="shared" si="7"/>
        <v>402133</v>
      </c>
      <c r="I359" s="75" t="s">
        <v>121</v>
      </c>
      <c r="J359" s="74"/>
    </row>
    <row r="360" spans="1:10" x14ac:dyDescent="0.35">
      <c r="A360" s="79" t="s">
        <v>2296</v>
      </c>
      <c r="B360" s="30" t="s">
        <v>2297</v>
      </c>
      <c r="C360" s="77"/>
      <c r="D360" s="78"/>
      <c r="E360" s="77"/>
      <c r="F360" s="76"/>
      <c r="G360" s="55" t="s">
        <v>111</v>
      </c>
      <c r="H360" s="43">
        <f t="shared" si="7"/>
        <v>402133</v>
      </c>
      <c r="I360" s="75" t="s">
        <v>121</v>
      </c>
      <c r="J360" s="74"/>
    </row>
    <row r="361" spans="1:10" x14ac:dyDescent="0.35">
      <c r="A361" s="79" t="s">
        <v>2298</v>
      </c>
      <c r="B361" s="30" t="s">
        <v>2299</v>
      </c>
      <c r="C361" s="77"/>
      <c r="D361" s="78"/>
      <c r="E361" s="77"/>
      <c r="F361" s="76"/>
      <c r="G361" s="55" t="s">
        <v>111</v>
      </c>
      <c r="H361" s="43">
        <f t="shared" si="7"/>
        <v>402133</v>
      </c>
      <c r="I361" s="75" t="s">
        <v>121</v>
      </c>
      <c r="J361" s="74"/>
    </row>
    <row r="362" spans="1:10" x14ac:dyDescent="0.35">
      <c r="A362" s="79" t="s">
        <v>2300</v>
      </c>
      <c r="B362" s="30" t="s">
        <v>2301</v>
      </c>
      <c r="C362" s="77"/>
      <c r="D362" s="78"/>
      <c r="E362" s="77"/>
      <c r="F362" s="76"/>
      <c r="G362" s="55" t="s">
        <v>111</v>
      </c>
      <c r="H362" s="43">
        <f t="shared" si="7"/>
        <v>402133</v>
      </c>
      <c r="I362" s="75" t="s">
        <v>121</v>
      </c>
      <c r="J362" s="74"/>
    </row>
    <row r="363" spans="1:10" x14ac:dyDescent="0.35">
      <c r="A363" s="79" t="s">
        <v>2302</v>
      </c>
      <c r="B363" s="30" t="s">
        <v>2303</v>
      </c>
      <c r="C363" s="77"/>
      <c r="D363" s="78"/>
      <c r="E363" s="77"/>
      <c r="F363" s="76"/>
      <c r="G363" s="55" t="s">
        <v>111</v>
      </c>
      <c r="H363" s="43">
        <f t="shared" si="7"/>
        <v>402133</v>
      </c>
      <c r="I363" s="75" t="s">
        <v>121</v>
      </c>
      <c r="J363" s="74"/>
    </row>
    <row r="364" spans="1:10" x14ac:dyDescent="0.35">
      <c r="A364" s="79" t="s">
        <v>2304</v>
      </c>
      <c r="B364" s="30" t="s">
        <v>2305</v>
      </c>
      <c r="C364" s="77"/>
      <c r="D364" s="78"/>
      <c r="E364" s="77"/>
      <c r="F364" s="76"/>
      <c r="G364" s="55" t="s">
        <v>111</v>
      </c>
      <c r="H364" s="43">
        <f t="shared" si="7"/>
        <v>402133</v>
      </c>
      <c r="I364" s="75" t="s">
        <v>121</v>
      </c>
      <c r="J364" s="74"/>
    </row>
    <row r="365" spans="1:10" x14ac:dyDescent="0.35">
      <c r="A365" s="79" t="s">
        <v>2306</v>
      </c>
      <c r="B365" s="30" t="s">
        <v>2307</v>
      </c>
      <c r="C365" s="77"/>
      <c r="D365" s="78"/>
      <c r="E365" s="77"/>
      <c r="F365" s="76"/>
      <c r="G365" s="55" t="s">
        <v>111</v>
      </c>
      <c r="H365" s="43">
        <f t="shared" si="7"/>
        <v>402133</v>
      </c>
      <c r="I365" s="75" t="s">
        <v>121</v>
      </c>
      <c r="J365" s="74"/>
    </row>
    <row r="366" spans="1:10" x14ac:dyDescent="0.35">
      <c r="A366" s="79" t="s">
        <v>2308</v>
      </c>
      <c r="B366" s="30" t="s">
        <v>2309</v>
      </c>
      <c r="C366" s="77"/>
      <c r="D366" s="78"/>
      <c r="E366" s="77"/>
      <c r="F366" s="76"/>
      <c r="G366" s="55" t="s">
        <v>111</v>
      </c>
      <c r="H366" s="43">
        <f t="shared" si="7"/>
        <v>402133</v>
      </c>
      <c r="I366" s="75" t="s">
        <v>121</v>
      </c>
      <c r="J366" s="74"/>
    </row>
    <row r="367" spans="1:10" x14ac:dyDescent="0.35">
      <c r="A367" s="79" t="s">
        <v>2310</v>
      </c>
      <c r="B367" s="30" t="s">
        <v>2311</v>
      </c>
      <c r="C367" s="77"/>
      <c r="D367" s="78"/>
      <c r="E367" s="77"/>
      <c r="F367" s="76"/>
      <c r="G367" s="55" t="s">
        <v>111</v>
      </c>
      <c r="H367" s="43">
        <f t="shared" si="7"/>
        <v>402133</v>
      </c>
      <c r="I367" s="75" t="s">
        <v>121</v>
      </c>
      <c r="J367" s="74"/>
    </row>
    <row r="368" spans="1:10" x14ac:dyDescent="0.35">
      <c r="A368" s="79" t="s">
        <v>2312</v>
      </c>
      <c r="B368" s="30" t="s">
        <v>2313</v>
      </c>
      <c r="C368" s="77"/>
      <c r="D368" s="78"/>
      <c r="E368" s="77"/>
      <c r="F368" s="76"/>
      <c r="G368" s="55" t="s">
        <v>111</v>
      </c>
      <c r="H368" s="43">
        <f t="shared" si="7"/>
        <v>402133</v>
      </c>
      <c r="I368" s="75" t="s">
        <v>121</v>
      </c>
      <c r="J368" s="74"/>
    </row>
    <row r="369" spans="1:10" x14ac:dyDescent="0.35">
      <c r="A369" s="79" t="s">
        <v>2314</v>
      </c>
      <c r="B369" s="30" t="s">
        <v>2315</v>
      </c>
      <c r="C369" s="77"/>
      <c r="D369" s="78"/>
      <c r="E369" s="77"/>
      <c r="F369" s="76"/>
      <c r="G369" s="55" t="s">
        <v>111</v>
      </c>
      <c r="H369" s="43">
        <f t="shared" si="7"/>
        <v>402133</v>
      </c>
      <c r="I369" s="75" t="s">
        <v>121</v>
      </c>
      <c r="J369" s="74"/>
    </row>
    <row r="370" spans="1:10" x14ac:dyDescent="0.35">
      <c r="A370" s="79" t="s">
        <v>2316</v>
      </c>
      <c r="B370" s="30" t="s">
        <v>2317</v>
      </c>
      <c r="C370" s="77"/>
      <c r="D370" s="78"/>
      <c r="E370" s="77"/>
      <c r="F370" s="76"/>
      <c r="G370" s="55" t="s">
        <v>111</v>
      </c>
      <c r="H370" s="43">
        <f t="shared" si="7"/>
        <v>402133</v>
      </c>
      <c r="I370" s="75" t="s">
        <v>121</v>
      </c>
      <c r="J370" s="74"/>
    </row>
    <row r="371" spans="1:10" x14ac:dyDescent="0.35">
      <c r="A371" s="79" t="s">
        <v>2318</v>
      </c>
      <c r="B371" s="30" t="s">
        <v>2319</v>
      </c>
      <c r="C371" s="77"/>
      <c r="D371" s="78"/>
      <c r="E371" s="77"/>
      <c r="F371" s="76"/>
      <c r="G371" s="55" t="s">
        <v>111</v>
      </c>
      <c r="H371" s="43">
        <f t="shared" si="7"/>
        <v>402133</v>
      </c>
      <c r="I371" s="75" t="s">
        <v>121</v>
      </c>
      <c r="J371" s="74"/>
    </row>
    <row r="372" spans="1:10" x14ac:dyDescent="0.35">
      <c r="A372" s="79" t="s">
        <v>2320</v>
      </c>
      <c r="B372" s="30" t="s">
        <v>2321</v>
      </c>
      <c r="C372" s="77"/>
      <c r="D372" s="78"/>
      <c r="E372" s="77"/>
      <c r="F372" s="76"/>
      <c r="G372" s="55" t="s">
        <v>111</v>
      </c>
      <c r="H372" s="43">
        <f t="shared" si="7"/>
        <v>402133</v>
      </c>
      <c r="I372" s="75" t="s">
        <v>121</v>
      </c>
      <c r="J372" s="74"/>
    </row>
    <row r="373" spans="1:10" x14ac:dyDescent="0.35">
      <c r="A373" s="79" t="s">
        <v>2322</v>
      </c>
      <c r="B373" s="30" t="s">
        <v>2323</v>
      </c>
      <c r="C373" s="77"/>
      <c r="D373" s="78"/>
      <c r="E373" s="77"/>
      <c r="F373" s="76"/>
      <c r="G373" s="55" t="s">
        <v>111</v>
      </c>
      <c r="H373" s="43">
        <f t="shared" si="7"/>
        <v>402133</v>
      </c>
      <c r="I373" s="75" t="s">
        <v>121</v>
      </c>
      <c r="J373" s="74"/>
    </row>
    <row r="374" spans="1:10" x14ac:dyDescent="0.35">
      <c r="A374" s="79" t="s">
        <v>2324</v>
      </c>
      <c r="B374" s="30" t="s">
        <v>2325</v>
      </c>
      <c r="C374" s="77"/>
      <c r="D374" s="78"/>
      <c r="E374" s="77"/>
      <c r="F374" s="76"/>
      <c r="G374" s="55" t="s">
        <v>111</v>
      </c>
      <c r="H374" s="43">
        <f t="shared" si="7"/>
        <v>402133</v>
      </c>
      <c r="I374" s="75" t="s">
        <v>121</v>
      </c>
      <c r="J374" s="74"/>
    </row>
    <row r="375" spans="1:10" x14ac:dyDescent="0.35">
      <c r="A375" s="79" t="s">
        <v>2326</v>
      </c>
      <c r="B375" s="30" t="s">
        <v>2327</v>
      </c>
      <c r="C375" s="77"/>
      <c r="D375" s="78"/>
      <c r="E375" s="77"/>
      <c r="F375" s="76"/>
      <c r="G375" s="55" t="s">
        <v>111</v>
      </c>
      <c r="H375" s="43">
        <f t="shared" si="7"/>
        <v>402133</v>
      </c>
      <c r="I375" s="75" t="s">
        <v>121</v>
      </c>
      <c r="J375" s="74"/>
    </row>
    <row r="376" spans="1:10" x14ac:dyDescent="0.35">
      <c r="A376" s="79" t="s">
        <v>2328</v>
      </c>
      <c r="B376" s="30" t="s">
        <v>2329</v>
      </c>
      <c r="C376" s="77"/>
      <c r="D376" s="78"/>
      <c r="E376" s="77"/>
      <c r="F376" s="76"/>
      <c r="G376" s="55" t="s">
        <v>111</v>
      </c>
      <c r="H376" s="43">
        <f t="shared" si="7"/>
        <v>402133</v>
      </c>
      <c r="I376" s="75" t="s">
        <v>121</v>
      </c>
      <c r="J376" s="74"/>
    </row>
    <row r="377" spans="1:10" x14ac:dyDescent="0.35">
      <c r="A377" s="79" t="s">
        <v>2330</v>
      </c>
      <c r="B377" s="30" t="s">
        <v>2331</v>
      </c>
      <c r="C377" s="77"/>
      <c r="D377" s="78"/>
      <c r="E377" s="77"/>
      <c r="F377" s="76"/>
      <c r="G377" s="55" t="s">
        <v>111</v>
      </c>
      <c r="H377" s="43">
        <f t="shared" ref="H377:H382" si="8">$B$3</f>
        <v>402133</v>
      </c>
      <c r="I377" s="75" t="s">
        <v>121</v>
      </c>
      <c r="J377" s="74"/>
    </row>
    <row r="378" spans="1:10" x14ac:dyDescent="0.35">
      <c r="A378" s="79" t="s">
        <v>2332</v>
      </c>
      <c r="B378" s="30" t="s">
        <v>2333</v>
      </c>
      <c r="C378" s="77"/>
      <c r="D378" s="78"/>
      <c r="E378" s="77"/>
      <c r="F378" s="76"/>
      <c r="G378" s="55" t="s">
        <v>111</v>
      </c>
      <c r="H378" s="43">
        <f t="shared" si="8"/>
        <v>402133</v>
      </c>
      <c r="I378" s="75" t="s">
        <v>121</v>
      </c>
      <c r="J378" s="74"/>
    </row>
    <row r="379" spans="1:10" x14ac:dyDescent="0.35">
      <c r="A379" s="79" t="s">
        <v>2334</v>
      </c>
      <c r="B379" s="30" t="s">
        <v>2335</v>
      </c>
      <c r="C379" s="77"/>
      <c r="D379" s="78"/>
      <c r="E379" s="77"/>
      <c r="F379" s="76"/>
      <c r="G379" s="55" t="s">
        <v>111</v>
      </c>
      <c r="H379" s="43">
        <f t="shared" si="8"/>
        <v>402133</v>
      </c>
      <c r="I379" s="75" t="s">
        <v>121</v>
      </c>
      <c r="J379" s="74"/>
    </row>
    <row r="380" spans="1:10" x14ac:dyDescent="0.35">
      <c r="A380" s="79" t="s">
        <v>2336</v>
      </c>
      <c r="B380" s="30" t="s">
        <v>2337</v>
      </c>
      <c r="C380" s="77"/>
      <c r="D380" s="78"/>
      <c r="E380" s="77"/>
      <c r="F380" s="76"/>
      <c r="G380" s="55" t="s">
        <v>111</v>
      </c>
      <c r="H380" s="43">
        <f t="shared" si="8"/>
        <v>402133</v>
      </c>
      <c r="I380" s="75" t="s">
        <v>121</v>
      </c>
      <c r="J380" s="74"/>
    </row>
    <row r="381" spans="1:10" x14ac:dyDescent="0.35">
      <c r="A381" s="79" t="s">
        <v>2338</v>
      </c>
      <c r="B381" s="30" t="s">
        <v>2339</v>
      </c>
      <c r="C381" s="77"/>
      <c r="D381" s="78"/>
      <c r="E381" s="77"/>
      <c r="F381" s="76"/>
      <c r="G381" s="55" t="s">
        <v>111</v>
      </c>
      <c r="H381" s="43">
        <f t="shared" si="8"/>
        <v>402133</v>
      </c>
      <c r="I381" s="75" t="s">
        <v>121</v>
      </c>
      <c r="J381" s="74"/>
    </row>
    <row r="382" spans="1:10" ht="13.15" thickBot="1" x14ac:dyDescent="0.4">
      <c r="A382" s="73" t="s">
        <v>2340</v>
      </c>
      <c r="B382" s="72" t="s">
        <v>2341</v>
      </c>
      <c r="C382" s="71"/>
      <c r="D382" s="71"/>
      <c r="E382" s="71"/>
      <c r="F382" s="70"/>
      <c r="G382" s="69" t="s">
        <v>111</v>
      </c>
      <c r="H382" s="31">
        <f t="shared" si="8"/>
        <v>402133</v>
      </c>
      <c r="I382" s="68" t="s">
        <v>121</v>
      </c>
      <c r="J382" s="67"/>
    </row>
  </sheetData>
  <mergeCells count="9">
    <mergeCell ref="I2:J2"/>
    <mergeCell ref="I3:J3"/>
    <mergeCell ref="G4:J4"/>
    <mergeCell ref="C1:F1"/>
    <mergeCell ref="C2:F2"/>
    <mergeCell ref="C3:F3"/>
    <mergeCell ref="C4:F4"/>
    <mergeCell ref="G2:H2"/>
    <mergeCell ref="G3:H3"/>
  </mergeCells>
  <hyperlinks>
    <hyperlink ref="A4" location="Top!A1" display="Top!A1" xr:uid="{00000000-0004-0000-0700-000000000000}"/>
  </hyperlinks>
  <pageMargins left="0.28000000000000003" right="0.16" top="0.52" bottom="0.56000000000000005" header="0.35" footer="0.39"/>
  <pageSetup paperSize="9" scale="53" fitToHeight="0" orientation="landscape" horizontalDpi="4294967293" r:id="rId1"/>
  <headerFooter alignWithMargins="0">
    <oddHeader>&amp;CBluetooth Test Case Reference List</oddHeader>
    <oddFooter>&amp;L&amp;F&amp;C&amp;A&amp;R&amp;P of &amp;N</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C094590-3788-416D-B486-2970A1DB0BE1}">
  <sheetPr>
    <pageSetUpPr fitToPage="1"/>
  </sheetPr>
  <dimension ref="A1:M11"/>
  <sheetViews>
    <sheetView workbookViewId="0"/>
  </sheetViews>
  <sheetFormatPr defaultColWidth="11.3984375" defaultRowHeight="12.75" x14ac:dyDescent="0.35"/>
  <cols>
    <col min="1" max="1" width="27.3984375" style="66" customWidth="1"/>
    <col min="2" max="2" width="40.1328125" style="65" customWidth="1"/>
    <col min="3" max="3" width="17.86328125" style="65" customWidth="1"/>
    <col min="4" max="5" width="15.59765625" style="63" customWidth="1"/>
    <col min="6" max="6" width="15.59765625" style="62" customWidth="1"/>
    <col min="7" max="7" width="15.59765625" style="64" customWidth="1"/>
    <col min="8" max="8" width="15.59765625" style="63" customWidth="1"/>
    <col min="9" max="9" width="19.59765625" style="63" customWidth="1"/>
    <col min="10" max="10" width="17.86328125" style="62" customWidth="1"/>
    <col min="11" max="11" width="25" style="62" customWidth="1"/>
    <col min="12" max="16384" width="11.3984375" style="62"/>
  </cols>
  <sheetData>
    <row r="1" spans="1:13" ht="21" thickBot="1" x14ac:dyDescent="0.45">
      <c r="A1" s="99" t="s">
        <v>96</v>
      </c>
      <c r="B1" s="99"/>
      <c r="C1" s="99"/>
      <c r="D1" s="729"/>
      <c r="E1" s="729"/>
      <c r="F1" s="729"/>
      <c r="G1" s="729"/>
    </row>
    <row r="2" spans="1:13" ht="21" customHeight="1" thickBot="1" x14ac:dyDescent="0.4">
      <c r="A2" s="734" t="str">
        <f>"MMDL ("&amp;Top!B22&amp;", " &amp; Top!C23 &amp;", " &amp; Top!C24 &amp;")"</f>
        <v>MMDL (Mesh Model Specification 1.0, 1.0.1, 1.1)</v>
      </c>
      <c r="B2" s="734"/>
      <c r="C2" s="735"/>
      <c r="D2" s="465" t="s">
        <v>97</v>
      </c>
      <c r="E2" s="466" t="str">
        <f>Top!E22</f>
        <v>MMDL.TS.p11</v>
      </c>
      <c r="F2" s="466"/>
      <c r="G2" s="467"/>
      <c r="H2" s="468" t="s">
        <v>9</v>
      </c>
      <c r="I2" s="469" t="str">
        <f>Top!G22</f>
        <v>MMDL.TS.p11</v>
      </c>
      <c r="J2" s="465" t="s">
        <v>116</v>
      </c>
      <c r="K2" s="470">
        <v>45573</v>
      </c>
      <c r="M2" s="97"/>
    </row>
    <row r="3" spans="1:13" ht="18" customHeight="1" thickBot="1" x14ac:dyDescent="0.4">
      <c r="A3" s="134" t="s">
        <v>117</v>
      </c>
      <c r="B3" s="134">
        <f>rel_date</f>
        <v>45706</v>
      </c>
      <c r="C3" s="134"/>
      <c r="D3" s="465" t="s">
        <v>98</v>
      </c>
      <c r="E3" s="466" t="str">
        <f>Top!F22</f>
        <v>MMDL.ICS.p5</v>
      </c>
      <c r="F3" s="466"/>
      <c r="G3" s="467"/>
      <c r="H3" s="468" t="s">
        <v>10</v>
      </c>
      <c r="I3" s="469" t="str">
        <f>Top!H22</f>
        <v>MMDL.ICS.p5</v>
      </c>
      <c r="J3" s="465" t="s">
        <v>116</v>
      </c>
      <c r="K3" s="470">
        <v>45188</v>
      </c>
    </row>
    <row r="4" spans="1:13" ht="13.5" thickBot="1" x14ac:dyDescent="0.45">
      <c r="A4" s="60" t="s">
        <v>99</v>
      </c>
      <c r="B4" s="152"/>
      <c r="C4" s="61"/>
      <c r="D4" s="730" t="s">
        <v>100</v>
      </c>
      <c r="E4" s="731"/>
      <c r="F4" s="731"/>
      <c r="G4" s="732"/>
      <c r="H4" s="730" t="s">
        <v>118</v>
      </c>
      <c r="I4" s="731"/>
      <c r="J4" s="731"/>
      <c r="K4" s="732"/>
    </row>
    <row r="5" spans="1:13" ht="39.75" thickBot="1" x14ac:dyDescent="0.45">
      <c r="A5" s="155" t="s">
        <v>101</v>
      </c>
      <c r="B5" s="156" t="s">
        <v>72</v>
      </c>
      <c r="C5" s="462" t="s">
        <v>2766</v>
      </c>
      <c r="D5" s="109" t="s">
        <v>102</v>
      </c>
      <c r="E5" s="94" t="s">
        <v>103</v>
      </c>
      <c r="F5" s="463" t="s">
        <v>2767</v>
      </c>
      <c r="G5" s="93" t="s">
        <v>105</v>
      </c>
      <c r="H5" s="95" t="s">
        <v>102</v>
      </c>
      <c r="I5" s="94" t="s">
        <v>103</v>
      </c>
      <c r="J5" s="463" t="s">
        <v>2767</v>
      </c>
      <c r="K5" s="93" t="s">
        <v>106</v>
      </c>
    </row>
    <row r="6" spans="1:13" s="80" customFormat="1" x14ac:dyDescent="0.35">
      <c r="A6" s="261" t="s">
        <v>107</v>
      </c>
      <c r="B6" s="262" t="s">
        <v>108</v>
      </c>
      <c r="C6" s="471" t="s">
        <v>2748</v>
      </c>
      <c r="D6" s="180"/>
      <c r="E6" s="166">
        <v>45663</v>
      </c>
      <c r="F6" s="78"/>
      <c r="G6" s="145"/>
      <c r="H6" s="146"/>
      <c r="I6" s="334"/>
      <c r="J6" s="147"/>
      <c r="K6" s="307"/>
    </row>
    <row r="7" spans="1:13" s="80" customFormat="1" x14ac:dyDescent="0.35">
      <c r="A7" s="264" t="s">
        <v>10</v>
      </c>
      <c r="B7" s="265" t="s">
        <v>109</v>
      </c>
      <c r="C7" s="107" t="s">
        <v>350</v>
      </c>
      <c r="D7" s="181"/>
      <c r="E7" s="167">
        <v>45188</v>
      </c>
      <c r="F7" s="77"/>
      <c r="G7" s="150"/>
      <c r="H7" s="151"/>
      <c r="I7" s="415"/>
      <c r="J7" s="151"/>
      <c r="K7" s="307"/>
    </row>
    <row r="8" spans="1:13" s="80" customFormat="1" ht="13.15" thickBot="1" x14ac:dyDescent="0.4">
      <c r="A8" s="111" t="s">
        <v>2342</v>
      </c>
      <c r="B8" s="136" t="s">
        <v>1594</v>
      </c>
      <c r="C8" s="472" t="s">
        <v>457</v>
      </c>
      <c r="D8" s="183" t="s">
        <v>111</v>
      </c>
      <c r="E8" s="165">
        <v>45663</v>
      </c>
      <c r="F8" s="184" t="s">
        <v>121</v>
      </c>
      <c r="G8" s="115"/>
      <c r="H8" s="112"/>
      <c r="I8" s="368"/>
      <c r="J8" s="113"/>
      <c r="K8" s="137"/>
    </row>
    <row r="10" spans="1:13" x14ac:dyDescent="0.35">
      <c r="A10" s="733" t="s">
        <v>110</v>
      </c>
      <c r="B10" s="733"/>
      <c r="C10" s="733"/>
      <c r="D10" s="733"/>
      <c r="E10" s="733"/>
      <c r="F10" s="733"/>
      <c r="G10" s="733"/>
      <c r="H10" s="733"/>
      <c r="I10" s="733"/>
      <c r="J10" s="733"/>
      <c r="K10" s="733"/>
      <c r="L10" s="733"/>
    </row>
    <row r="11" spans="1:13" x14ac:dyDescent="0.35">
      <c r="A11" s="66" t="s">
        <v>128</v>
      </c>
    </row>
  </sheetData>
  <mergeCells count="5">
    <mergeCell ref="D1:G1"/>
    <mergeCell ref="A2:C2"/>
    <mergeCell ref="D4:G4"/>
    <mergeCell ref="H4:K4"/>
    <mergeCell ref="A10:L10"/>
  </mergeCells>
  <hyperlinks>
    <hyperlink ref="A4" location="Top!A1" display="Top!A1" xr:uid="{4FB13A18-6AD9-4ECE-87C4-474F3C6A0EEE}"/>
  </hyperlinks>
  <pageMargins left="0.28000000000000003" right="0.16" top="0.52" bottom="0.56000000000000005" header="0.35" footer="0.39"/>
  <pageSetup paperSize="9" scale="53" fitToHeight="0" orientation="landscape" horizontalDpi="4294967293" r:id="rId1"/>
  <headerFooter alignWithMargins="0">
    <oddHeader>&amp;CBluetooth Test Case Reference List</oddHeader>
    <oddFooter>&amp;L&amp;F&amp;C&amp;A&amp;R&amp;P of &amp;N</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B4194D-607C-489A-B817-57602AE29FF8}">
  <sheetPr>
    <pageSetUpPr fitToPage="1"/>
  </sheetPr>
  <dimension ref="A1:M234"/>
  <sheetViews>
    <sheetView zoomScaleNormal="100" workbookViewId="0"/>
  </sheetViews>
  <sheetFormatPr defaultColWidth="11.3984375" defaultRowHeight="12.75" x14ac:dyDescent="0.35"/>
  <cols>
    <col min="1" max="1" width="27.3984375" style="66" customWidth="1"/>
    <col min="2" max="2" width="72" style="65" bestFit="1" customWidth="1"/>
    <col min="3" max="3" width="16.1328125" style="125" customWidth="1"/>
    <col min="4" max="4" width="16.59765625" style="63" customWidth="1"/>
    <col min="5" max="5" width="15" style="63" customWidth="1"/>
    <col min="6" max="6" width="15.59765625" style="62" customWidth="1"/>
    <col min="7" max="7" width="15.59765625" style="64" customWidth="1"/>
    <col min="8" max="8" width="16.59765625" style="63" customWidth="1"/>
    <col min="9" max="9" width="21.59765625" style="63" customWidth="1"/>
    <col min="10" max="10" width="18.1328125" style="62" customWidth="1"/>
    <col min="11" max="11" width="26.59765625" style="62" customWidth="1"/>
    <col min="12" max="16384" width="11.3984375" style="62"/>
  </cols>
  <sheetData>
    <row r="1" spans="1:13" ht="21" thickBot="1" x14ac:dyDescent="0.45">
      <c r="A1" s="99" t="s">
        <v>96</v>
      </c>
      <c r="B1" s="99"/>
      <c r="C1" s="123"/>
      <c r="D1" s="729"/>
      <c r="E1" s="729"/>
      <c r="F1" s="729"/>
      <c r="G1" s="729"/>
    </row>
    <row r="2" spans="1:13" ht="21" customHeight="1" thickBot="1" x14ac:dyDescent="0.4">
      <c r="A2" s="734" t="str">
        <f>"MMDL-Generics (within "&amp;Top!B22&amp;", " &amp; Top!C23 &amp;", " &amp; Top!C24 &amp;")"</f>
        <v>MMDL-Generics (within Mesh Model Specification 1.0, 1.0.1, 1.1)</v>
      </c>
      <c r="B2" s="734"/>
      <c r="C2" s="124"/>
      <c r="D2" s="468" t="s">
        <v>97</v>
      </c>
      <c r="E2" s="469" t="str">
        <f>Top!E22</f>
        <v>MMDL.TS.p11</v>
      </c>
      <c r="F2" s="469"/>
      <c r="G2" s="473"/>
      <c r="H2" s="468" t="s">
        <v>9</v>
      </c>
      <c r="I2" s="469" t="str">
        <f>Top!G22</f>
        <v>MMDL.TS.p11</v>
      </c>
      <c r="J2" s="468" t="s">
        <v>116</v>
      </c>
      <c r="K2" s="470">
        <v>45573</v>
      </c>
      <c r="M2" s="97"/>
    </row>
    <row r="3" spans="1:13" ht="18" customHeight="1" thickBot="1" x14ac:dyDescent="0.4">
      <c r="A3" s="134" t="s">
        <v>117</v>
      </c>
      <c r="B3" s="134">
        <f>rel_date</f>
        <v>45706</v>
      </c>
      <c r="D3" s="468" t="s">
        <v>98</v>
      </c>
      <c r="E3" s="469" t="str">
        <f>Top!F22</f>
        <v>MMDL.ICS.p5</v>
      </c>
      <c r="F3" s="469"/>
      <c r="G3" s="473"/>
      <c r="H3" s="468" t="s">
        <v>10</v>
      </c>
      <c r="I3" s="469" t="str">
        <f>Top!H22</f>
        <v>MMDL.ICS.p5</v>
      </c>
      <c r="J3" s="468" t="s">
        <v>116</v>
      </c>
      <c r="K3" s="470">
        <v>45188</v>
      </c>
    </row>
    <row r="4" spans="1:13" ht="13.5" thickBot="1" x14ac:dyDescent="0.45">
      <c r="A4" s="60" t="s">
        <v>99</v>
      </c>
      <c r="B4" s="152"/>
      <c r="C4" s="157"/>
      <c r="D4" s="730" t="s">
        <v>100</v>
      </c>
      <c r="E4" s="731"/>
      <c r="F4" s="731"/>
      <c r="G4" s="732"/>
      <c r="H4" s="730" t="s">
        <v>118</v>
      </c>
      <c r="I4" s="731"/>
      <c r="J4" s="731"/>
      <c r="K4" s="732"/>
    </row>
    <row r="5" spans="1:13" ht="39.75" thickBot="1" x14ac:dyDescent="0.45">
      <c r="A5" s="155" t="s">
        <v>101</v>
      </c>
      <c r="B5" s="156" t="s">
        <v>72</v>
      </c>
      <c r="C5" s="462" t="s">
        <v>2766</v>
      </c>
      <c r="D5" s="94" t="s">
        <v>102</v>
      </c>
      <c r="E5" s="94" t="s">
        <v>103</v>
      </c>
      <c r="F5" s="463" t="s">
        <v>2767</v>
      </c>
      <c r="G5" s="93" t="s">
        <v>105</v>
      </c>
      <c r="H5" s="95" t="s">
        <v>102</v>
      </c>
      <c r="I5" s="94" t="s">
        <v>103</v>
      </c>
      <c r="J5" s="463" t="s">
        <v>2767</v>
      </c>
      <c r="K5" s="93" t="s">
        <v>106</v>
      </c>
    </row>
    <row r="6" spans="1:13" s="80" customFormat="1" x14ac:dyDescent="0.35">
      <c r="A6" s="474" t="s">
        <v>107</v>
      </c>
      <c r="B6" s="475" t="s">
        <v>108</v>
      </c>
      <c r="C6" s="471" t="s">
        <v>2748</v>
      </c>
      <c r="D6" s="185"/>
      <c r="E6" s="186">
        <v>45663</v>
      </c>
      <c r="F6" s="185"/>
      <c r="G6" s="197"/>
      <c r="H6" s="187"/>
      <c r="I6" s="334"/>
      <c r="J6" s="147"/>
      <c r="K6" s="307"/>
    </row>
    <row r="7" spans="1:13" s="80" customFormat="1" x14ac:dyDescent="0.35">
      <c r="A7" s="476" t="s">
        <v>10</v>
      </c>
      <c r="B7" s="477" t="s">
        <v>109</v>
      </c>
      <c r="C7" s="107" t="s">
        <v>350</v>
      </c>
      <c r="D7" s="77"/>
      <c r="E7" s="167">
        <v>45188</v>
      </c>
      <c r="F7" s="77"/>
      <c r="G7" s="198"/>
      <c r="H7" s="188"/>
      <c r="I7" s="415"/>
      <c r="J7" s="151"/>
      <c r="K7" s="307"/>
    </row>
    <row r="8" spans="1:13" s="80" customFormat="1" x14ac:dyDescent="0.35">
      <c r="A8" s="226" t="s">
        <v>1793</v>
      </c>
      <c r="B8" s="477" t="s">
        <v>1794</v>
      </c>
      <c r="C8" s="227"/>
      <c r="D8" s="78" t="s">
        <v>111</v>
      </c>
      <c r="E8" s="167">
        <v>45663</v>
      </c>
      <c r="F8" s="78" t="s">
        <v>121</v>
      </c>
      <c r="G8" s="174"/>
      <c r="H8" s="55"/>
      <c r="I8" s="334"/>
      <c r="J8" s="75"/>
      <c r="K8" s="105"/>
    </row>
    <row r="9" spans="1:13" s="80" customFormat="1" x14ac:dyDescent="0.35">
      <c r="A9" s="226" t="s">
        <v>1753</v>
      </c>
      <c r="B9" s="477" t="s">
        <v>1754</v>
      </c>
      <c r="C9" s="227"/>
      <c r="D9" s="78" t="s">
        <v>111</v>
      </c>
      <c r="E9" s="167">
        <v>45663</v>
      </c>
      <c r="F9" s="78" t="s">
        <v>121</v>
      </c>
      <c r="G9" s="174"/>
      <c r="H9" s="55"/>
      <c r="I9" s="334"/>
      <c r="J9" s="75"/>
      <c r="K9" s="105"/>
    </row>
    <row r="10" spans="1:13" s="80" customFormat="1" x14ac:dyDescent="0.35">
      <c r="A10" s="226" t="s">
        <v>1755</v>
      </c>
      <c r="B10" s="477" t="s">
        <v>1756</v>
      </c>
      <c r="C10" s="227"/>
      <c r="D10" s="78" t="s">
        <v>111</v>
      </c>
      <c r="E10" s="167">
        <v>45663</v>
      </c>
      <c r="F10" s="78" t="s">
        <v>121</v>
      </c>
      <c r="G10" s="174"/>
      <c r="H10" s="55"/>
      <c r="I10" s="334"/>
      <c r="J10" s="75"/>
      <c r="K10" s="105"/>
    </row>
    <row r="11" spans="1:13" s="80" customFormat="1" x14ac:dyDescent="0.35">
      <c r="A11" s="226" t="s">
        <v>1757</v>
      </c>
      <c r="B11" s="477" t="s">
        <v>2343</v>
      </c>
      <c r="C11" s="227"/>
      <c r="D11" s="78" t="s">
        <v>111</v>
      </c>
      <c r="E11" s="167">
        <v>45663</v>
      </c>
      <c r="F11" s="78" t="s">
        <v>121</v>
      </c>
      <c r="G11" s="174"/>
      <c r="H11" s="55"/>
      <c r="I11" s="334"/>
      <c r="J11" s="75"/>
      <c r="K11" s="105"/>
    </row>
    <row r="12" spans="1:13" s="80" customFormat="1" x14ac:dyDescent="0.35">
      <c r="A12" s="226" t="s">
        <v>1795</v>
      </c>
      <c r="B12" s="477" t="s">
        <v>1796</v>
      </c>
      <c r="C12" s="227"/>
      <c r="D12" s="78" t="s">
        <v>111</v>
      </c>
      <c r="E12" s="167">
        <v>45663</v>
      </c>
      <c r="F12" s="78" t="s">
        <v>121</v>
      </c>
      <c r="G12" s="174"/>
      <c r="H12" s="55"/>
      <c r="I12" s="334"/>
      <c r="J12" s="75"/>
      <c r="K12" s="105"/>
    </row>
    <row r="13" spans="1:13" s="80" customFormat="1" x14ac:dyDescent="0.35">
      <c r="A13" s="226" t="s">
        <v>1797</v>
      </c>
      <c r="B13" s="477" t="s">
        <v>1798</v>
      </c>
      <c r="C13" s="227"/>
      <c r="D13" s="78" t="s">
        <v>111</v>
      </c>
      <c r="E13" s="167">
        <v>45663</v>
      </c>
      <c r="F13" s="78" t="s">
        <v>121</v>
      </c>
      <c r="G13" s="174"/>
      <c r="H13" s="55"/>
      <c r="I13" s="334"/>
      <c r="J13" s="75"/>
      <c r="K13" s="105"/>
    </row>
    <row r="14" spans="1:13" s="80" customFormat="1" x14ac:dyDescent="0.35">
      <c r="A14" s="226" t="s">
        <v>1799</v>
      </c>
      <c r="B14" s="477" t="s">
        <v>2344</v>
      </c>
      <c r="C14" s="227"/>
      <c r="D14" s="78" t="s">
        <v>111</v>
      </c>
      <c r="E14" s="167">
        <v>45663</v>
      </c>
      <c r="F14" s="78" t="s">
        <v>121</v>
      </c>
      <c r="G14" s="174"/>
      <c r="H14" s="55"/>
      <c r="I14" s="334"/>
      <c r="J14" s="75"/>
      <c r="K14" s="105"/>
    </row>
    <row r="15" spans="1:13" s="80" customFormat="1" x14ac:dyDescent="0.35">
      <c r="A15" s="226" t="s">
        <v>1801</v>
      </c>
      <c r="B15" s="477" t="s">
        <v>1802</v>
      </c>
      <c r="C15" s="227"/>
      <c r="D15" s="78" t="s">
        <v>111</v>
      </c>
      <c r="E15" s="167">
        <v>45663</v>
      </c>
      <c r="F15" s="78" t="s">
        <v>121</v>
      </c>
      <c r="G15" s="174"/>
      <c r="H15" s="55"/>
      <c r="I15" s="334"/>
      <c r="J15" s="75"/>
      <c r="K15" s="105"/>
    </row>
    <row r="16" spans="1:13" s="80" customFormat="1" x14ac:dyDescent="0.35">
      <c r="A16" s="226" t="s">
        <v>1803</v>
      </c>
      <c r="B16" s="477" t="s">
        <v>1804</v>
      </c>
      <c r="C16" s="227"/>
      <c r="D16" s="78" t="s">
        <v>111</v>
      </c>
      <c r="E16" s="167">
        <v>45663</v>
      </c>
      <c r="F16" s="78" t="s">
        <v>121</v>
      </c>
      <c r="G16" s="174"/>
      <c r="H16" s="55"/>
      <c r="I16" s="334"/>
      <c r="J16" s="75"/>
      <c r="K16" s="105"/>
    </row>
    <row r="17" spans="1:13" s="80" customFormat="1" x14ac:dyDescent="0.35">
      <c r="A17" s="226" t="s">
        <v>1805</v>
      </c>
      <c r="B17" s="477" t="s">
        <v>2345</v>
      </c>
      <c r="C17" s="227"/>
      <c r="D17" s="78" t="s">
        <v>111</v>
      </c>
      <c r="E17" s="167">
        <v>45663</v>
      </c>
      <c r="F17" s="78" t="s">
        <v>121</v>
      </c>
      <c r="G17" s="174"/>
      <c r="H17" s="55"/>
      <c r="I17" s="334"/>
      <c r="J17" s="75"/>
      <c r="K17" s="105"/>
    </row>
    <row r="18" spans="1:13" s="80" customFormat="1" x14ac:dyDescent="0.35">
      <c r="A18" s="226" t="s">
        <v>1723</v>
      </c>
      <c r="B18" s="477" t="s">
        <v>1724</v>
      </c>
      <c r="C18" s="227"/>
      <c r="D18" s="78" t="s">
        <v>111</v>
      </c>
      <c r="E18" s="167">
        <v>45663</v>
      </c>
      <c r="F18" s="78" t="s">
        <v>121</v>
      </c>
      <c r="G18" s="174"/>
      <c r="H18" s="55"/>
      <c r="I18" s="334"/>
      <c r="J18" s="75"/>
      <c r="K18" s="105"/>
    </row>
    <row r="19" spans="1:13" s="80" customFormat="1" x14ac:dyDescent="0.35">
      <c r="A19" s="226" t="s">
        <v>1725</v>
      </c>
      <c r="B19" s="477" t="s">
        <v>1726</v>
      </c>
      <c r="C19" s="227"/>
      <c r="D19" s="78" t="s">
        <v>111</v>
      </c>
      <c r="E19" s="167">
        <v>45663</v>
      </c>
      <c r="F19" s="78" t="s">
        <v>121</v>
      </c>
      <c r="G19" s="174"/>
      <c r="H19" s="55"/>
      <c r="I19" s="334"/>
      <c r="J19" s="75"/>
      <c r="K19" s="105"/>
    </row>
    <row r="20" spans="1:13" s="80" customFormat="1" x14ac:dyDescent="0.35">
      <c r="A20" s="226" t="s">
        <v>1727</v>
      </c>
      <c r="B20" s="477" t="s">
        <v>1728</v>
      </c>
      <c r="C20" s="227"/>
      <c r="D20" s="78" t="s">
        <v>111</v>
      </c>
      <c r="E20" s="167">
        <v>45663</v>
      </c>
      <c r="F20" s="78" t="s">
        <v>121</v>
      </c>
      <c r="G20" s="174"/>
      <c r="H20" s="55"/>
      <c r="I20" s="334"/>
      <c r="J20" s="75"/>
      <c r="K20" s="105"/>
    </row>
    <row r="21" spans="1:13" s="80" customFormat="1" x14ac:dyDescent="0.35">
      <c r="A21" s="226" t="s">
        <v>1729</v>
      </c>
      <c r="B21" s="477" t="s">
        <v>1730</v>
      </c>
      <c r="C21" s="227"/>
      <c r="D21" s="78" t="s">
        <v>111</v>
      </c>
      <c r="E21" s="167">
        <v>45663</v>
      </c>
      <c r="F21" s="78" t="s">
        <v>121</v>
      </c>
      <c r="G21" s="174"/>
      <c r="H21" s="55"/>
      <c r="I21" s="334"/>
      <c r="J21" s="75"/>
      <c r="K21" s="105"/>
    </row>
    <row r="22" spans="1:13" s="80" customFormat="1" x14ac:dyDescent="0.35">
      <c r="A22" s="226" t="s">
        <v>1731</v>
      </c>
      <c r="B22" s="477" t="s">
        <v>2346</v>
      </c>
      <c r="C22" s="227"/>
      <c r="D22" s="78" t="s">
        <v>111</v>
      </c>
      <c r="E22" s="167">
        <v>45663</v>
      </c>
      <c r="F22" s="78" t="s">
        <v>121</v>
      </c>
      <c r="G22" s="174"/>
      <c r="H22" s="55"/>
      <c r="I22" s="334"/>
      <c r="J22" s="75"/>
      <c r="K22" s="105"/>
    </row>
    <row r="23" spans="1:13" s="80" customFormat="1" x14ac:dyDescent="0.35">
      <c r="A23" s="226" t="s">
        <v>1733</v>
      </c>
      <c r="B23" s="477" t="s">
        <v>2347</v>
      </c>
      <c r="C23" s="227"/>
      <c r="D23" s="78" t="s">
        <v>111</v>
      </c>
      <c r="E23" s="167">
        <v>45663</v>
      </c>
      <c r="F23" s="78" t="s">
        <v>121</v>
      </c>
      <c r="G23" s="174"/>
      <c r="H23" s="55"/>
      <c r="I23" s="334"/>
      <c r="J23" s="75"/>
      <c r="K23" s="105"/>
    </row>
    <row r="24" spans="1:13" s="80" customFormat="1" x14ac:dyDescent="0.35">
      <c r="A24" s="226" t="s">
        <v>1735</v>
      </c>
      <c r="B24" s="477" t="s">
        <v>2348</v>
      </c>
      <c r="C24" s="227"/>
      <c r="D24" s="78" t="s">
        <v>111</v>
      </c>
      <c r="E24" s="167">
        <v>45663</v>
      </c>
      <c r="F24" s="78" t="s">
        <v>121</v>
      </c>
      <c r="G24" s="174"/>
      <c r="H24" s="55"/>
      <c r="I24" s="334"/>
      <c r="J24" s="75"/>
      <c r="K24" s="105"/>
    </row>
    <row r="25" spans="1:13" s="80" customFormat="1" x14ac:dyDescent="0.35">
      <c r="A25" s="226" t="s">
        <v>1737</v>
      </c>
      <c r="B25" s="477" t="s">
        <v>1738</v>
      </c>
      <c r="C25" s="227"/>
      <c r="D25" s="78" t="s">
        <v>111</v>
      </c>
      <c r="E25" s="167">
        <v>45663</v>
      </c>
      <c r="F25" s="78" t="s">
        <v>121</v>
      </c>
      <c r="G25" s="174"/>
      <c r="H25" s="55"/>
      <c r="I25" s="334"/>
      <c r="J25" s="75"/>
      <c r="K25" s="105"/>
    </row>
    <row r="26" spans="1:13" s="80" customFormat="1" x14ac:dyDescent="0.35">
      <c r="A26" s="226" t="s">
        <v>1739</v>
      </c>
      <c r="B26" s="477" t="s">
        <v>1740</v>
      </c>
      <c r="C26" s="227"/>
      <c r="D26" s="78" t="s">
        <v>111</v>
      </c>
      <c r="E26" s="167">
        <v>45663</v>
      </c>
      <c r="F26" s="78" t="s">
        <v>121</v>
      </c>
      <c r="G26" s="174"/>
      <c r="H26" s="55"/>
      <c r="I26" s="334"/>
      <c r="J26" s="75"/>
      <c r="K26" s="105"/>
    </row>
    <row r="27" spans="1:13" s="80" customFormat="1" x14ac:dyDescent="0.35">
      <c r="A27" s="226" t="s">
        <v>1741</v>
      </c>
      <c r="B27" s="477" t="s">
        <v>1742</v>
      </c>
      <c r="C27" s="227"/>
      <c r="D27" s="78" t="s">
        <v>111</v>
      </c>
      <c r="E27" s="167">
        <v>45663</v>
      </c>
      <c r="F27" s="78" t="s">
        <v>121</v>
      </c>
      <c r="G27" s="174"/>
      <c r="H27" s="55"/>
      <c r="I27" s="334"/>
      <c r="J27" s="75"/>
      <c r="K27" s="105"/>
    </row>
    <row r="28" spans="1:13" s="80" customFormat="1" x14ac:dyDescent="0.35">
      <c r="A28" s="226" t="s">
        <v>1743</v>
      </c>
      <c r="B28" s="477" t="s">
        <v>2349</v>
      </c>
      <c r="C28" s="227"/>
      <c r="D28" s="78" t="s">
        <v>111</v>
      </c>
      <c r="E28" s="167">
        <v>45663</v>
      </c>
      <c r="F28" s="78" t="s">
        <v>121</v>
      </c>
      <c r="G28" s="174"/>
      <c r="H28" s="55"/>
      <c r="I28" s="334"/>
      <c r="J28" s="75"/>
      <c r="K28" s="105"/>
    </row>
    <row r="29" spans="1:13" s="80" customFormat="1" x14ac:dyDescent="0.35">
      <c r="A29" s="235" t="s">
        <v>1745</v>
      </c>
      <c r="B29" s="478" t="s">
        <v>2350</v>
      </c>
      <c r="C29" s="236"/>
      <c r="D29" s="237" t="s">
        <v>111</v>
      </c>
      <c r="E29" s="238">
        <v>45663</v>
      </c>
      <c r="F29" s="237" t="s">
        <v>121</v>
      </c>
      <c r="G29" s="239"/>
      <c r="H29" s="240"/>
      <c r="I29" s="334"/>
      <c r="J29" s="241"/>
      <c r="K29" s="242"/>
      <c r="L29" s="243"/>
      <c r="M29" s="243"/>
    </row>
    <row r="30" spans="1:13" s="80" customFormat="1" x14ac:dyDescent="0.35">
      <c r="A30" s="226" t="s">
        <v>1747</v>
      </c>
      <c r="B30" s="477" t="s">
        <v>2351</v>
      </c>
      <c r="C30" s="227"/>
      <c r="D30" s="78" t="s">
        <v>111</v>
      </c>
      <c r="E30" s="167">
        <v>45663</v>
      </c>
      <c r="F30" s="78" t="s">
        <v>121</v>
      </c>
      <c r="G30" s="174"/>
      <c r="H30" s="55"/>
      <c r="I30" s="334"/>
      <c r="J30" s="75"/>
      <c r="K30" s="105"/>
    </row>
    <row r="31" spans="1:13" s="80" customFormat="1" x14ac:dyDescent="0.35">
      <c r="A31" s="226" t="s">
        <v>1749</v>
      </c>
      <c r="B31" s="477" t="s">
        <v>1750</v>
      </c>
      <c r="C31" s="227"/>
      <c r="D31" s="78" t="s">
        <v>111</v>
      </c>
      <c r="E31" s="167">
        <v>45663</v>
      </c>
      <c r="F31" s="78" t="s">
        <v>121</v>
      </c>
      <c r="G31" s="174"/>
      <c r="H31" s="55"/>
      <c r="I31" s="334"/>
      <c r="J31" s="75"/>
      <c r="K31" s="105"/>
    </row>
    <row r="32" spans="1:13" s="80" customFormat="1" x14ac:dyDescent="0.35">
      <c r="A32" s="226" t="s">
        <v>1751</v>
      </c>
      <c r="B32" s="477" t="s">
        <v>2352</v>
      </c>
      <c r="C32" s="227"/>
      <c r="D32" s="78" t="s">
        <v>111</v>
      </c>
      <c r="E32" s="167">
        <v>45663</v>
      </c>
      <c r="F32" s="78" t="s">
        <v>121</v>
      </c>
      <c r="G32" s="174"/>
      <c r="H32" s="55"/>
      <c r="I32" s="334"/>
      <c r="J32" s="75"/>
      <c r="K32" s="105"/>
    </row>
    <row r="33" spans="1:13" s="80" customFormat="1" x14ac:dyDescent="0.35">
      <c r="A33" s="226" t="s">
        <v>1709</v>
      </c>
      <c r="B33" s="477" t="s">
        <v>1710</v>
      </c>
      <c r="C33" s="227"/>
      <c r="D33" s="78" t="s">
        <v>111</v>
      </c>
      <c r="E33" s="167">
        <v>45663</v>
      </c>
      <c r="F33" s="78" t="s">
        <v>121</v>
      </c>
      <c r="G33" s="174"/>
      <c r="H33" s="55"/>
      <c r="I33" s="334"/>
      <c r="J33" s="75"/>
      <c r="K33" s="105"/>
    </row>
    <row r="34" spans="1:13" s="80" customFormat="1" x14ac:dyDescent="0.35">
      <c r="A34" s="226" t="s">
        <v>1711</v>
      </c>
      <c r="B34" s="477" t="s">
        <v>1712</v>
      </c>
      <c r="C34" s="227"/>
      <c r="D34" s="78" t="s">
        <v>111</v>
      </c>
      <c r="E34" s="167">
        <v>45663</v>
      </c>
      <c r="F34" s="78" t="s">
        <v>121</v>
      </c>
      <c r="G34" s="174"/>
      <c r="H34" s="55"/>
      <c r="I34" s="334"/>
      <c r="J34" s="75"/>
      <c r="K34" s="105"/>
    </row>
    <row r="35" spans="1:13" s="80" customFormat="1" x14ac:dyDescent="0.35">
      <c r="A35" s="226" t="s">
        <v>1713</v>
      </c>
      <c r="B35" s="477" t="s">
        <v>1714</v>
      </c>
      <c r="C35" s="227"/>
      <c r="D35" s="78" t="s">
        <v>111</v>
      </c>
      <c r="E35" s="167">
        <v>45663</v>
      </c>
      <c r="F35" s="78" t="s">
        <v>121</v>
      </c>
      <c r="G35" s="174"/>
      <c r="H35" s="55"/>
      <c r="I35" s="334"/>
      <c r="J35" s="75"/>
      <c r="K35" s="105"/>
    </row>
    <row r="36" spans="1:13" s="80" customFormat="1" x14ac:dyDescent="0.35">
      <c r="A36" s="226" t="s">
        <v>1715</v>
      </c>
      <c r="B36" s="477" t="s">
        <v>1716</v>
      </c>
      <c r="C36" s="227"/>
      <c r="D36" s="78" t="s">
        <v>111</v>
      </c>
      <c r="E36" s="167">
        <v>45663</v>
      </c>
      <c r="F36" s="78" t="s">
        <v>121</v>
      </c>
      <c r="G36" s="174"/>
      <c r="H36" s="55"/>
      <c r="I36" s="334"/>
      <c r="J36" s="75"/>
      <c r="K36" s="105"/>
    </row>
    <row r="37" spans="1:13" s="80" customFormat="1" x14ac:dyDescent="0.35">
      <c r="A37" s="226" t="s">
        <v>1717</v>
      </c>
      <c r="B37" s="477" t="s">
        <v>2353</v>
      </c>
      <c r="C37" s="227"/>
      <c r="D37" s="78" t="s">
        <v>111</v>
      </c>
      <c r="E37" s="167">
        <v>45663</v>
      </c>
      <c r="F37" s="78" t="s">
        <v>121</v>
      </c>
      <c r="G37" s="174"/>
      <c r="H37" s="55"/>
      <c r="I37" s="334"/>
      <c r="J37" s="75"/>
      <c r="K37" s="105"/>
    </row>
    <row r="38" spans="1:13" s="80" customFormat="1" x14ac:dyDescent="0.35">
      <c r="A38" s="226" t="s">
        <v>1719</v>
      </c>
      <c r="B38" s="477" t="s">
        <v>2354</v>
      </c>
      <c r="C38" s="227"/>
      <c r="D38" s="78" t="s">
        <v>111</v>
      </c>
      <c r="E38" s="167">
        <v>45663</v>
      </c>
      <c r="F38" s="78" t="s">
        <v>121</v>
      </c>
      <c r="G38" s="174"/>
      <c r="H38" s="55"/>
      <c r="I38" s="334"/>
      <c r="J38" s="75"/>
      <c r="K38" s="105"/>
    </row>
    <row r="39" spans="1:13" s="80" customFormat="1" x14ac:dyDescent="0.35">
      <c r="A39" s="226" t="s">
        <v>1721</v>
      </c>
      <c r="B39" s="477" t="s">
        <v>2355</v>
      </c>
      <c r="C39" s="227"/>
      <c r="D39" s="78" t="s">
        <v>111</v>
      </c>
      <c r="E39" s="167">
        <v>45663</v>
      </c>
      <c r="F39" s="78" t="s">
        <v>121</v>
      </c>
      <c r="G39" s="174"/>
      <c r="H39" s="55"/>
      <c r="I39" s="334"/>
      <c r="J39" s="75"/>
      <c r="K39" s="105"/>
    </row>
    <row r="40" spans="1:13" s="80" customFormat="1" x14ac:dyDescent="0.35">
      <c r="A40" s="226" t="s">
        <v>1765</v>
      </c>
      <c r="B40" s="477" t="s">
        <v>1766</v>
      </c>
      <c r="C40" s="227"/>
      <c r="D40" s="78" t="s">
        <v>111</v>
      </c>
      <c r="E40" s="167">
        <v>45663</v>
      </c>
      <c r="F40" s="78" t="s">
        <v>121</v>
      </c>
      <c r="G40" s="174"/>
      <c r="H40" s="55"/>
      <c r="I40" s="334"/>
      <c r="J40" s="75"/>
      <c r="K40" s="105"/>
    </row>
    <row r="41" spans="1:13" s="80" customFormat="1" x14ac:dyDescent="0.35">
      <c r="A41" s="226" t="s">
        <v>1767</v>
      </c>
      <c r="B41" s="477" t="s">
        <v>1768</v>
      </c>
      <c r="C41" s="227"/>
      <c r="D41" s="78" t="s">
        <v>111</v>
      </c>
      <c r="E41" s="167">
        <v>45663</v>
      </c>
      <c r="F41" s="78" t="s">
        <v>121</v>
      </c>
      <c r="G41" s="174"/>
      <c r="H41" s="55"/>
      <c r="I41" s="334"/>
      <c r="J41" s="75"/>
      <c r="K41" s="105"/>
    </row>
    <row r="42" spans="1:13" s="80" customFormat="1" x14ac:dyDescent="0.35">
      <c r="A42" s="226" t="s">
        <v>1769</v>
      </c>
      <c r="B42" s="477" t="s">
        <v>1770</v>
      </c>
      <c r="C42" s="227"/>
      <c r="D42" s="78" t="s">
        <v>111</v>
      </c>
      <c r="E42" s="167">
        <v>45663</v>
      </c>
      <c r="F42" s="78" t="s">
        <v>121</v>
      </c>
      <c r="G42" s="174"/>
      <c r="H42" s="55"/>
      <c r="I42" s="334"/>
      <c r="J42" s="75"/>
      <c r="K42" s="105"/>
    </row>
    <row r="43" spans="1:13" s="80" customFormat="1" x14ac:dyDescent="0.35">
      <c r="A43" s="226" t="s">
        <v>1771</v>
      </c>
      <c r="B43" s="477" t="s">
        <v>1772</v>
      </c>
      <c r="C43" s="227"/>
      <c r="D43" s="78" t="s">
        <v>111</v>
      </c>
      <c r="E43" s="167">
        <v>45663</v>
      </c>
      <c r="F43" s="78" t="s">
        <v>121</v>
      </c>
      <c r="G43" s="174"/>
      <c r="H43" s="55"/>
      <c r="I43" s="334"/>
      <c r="J43" s="75"/>
      <c r="K43" s="105"/>
    </row>
    <row r="44" spans="1:13" s="80" customFormat="1" x14ac:dyDescent="0.35">
      <c r="A44" s="226" t="s">
        <v>1773</v>
      </c>
      <c r="B44" s="477" t="s">
        <v>2356</v>
      </c>
      <c r="C44" s="227"/>
      <c r="D44" s="78" t="s">
        <v>111</v>
      </c>
      <c r="E44" s="167">
        <v>45663</v>
      </c>
      <c r="F44" s="78" t="s">
        <v>121</v>
      </c>
      <c r="G44" s="174"/>
      <c r="H44" s="55"/>
      <c r="I44" s="334"/>
      <c r="J44" s="75"/>
      <c r="K44" s="105"/>
    </row>
    <row r="45" spans="1:13" s="80" customFormat="1" ht="12.75" customHeight="1" x14ac:dyDescent="0.35">
      <c r="A45" s="226" t="s">
        <v>1775</v>
      </c>
      <c r="B45" s="477" t="s">
        <v>2357</v>
      </c>
      <c r="C45" s="227"/>
      <c r="D45" s="78" t="s">
        <v>111</v>
      </c>
      <c r="E45" s="167">
        <v>45663</v>
      </c>
      <c r="F45" s="78" t="s">
        <v>121</v>
      </c>
      <c r="G45" s="174"/>
      <c r="H45" s="55"/>
      <c r="I45" s="334"/>
      <c r="J45" s="75"/>
      <c r="K45" s="105"/>
    </row>
    <row r="46" spans="1:13" s="80" customFormat="1" x14ac:dyDescent="0.35">
      <c r="A46" s="235" t="s">
        <v>1777</v>
      </c>
      <c r="B46" s="478" t="s">
        <v>2358</v>
      </c>
      <c r="C46" s="236"/>
      <c r="D46" s="237" t="s">
        <v>111</v>
      </c>
      <c r="E46" s="238">
        <v>45663</v>
      </c>
      <c r="F46" s="237" t="s">
        <v>121</v>
      </c>
      <c r="G46" s="239"/>
      <c r="H46" s="240"/>
      <c r="I46" s="334"/>
      <c r="J46" s="241"/>
      <c r="K46" s="242"/>
      <c r="L46" s="243"/>
      <c r="M46" s="243"/>
    </row>
    <row r="47" spans="1:13" s="80" customFormat="1" x14ac:dyDescent="0.35">
      <c r="A47" s="226" t="s">
        <v>1779</v>
      </c>
      <c r="B47" s="477" t="s">
        <v>1780</v>
      </c>
      <c r="C47" s="227"/>
      <c r="D47" s="78" t="s">
        <v>111</v>
      </c>
      <c r="E47" s="167">
        <v>45663</v>
      </c>
      <c r="F47" s="78" t="s">
        <v>121</v>
      </c>
      <c r="G47" s="174"/>
      <c r="H47" s="55"/>
      <c r="I47" s="334"/>
      <c r="J47" s="75"/>
      <c r="K47" s="105"/>
    </row>
    <row r="48" spans="1:13" s="80" customFormat="1" x14ac:dyDescent="0.35">
      <c r="A48" s="226" t="s">
        <v>1781</v>
      </c>
      <c r="B48" s="477" t="s">
        <v>1782</v>
      </c>
      <c r="C48" s="227"/>
      <c r="D48" s="78" t="s">
        <v>111</v>
      </c>
      <c r="E48" s="167">
        <v>45663</v>
      </c>
      <c r="F48" s="78" t="s">
        <v>121</v>
      </c>
      <c r="G48" s="174"/>
      <c r="H48" s="55"/>
      <c r="I48" s="334"/>
      <c r="J48" s="75"/>
      <c r="K48" s="105"/>
    </row>
    <row r="49" spans="1:13" s="80" customFormat="1" x14ac:dyDescent="0.35">
      <c r="A49" s="226" t="s">
        <v>1783</v>
      </c>
      <c r="B49" s="477" t="s">
        <v>1784</v>
      </c>
      <c r="C49" s="227"/>
      <c r="D49" s="78" t="s">
        <v>111</v>
      </c>
      <c r="E49" s="167">
        <v>45663</v>
      </c>
      <c r="F49" s="78" t="s">
        <v>121</v>
      </c>
      <c r="G49" s="174"/>
      <c r="H49" s="55"/>
      <c r="I49" s="334"/>
      <c r="J49" s="75"/>
      <c r="K49" s="105"/>
    </row>
    <row r="50" spans="1:13" s="80" customFormat="1" x14ac:dyDescent="0.35">
      <c r="A50" s="226" t="s">
        <v>1785</v>
      </c>
      <c r="B50" s="477" t="s">
        <v>2359</v>
      </c>
      <c r="C50" s="227"/>
      <c r="D50" s="78" t="s">
        <v>111</v>
      </c>
      <c r="E50" s="167">
        <v>45663</v>
      </c>
      <c r="F50" s="78" t="s">
        <v>121</v>
      </c>
      <c r="G50" s="174"/>
      <c r="H50" s="55"/>
      <c r="I50" s="334"/>
      <c r="J50" s="75"/>
      <c r="K50" s="105"/>
    </row>
    <row r="51" spans="1:13" s="80" customFormat="1" x14ac:dyDescent="0.35">
      <c r="A51" s="226" t="s">
        <v>1787</v>
      </c>
      <c r="B51" s="477" t="s">
        <v>1788</v>
      </c>
      <c r="C51" s="227"/>
      <c r="D51" s="78" t="s">
        <v>111</v>
      </c>
      <c r="E51" s="167">
        <v>45663</v>
      </c>
      <c r="F51" s="78" t="s">
        <v>121</v>
      </c>
      <c r="G51" s="174"/>
      <c r="H51" s="55"/>
      <c r="I51" s="334"/>
      <c r="J51" s="75"/>
      <c r="K51" s="105"/>
    </row>
    <row r="52" spans="1:13" s="80" customFormat="1" x14ac:dyDescent="0.35">
      <c r="A52" s="226" t="s">
        <v>1789</v>
      </c>
      <c r="B52" s="477" t="s">
        <v>1790</v>
      </c>
      <c r="C52" s="227"/>
      <c r="D52" s="78" t="s">
        <v>111</v>
      </c>
      <c r="E52" s="167">
        <v>45663</v>
      </c>
      <c r="F52" s="78" t="s">
        <v>121</v>
      </c>
      <c r="G52" s="174"/>
      <c r="H52" s="55"/>
      <c r="I52" s="334"/>
      <c r="J52" s="75"/>
      <c r="K52" s="105"/>
    </row>
    <row r="53" spans="1:13" s="80" customFormat="1" x14ac:dyDescent="0.35">
      <c r="A53" s="226" t="s">
        <v>1791</v>
      </c>
      <c r="B53" s="477" t="s">
        <v>2360</v>
      </c>
      <c r="C53" s="227"/>
      <c r="D53" s="78" t="s">
        <v>111</v>
      </c>
      <c r="E53" s="167">
        <v>45663</v>
      </c>
      <c r="F53" s="78" t="s">
        <v>121</v>
      </c>
      <c r="G53" s="174"/>
      <c r="H53" s="55"/>
      <c r="I53" s="334"/>
      <c r="J53" s="75"/>
      <c r="K53" s="105"/>
    </row>
    <row r="54" spans="1:13" s="80" customFormat="1" x14ac:dyDescent="0.35">
      <c r="A54" s="226" t="s">
        <v>1759</v>
      </c>
      <c r="B54" s="477" t="s">
        <v>1760</v>
      </c>
      <c r="C54" s="227"/>
      <c r="D54" s="78" t="s">
        <v>111</v>
      </c>
      <c r="E54" s="167">
        <v>45663</v>
      </c>
      <c r="F54" s="78" t="s">
        <v>121</v>
      </c>
      <c r="G54" s="174"/>
      <c r="H54" s="55"/>
      <c r="I54" s="334"/>
      <c r="J54" s="75"/>
      <c r="K54" s="105"/>
    </row>
    <row r="55" spans="1:13" s="80" customFormat="1" x14ac:dyDescent="0.35">
      <c r="A55" s="226" t="s">
        <v>1761</v>
      </c>
      <c r="B55" s="477" t="s">
        <v>1762</v>
      </c>
      <c r="C55" s="227"/>
      <c r="D55" s="78" t="s">
        <v>111</v>
      </c>
      <c r="E55" s="167">
        <v>45663</v>
      </c>
      <c r="F55" s="78" t="s">
        <v>121</v>
      </c>
      <c r="G55" s="174"/>
      <c r="H55" s="55"/>
      <c r="I55" s="334"/>
      <c r="J55" s="75"/>
      <c r="K55" s="105"/>
    </row>
    <row r="56" spans="1:13" s="80" customFormat="1" x14ac:dyDescent="0.35">
      <c r="A56" s="226" t="s">
        <v>1763</v>
      </c>
      <c r="B56" s="477" t="s">
        <v>2361</v>
      </c>
      <c r="C56" s="227"/>
      <c r="D56" s="78" t="s">
        <v>111</v>
      </c>
      <c r="E56" s="167">
        <v>45663</v>
      </c>
      <c r="F56" s="78" t="s">
        <v>121</v>
      </c>
      <c r="G56" s="174"/>
      <c r="H56" s="55"/>
      <c r="I56" s="334"/>
      <c r="J56" s="75"/>
      <c r="K56" s="105"/>
    </row>
    <row r="57" spans="1:13" s="80" customFormat="1" x14ac:dyDescent="0.35">
      <c r="A57" s="226" t="s">
        <v>1807</v>
      </c>
      <c r="B57" s="477" t="s">
        <v>1808</v>
      </c>
      <c r="C57" s="227"/>
      <c r="D57" s="78" t="s">
        <v>111</v>
      </c>
      <c r="E57" s="167">
        <v>45663</v>
      </c>
      <c r="F57" s="78" t="s">
        <v>121</v>
      </c>
      <c r="G57" s="174"/>
      <c r="H57" s="55"/>
      <c r="I57" s="334"/>
      <c r="J57" s="75"/>
      <c r="K57" s="105"/>
    </row>
    <row r="58" spans="1:13" s="80" customFormat="1" x14ac:dyDescent="0.35">
      <c r="A58" s="226" t="s">
        <v>1809</v>
      </c>
      <c r="B58" s="477" t="s">
        <v>1810</v>
      </c>
      <c r="C58" s="227"/>
      <c r="D58" s="78" t="s">
        <v>111</v>
      </c>
      <c r="E58" s="167">
        <v>45663</v>
      </c>
      <c r="F58" s="78" t="s">
        <v>121</v>
      </c>
      <c r="G58" s="174"/>
      <c r="H58" s="55"/>
      <c r="I58" s="334"/>
      <c r="J58" s="75"/>
      <c r="K58" s="105"/>
    </row>
    <row r="59" spans="1:13" s="80" customFormat="1" x14ac:dyDescent="0.35">
      <c r="A59" s="226" t="s">
        <v>1811</v>
      </c>
      <c r="B59" s="477" t="s">
        <v>1812</v>
      </c>
      <c r="C59" s="227"/>
      <c r="D59" s="78" t="s">
        <v>111</v>
      </c>
      <c r="E59" s="167">
        <v>45663</v>
      </c>
      <c r="F59" s="78" t="s">
        <v>121</v>
      </c>
      <c r="G59" s="174"/>
      <c r="H59" s="55"/>
      <c r="I59" s="334"/>
      <c r="J59" s="75"/>
      <c r="K59" s="105"/>
    </row>
    <row r="60" spans="1:13" s="80" customFormat="1" x14ac:dyDescent="0.35">
      <c r="A60" s="226" t="s">
        <v>1813</v>
      </c>
      <c r="B60" s="477" t="s">
        <v>2362</v>
      </c>
      <c r="C60" s="227"/>
      <c r="D60" s="78" t="s">
        <v>111</v>
      </c>
      <c r="E60" s="167">
        <v>45663</v>
      </c>
      <c r="F60" s="78" t="s">
        <v>121</v>
      </c>
      <c r="G60" s="174"/>
      <c r="H60" s="55"/>
      <c r="I60" s="334"/>
      <c r="J60" s="75"/>
      <c r="K60" s="105"/>
    </row>
    <row r="61" spans="1:13" s="243" customFormat="1" x14ac:dyDescent="0.35">
      <c r="A61" s="226" t="s">
        <v>1815</v>
      </c>
      <c r="B61" s="477" t="s">
        <v>1816</v>
      </c>
      <c r="C61" s="227"/>
      <c r="D61" s="78" t="s">
        <v>111</v>
      </c>
      <c r="E61" s="167">
        <v>45663</v>
      </c>
      <c r="F61" s="78" t="s">
        <v>121</v>
      </c>
      <c r="G61" s="174"/>
      <c r="H61" s="55"/>
      <c r="I61" s="334"/>
      <c r="J61" s="75"/>
      <c r="K61" s="105"/>
      <c r="L61" s="80"/>
      <c r="M61" s="80"/>
    </row>
    <row r="62" spans="1:13" s="80" customFormat="1" x14ac:dyDescent="0.35">
      <c r="A62" s="226" t="s">
        <v>1817</v>
      </c>
      <c r="B62" s="477" t="s">
        <v>1818</v>
      </c>
      <c r="C62" s="227"/>
      <c r="D62" s="78" t="s">
        <v>111</v>
      </c>
      <c r="E62" s="167">
        <v>45663</v>
      </c>
      <c r="F62" s="78" t="s">
        <v>121</v>
      </c>
      <c r="G62" s="174"/>
      <c r="H62" s="55"/>
      <c r="I62" s="334"/>
      <c r="J62" s="75"/>
      <c r="K62" s="105"/>
    </row>
    <row r="63" spans="1:13" s="80" customFormat="1" x14ac:dyDescent="0.35">
      <c r="A63" s="226" t="s">
        <v>1819</v>
      </c>
      <c r="B63" s="477" t="s">
        <v>1820</v>
      </c>
      <c r="C63" s="227"/>
      <c r="D63" s="78" t="s">
        <v>111</v>
      </c>
      <c r="E63" s="167">
        <v>45663</v>
      </c>
      <c r="F63" s="78" t="s">
        <v>121</v>
      </c>
      <c r="G63" s="174"/>
      <c r="H63" s="55"/>
      <c r="I63" s="334"/>
      <c r="J63" s="75"/>
      <c r="K63" s="105"/>
    </row>
    <row r="64" spans="1:13" s="80" customFormat="1" x14ac:dyDescent="0.35">
      <c r="A64" s="226" t="s">
        <v>1821</v>
      </c>
      <c r="B64" s="477" t="s">
        <v>2363</v>
      </c>
      <c r="C64" s="227"/>
      <c r="D64" s="78" t="s">
        <v>111</v>
      </c>
      <c r="E64" s="167">
        <v>45663</v>
      </c>
      <c r="F64" s="78" t="s">
        <v>121</v>
      </c>
      <c r="G64" s="174"/>
      <c r="H64" s="55"/>
      <c r="I64" s="334"/>
      <c r="J64" s="75"/>
      <c r="K64" s="105"/>
    </row>
    <row r="65" spans="1:13" s="122" customFormat="1" x14ac:dyDescent="0.35">
      <c r="A65" s="226" t="s">
        <v>1823</v>
      </c>
      <c r="B65" s="477" t="s">
        <v>1824</v>
      </c>
      <c r="C65" s="227"/>
      <c r="D65" s="78" t="s">
        <v>111</v>
      </c>
      <c r="E65" s="167">
        <v>45663</v>
      </c>
      <c r="F65" s="78" t="s">
        <v>121</v>
      </c>
      <c r="G65" s="174"/>
      <c r="H65" s="55"/>
      <c r="I65" s="334"/>
      <c r="J65" s="75"/>
      <c r="K65" s="105"/>
      <c r="L65" s="80"/>
      <c r="M65" s="80"/>
    </row>
    <row r="66" spans="1:13" s="122" customFormat="1" x14ac:dyDescent="0.35">
      <c r="A66" s="226" t="s">
        <v>1825</v>
      </c>
      <c r="B66" s="477" t="s">
        <v>1826</v>
      </c>
      <c r="C66" s="227"/>
      <c r="D66" s="78" t="s">
        <v>111</v>
      </c>
      <c r="E66" s="167">
        <v>45663</v>
      </c>
      <c r="F66" s="78" t="s">
        <v>121</v>
      </c>
      <c r="G66" s="174"/>
      <c r="H66" s="55"/>
      <c r="I66" s="334"/>
      <c r="J66" s="75"/>
      <c r="K66" s="105"/>
      <c r="L66" s="80"/>
      <c r="M66" s="80"/>
    </row>
    <row r="67" spans="1:13" s="80" customFormat="1" x14ac:dyDescent="0.35">
      <c r="A67" s="226" t="s">
        <v>1827</v>
      </c>
      <c r="B67" s="477" t="s">
        <v>1828</v>
      </c>
      <c r="C67" s="227"/>
      <c r="D67" s="78" t="s">
        <v>111</v>
      </c>
      <c r="E67" s="167">
        <v>45663</v>
      </c>
      <c r="F67" s="78" t="s">
        <v>121</v>
      </c>
      <c r="G67" s="174"/>
      <c r="H67" s="55"/>
      <c r="I67" s="334"/>
      <c r="J67" s="75"/>
      <c r="K67" s="105"/>
    </row>
    <row r="68" spans="1:13" s="80" customFormat="1" x14ac:dyDescent="0.35">
      <c r="A68" s="226" t="s">
        <v>1829</v>
      </c>
      <c r="B68" s="477" t="s">
        <v>2364</v>
      </c>
      <c r="C68" s="227"/>
      <c r="D68" s="78" t="s">
        <v>111</v>
      </c>
      <c r="E68" s="167">
        <v>45663</v>
      </c>
      <c r="F68" s="78" t="s">
        <v>121</v>
      </c>
      <c r="G68" s="174"/>
      <c r="H68" s="55"/>
      <c r="I68" s="334"/>
      <c r="J68" s="75"/>
      <c r="K68" s="105"/>
    </row>
    <row r="69" spans="1:13" s="80" customFormat="1" x14ac:dyDescent="0.35">
      <c r="A69" s="226" t="s">
        <v>1831</v>
      </c>
      <c r="B69" s="477" t="s">
        <v>1832</v>
      </c>
      <c r="C69" s="227"/>
      <c r="D69" s="78" t="s">
        <v>111</v>
      </c>
      <c r="E69" s="167">
        <v>45663</v>
      </c>
      <c r="F69" s="78" t="s">
        <v>121</v>
      </c>
      <c r="G69" s="174"/>
      <c r="H69" s="55"/>
      <c r="I69" s="334"/>
      <c r="J69" s="75"/>
      <c r="K69" s="105"/>
    </row>
    <row r="70" spans="1:13" s="80" customFormat="1" x14ac:dyDescent="0.35">
      <c r="A70" s="226" t="s">
        <v>1695</v>
      </c>
      <c r="B70" s="477" t="s">
        <v>1696</v>
      </c>
      <c r="C70" s="227"/>
      <c r="D70" s="78" t="s">
        <v>111</v>
      </c>
      <c r="E70" s="167">
        <v>45663</v>
      </c>
      <c r="F70" s="78" t="s">
        <v>121</v>
      </c>
      <c r="G70" s="174"/>
      <c r="H70" s="55"/>
      <c r="I70" s="334"/>
      <c r="J70" s="75"/>
      <c r="K70" s="105"/>
    </row>
    <row r="71" spans="1:13" s="80" customFormat="1" x14ac:dyDescent="0.35">
      <c r="A71" s="226" t="s">
        <v>1687</v>
      </c>
      <c r="B71" s="477" t="s">
        <v>1688</v>
      </c>
      <c r="C71" s="227"/>
      <c r="D71" s="78" t="s">
        <v>111</v>
      </c>
      <c r="E71" s="167">
        <v>45663</v>
      </c>
      <c r="F71" s="78" t="s">
        <v>121</v>
      </c>
      <c r="G71" s="174"/>
      <c r="H71" s="55"/>
      <c r="I71" s="334"/>
      <c r="J71" s="75"/>
      <c r="K71" s="105"/>
    </row>
    <row r="72" spans="1:13" s="80" customFormat="1" x14ac:dyDescent="0.35">
      <c r="A72" s="226" t="s">
        <v>1689</v>
      </c>
      <c r="B72" s="477" t="s">
        <v>1690</v>
      </c>
      <c r="C72" s="227"/>
      <c r="D72" s="78" t="s">
        <v>111</v>
      </c>
      <c r="E72" s="167">
        <v>45663</v>
      </c>
      <c r="F72" s="78" t="s">
        <v>121</v>
      </c>
      <c r="G72" s="174"/>
      <c r="H72" s="55"/>
      <c r="I72" s="334"/>
      <c r="J72" s="75"/>
      <c r="K72" s="105"/>
    </row>
    <row r="73" spans="1:13" s="80" customFormat="1" x14ac:dyDescent="0.35">
      <c r="A73" s="226" t="s">
        <v>1691</v>
      </c>
      <c r="B73" s="477" t="s">
        <v>1692</v>
      </c>
      <c r="C73" s="227"/>
      <c r="D73" s="78" t="s">
        <v>111</v>
      </c>
      <c r="E73" s="167">
        <v>45663</v>
      </c>
      <c r="F73" s="78" t="s">
        <v>121</v>
      </c>
      <c r="G73" s="174"/>
      <c r="H73" s="55"/>
      <c r="I73" s="334"/>
      <c r="J73" s="75"/>
      <c r="K73" s="105"/>
    </row>
    <row r="74" spans="1:13" s="80" customFormat="1" x14ac:dyDescent="0.35">
      <c r="A74" s="226" t="s">
        <v>1693</v>
      </c>
      <c r="B74" s="477" t="s">
        <v>1694</v>
      </c>
      <c r="C74" s="227"/>
      <c r="D74" s="78" t="s">
        <v>111</v>
      </c>
      <c r="E74" s="167">
        <v>45663</v>
      </c>
      <c r="F74" s="78" t="s">
        <v>121</v>
      </c>
      <c r="G74" s="174"/>
      <c r="H74" s="55"/>
      <c r="I74" s="334"/>
      <c r="J74" s="75"/>
      <c r="K74" s="105"/>
    </row>
    <row r="75" spans="1:13" s="80" customFormat="1" x14ac:dyDescent="0.35">
      <c r="A75" s="226" t="s">
        <v>1669</v>
      </c>
      <c r="B75" s="265" t="s">
        <v>2365</v>
      </c>
      <c r="C75" s="227"/>
      <c r="D75" s="78" t="s">
        <v>111</v>
      </c>
      <c r="E75" s="167">
        <v>45663</v>
      </c>
      <c r="F75" s="78" t="s">
        <v>121</v>
      </c>
      <c r="G75" s="174"/>
      <c r="H75" s="55"/>
      <c r="I75" s="334"/>
      <c r="J75" s="75"/>
      <c r="K75" s="105"/>
    </row>
    <row r="76" spans="1:13" s="80" customFormat="1" x14ac:dyDescent="0.35">
      <c r="A76" s="226" t="s">
        <v>1707</v>
      </c>
      <c r="B76" s="477" t="s">
        <v>1708</v>
      </c>
      <c r="C76" s="227"/>
      <c r="D76" s="78" t="s">
        <v>111</v>
      </c>
      <c r="E76" s="167">
        <v>45663</v>
      </c>
      <c r="F76" s="78" t="s">
        <v>121</v>
      </c>
      <c r="G76" s="174"/>
      <c r="H76" s="55"/>
      <c r="I76" s="334"/>
      <c r="J76" s="75"/>
      <c r="K76" s="105"/>
    </row>
    <row r="77" spans="1:13" s="80" customFormat="1" x14ac:dyDescent="0.35">
      <c r="A77" s="226" t="s">
        <v>1619</v>
      </c>
      <c r="B77" s="265" t="s">
        <v>2366</v>
      </c>
      <c r="C77" s="227"/>
      <c r="D77" s="78" t="s">
        <v>111</v>
      </c>
      <c r="E77" s="167">
        <v>45663</v>
      </c>
      <c r="F77" s="78" t="s">
        <v>121</v>
      </c>
      <c r="G77" s="174"/>
      <c r="H77" s="55"/>
      <c r="I77" s="334"/>
      <c r="J77" s="75"/>
      <c r="K77" s="105"/>
    </row>
    <row r="78" spans="1:13" s="80" customFormat="1" x14ac:dyDescent="0.35">
      <c r="A78" s="226" t="s">
        <v>1617</v>
      </c>
      <c r="B78" s="265" t="s">
        <v>1618</v>
      </c>
      <c r="C78" s="227"/>
      <c r="D78" s="78" t="s">
        <v>111</v>
      </c>
      <c r="E78" s="167">
        <v>45663</v>
      </c>
      <c r="F78" s="78" t="s">
        <v>121</v>
      </c>
      <c r="G78" s="174"/>
      <c r="H78" s="55"/>
      <c r="I78" s="334"/>
      <c r="J78" s="75"/>
      <c r="K78" s="105"/>
    </row>
    <row r="79" spans="1:13" s="80" customFormat="1" x14ac:dyDescent="0.35">
      <c r="A79" s="226" t="s">
        <v>1671</v>
      </c>
      <c r="B79" s="477" t="s">
        <v>1672</v>
      </c>
      <c r="C79" s="227"/>
      <c r="D79" s="78" t="s">
        <v>111</v>
      </c>
      <c r="E79" s="167">
        <v>45663</v>
      </c>
      <c r="F79" s="78" t="s">
        <v>121</v>
      </c>
      <c r="G79" s="174"/>
      <c r="H79" s="55"/>
      <c r="I79" s="334"/>
      <c r="J79" s="75"/>
      <c r="K79" s="105"/>
    </row>
    <row r="80" spans="1:13" s="80" customFormat="1" x14ac:dyDescent="0.35">
      <c r="A80" s="226" t="s">
        <v>1673</v>
      </c>
      <c r="B80" s="477" t="s">
        <v>1674</v>
      </c>
      <c r="C80" s="227"/>
      <c r="D80" s="78" t="s">
        <v>111</v>
      </c>
      <c r="E80" s="167">
        <v>45663</v>
      </c>
      <c r="F80" s="78" t="s">
        <v>121</v>
      </c>
      <c r="G80" s="174"/>
      <c r="H80" s="55"/>
      <c r="I80" s="334"/>
      <c r="J80" s="75"/>
      <c r="K80" s="105"/>
    </row>
    <row r="81" spans="1:13" s="80" customFormat="1" x14ac:dyDescent="0.35">
      <c r="A81" s="226" t="s">
        <v>1675</v>
      </c>
      <c r="B81" s="477" t="s">
        <v>1676</v>
      </c>
      <c r="C81" s="227"/>
      <c r="D81" s="78" t="s">
        <v>111</v>
      </c>
      <c r="E81" s="167">
        <v>45663</v>
      </c>
      <c r="F81" s="78" t="s">
        <v>121</v>
      </c>
      <c r="G81" s="174"/>
      <c r="H81" s="55"/>
      <c r="I81" s="334"/>
      <c r="J81" s="75"/>
      <c r="K81" s="105"/>
    </row>
    <row r="82" spans="1:13" s="80" customFormat="1" x14ac:dyDescent="0.35">
      <c r="A82" s="226" t="s">
        <v>1677</v>
      </c>
      <c r="B82" s="477" t="s">
        <v>1678</v>
      </c>
      <c r="C82" s="227"/>
      <c r="D82" s="78" t="s">
        <v>111</v>
      </c>
      <c r="E82" s="167">
        <v>45663</v>
      </c>
      <c r="F82" s="78" t="s">
        <v>121</v>
      </c>
      <c r="G82" s="174"/>
      <c r="H82" s="55"/>
      <c r="I82" s="334"/>
      <c r="J82" s="75"/>
      <c r="K82" s="105"/>
    </row>
    <row r="83" spans="1:13" s="80" customFormat="1" x14ac:dyDescent="0.35">
      <c r="A83" s="226" t="s">
        <v>1603</v>
      </c>
      <c r="B83" s="265" t="s">
        <v>1604</v>
      </c>
      <c r="C83" s="227"/>
      <c r="D83" s="78" t="s">
        <v>111</v>
      </c>
      <c r="E83" s="167">
        <v>45663</v>
      </c>
      <c r="F83" s="78" t="s">
        <v>121</v>
      </c>
      <c r="G83" s="174"/>
      <c r="H83" s="55"/>
      <c r="I83" s="334"/>
      <c r="J83" s="75"/>
      <c r="K83" s="105"/>
    </row>
    <row r="84" spans="1:13" s="80" customFormat="1" x14ac:dyDescent="0.35">
      <c r="A84" s="226" t="s">
        <v>1605</v>
      </c>
      <c r="B84" s="265" t="s">
        <v>1606</v>
      </c>
      <c r="C84" s="227" t="s">
        <v>601</v>
      </c>
      <c r="D84" s="78" t="s">
        <v>111</v>
      </c>
      <c r="E84" s="167">
        <v>45663</v>
      </c>
      <c r="F84" s="78" t="s">
        <v>121</v>
      </c>
      <c r="G84" s="174"/>
      <c r="H84" s="55"/>
      <c r="I84" s="334"/>
      <c r="J84" s="75"/>
      <c r="K84" s="105"/>
    </row>
    <row r="85" spans="1:13" s="243" customFormat="1" x14ac:dyDescent="0.35">
      <c r="A85" s="226" t="s">
        <v>1607</v>
      </c>
      <c r="B85" s="265" t="s">
        <v>1608</v>
      </c>
      <c r="C85" s="227"/>
      <c r="D85" s="78" t="s">
        <v>111</v>
      </c>
      <c r="E85" s="167">
        <v>45663</v>
      </c>
      <c r="F85" s="78" t="s">
        <v>121</v>
      </c>
      <c r="G85" s="174"/>
      <c r="H85" s="55"/>
      <c r="I85" s="334"/>
      <c r="J85" s="75"/>
      <c r="K85" s="105"/>
      <c r="L85" s="80"/>
      <c r="M85" s="80"/>
    </row>
    <row r="86" spans="1:13" s="80" customFormat="1" x14ac:dyDescent="0.35">
      <c r="A86" s="226" t="s">
        <v>1609</v>
      </c>
      <c r="B86" s="265" t="s">
        <v>1610</v>
      </c>
      <c r="C86" s="227"/>
      <c r="D86" s="78" t="s">
        <v>111</v>
      </c>
      <c r="E86" s="167">
        <v>45663</v>
      </c>
      <c r="F86" s="78" t="s">
        <v>121</v>
      </c>
      <c r="G86" s="174"/>
      <c r="H86" s="55"/>
      <c r="I86" s="334"/>
      <c r="J86" s="75"/>
      <c r="K86" s="105"/>
    </row>
    <row r="87" spans="1:13" s="80" customFormat="1" x14ac:dyDescent="0.35">
      <c r="A87" s="226" t="s">
        <v>1611</v>
      </c>
      <c r="B87" s="265" t="s">
        <v>1612</v>
      </c>
      <c r="C87" s="227" t="s">
        <v>601</v>
      </c>
      <c r="D87" s="78" t="s">
        <v>111</v>
      </c>
      <c r="E87" s="167">
        <v>45663</v>
      </c>
      <c r="F87" s="78" t="s">
        <v>121</v>
      </c>
      <c r="G87" s="174"/>
      <c r="H87" s="55"/>
      <c r="I87" s="334"/>
      <c r="J87" s="75"/>
      <c r="K87" s="105"/>
    </row>
    <row r="88" spans="1:13" s="80" customFormat="1" x14ac:dyDescent="0.35">
      <c r="A88" s="226" t="s">
        <v>1613</v>
      </c>
      <c r="B88" s="265" t="s">
        <v>1614</v>
      </c>
      <c r="C88" s="227"/>
      <c r="D88" s="78" t="s">
        <v>111</v>
      </c>
      <c r="E88" s="167">
        <v>45663</v>
      </c>
      <c r="F88" s="78" t="s">
        <v>121</v>
      </c>
      <c r="G88" s="174"/>
      <c r="H88" s="55"/>
      <c r="I88" s="334"/>
      <c r="J88" s="75"/>
      <c r="K88" s="105"/>
    </row>
    <row r="89" spans="1:13" s="80" customFormat="1" x14ac:dyDescent="0.35">
      <c r="A89" s="226" t="s">
        <v>1615</v>
      </c>
      <c r="B89" s="265" t="s">
        <v>1616</v>
      </c>
      <c r="C89" s="227"/>
      <c r="D89" s="78" t="s">
        <v>111</v>
      </c>
      <c r="E89" s="167">
        <v>45663</v>
      </c>
      <c r="F89" s="78" t="s">
        <v>121</v>
      </c>
      <c r="G89" s="174"/>
      <c r="H89" s="55"/>
      <c r="I89" s="334"/>
      <c r="J89" s="75"/>
      <c r="K89" s="105"/>
    </row>
    <row r="90" spans="1:13" s="80" customFormat="1" x14ac:dyDescent="0.35">
      <c r="A90" s="226" t="s">
        <v>1705</v>
      </c>
      <c r="B90" s="265" t="s">
        <v>1706</v>
      </c>
      <c r="C90" s="227"/>
      <c r="D90" s="78" t="s">
        <v>111</v>
      </c>
      <c r="E90" s="167">
        <v>45663</v>
      </c>
      <c r="F90" s="78" t="s">
        <v>121</v>
      </c>
      <c r="G90" s="174"/>
      <c r="H90" s="55"/>
      <c r="I90" s="334"/>
      <c r="J90" s="75"/>
      <c r="K90" s="105"/>
    </row>
    <row r="91" spans="1:13" s="80" customFormat="1" x14ac:dyDescent="0.35">
      <c r="A91" s="226" t="s">
        <v>1697</v>
      </c>
      <c r="B91" s="265" t="s">
        <v>1698</v>
      </c>
      <c r="C91" s="227"/>
      <c r="D91" s="78" t="s">
        <v>111</v>
      </c>
      <c r="E91" s="167">
        <v>45663</v>
      </c>
      <c r="F91" s="78" t="s">
        <v>121</v>
      </c>
      <c r="G91" s="174"/>
      <c r="H91" s="55"/>
      <c r="I91" s="334"/>
      <c r="J91" s="75"/>
      <c r="K91" s="105"/>
    </row>
    <row r="92" spans="1:13" s="80" customFormat="1" x14ac:dyDescent="0.35">
      <c r="A92" s="226" t="s">
        <v>1699</v>
      </c>
      <c r="B92" s="265" t="s">
        <v>1700</v>
      </c>
      <c r="C92" s="227"/>
      <c r="D92" s="78" t="s">
        <v>111</v>
      </c>
      <c r="E92" s="167">
        <v>45663</v>
      </c>
      <c r="F92" s="78" t="s">
        <v>121</v>
      </c>
      <c r="G92" s="174"/>
      <c r="H92" s="55"/>
      <c r="I92" s="334"/>
      <c r="J92" s="75"/>
      <c r="K92" s="105"/>
    </row>
    <row r="93" spans="1:13" s="80" customFormat="1" x14ac:dyDescent="0.35">
      <c r="A93" s="235" t="s">
        <v>1701</v>
      </c>
      <c r="B93" s="479" t="s">
        <v>1702</v>
      </c>
      <c r="C93" s="236"/>
      <c r="D93" s="237" t="s">
        <v>111</v>
      </c>
      <c r="E93" s="238">
        <v>45663</v>
      </c>
      <c r="F93" s="237" t="s">
        <v>121</v>
      </c>
      <c r="G93" s="239"/>
      <c r="H93" s="240"/>
      <c r="I93" s="334"/>
      <c r="J93" s="241"/>
      <c r="K93" s="242"/>
      <c r="L93" s="243"/>
      <c r="M93" s="243"/>
    </row>
    <row r="94" spans="1:13" s="80" customFormat="1" x14ac:dyDescent="0.35">
      <c r="A94" s="226" t="s">
        <v>1703</v>
      </c>
      <c r="B94" s="265" t="s">
        <v>1704</v>
      </c>
      <c r="C94" s="227"/>
      <c r="D94" s="78" t="s">
        <v>111</v>
      </c>
      <c r="E94" s="167">
        <v>45663</v>
      </c>
      <c r="F94" s="78" t="s">
        <v>121</v>
      </c>
      <c r="G94" s="174"/>
      <c r="H94" s="55"/>
      <c r="I94" s="334"/>
      <c r="J94" s="75"/>
      <c r="K94" s="105"/>
    </row>
    <row r="95" spans="1:13" s="80" customFormat="1" x14ac:dyDescent="0.35">
      <c r="A95" s="226" t="s">
        <v>1601</v>
      </c>
      <c r="B95" s="265" t="s">
        <v>2367</v>
      </c>
      <c r="C95" s="227"/>
      <c r="D95" s="78" t="s">
        <v>111</v>
      </c>
      <c r="E95" s="167">
        <v>45663</v>
      </c>
      <c r="F95" s="78" t="s">
        <v>121</v>
      </c>
      <c r="G95" s="174"/>
      <c r="H95" s="55"/>
      <c r="I95" s="334"/>
      <c r="J95" s="75"/>
      <c r="K95" s="105"/>
    </row>
    <row r="96" spans="1:13" s="80" customFormat="1" x14ac:dyDescent="0.35">
      <c r="A96" s="226" t="s">
        <v>1595</v>
      </c>
      <c r="B96" s="265" t="s">
        <v>1596</v>
      </c>
      <c r="C96" s="227"/>
      <c r="D96" s="78" t="s">
        <v>111</v>
      </c>
      <c r="E96" s="167">
        <v>45663</v>
      </c>
      <c r="F96" s="78" t="s">
        <v>121</v>
      </c>
      <c r="G96" s="174"/>
      <c r="H96" s="55"/>
      <c r="I96" s="334"/>
      <c r="J96" s="75"/>
      <c r="K96" s="105"/>
    </row>
    <row r="97" spans="1:13" s="80" customFormat="1" x14ac:dyDescent="0.35">
      <c r="A97" s="226" t="s">
        <v>1597</v>
      </c>
      <c r="B97" s="265" t="s">
        <v>1598</v>
      </c>
      <c r="C97" s="227" t="s">
        <v>601</v>
      </c>
      <c r="D97" s="78" t="s">
        <v>111</v>
      </c>
      <c r="E97" s="167">
        <v>45663</v>
      </c>
      <c r="F97" s="78" t="s">
        <v>121</v>
      </c>
      <c r="G97" s="174"/>
      <c r="H97" s="55"/>
      <c r="I97" s="334"/>
      <c r="J97" s="75"/>
      <c r="K97" s="105"/>
    </row>
    <row r="98" spans="1:13" s="80" customFormat="1" x14ac:dyDescent="0.35">
      <c r="A98" s="226" t="s">
        <v>1599</v>
      </c>
      <c r="B98" s="265" t="s">
        <v>1600</v>
      </c>
      <c r="C98" s="227"/>
      <c r="D98" s="78" t="s">
        <v>111</v>
      </c>
      <c r="E98" s="167">
        <v>45663</v>
      </c>
      <c r="F98" s="78" t="s">
        <v>121</v>
      </c>
      <c r="G98" s="174"/>
      <c r="H98" s="55"/>
      <c r="I98" s="334"/>
      <c r="J98" s="75"/>
      <c r="K98" s="105"/>
    </row>
    <row r="99" spans="1:13" s="80" customFormat="1" x14ac:dyDescent="0.35">
      <c r="A99" s="226" t="s">
        <v>1633</v>
      </c>
      <c r="B99" s="265" t="s">
        <v>1634</v>
      </c>
      <c r="C99" s="227"/>
      <c r="D99" s="78" t="s">
        <v>111</v>
      </c>
      <c r="E99" s="167">
        <v>45663</v>
      </c>
      <c r="F99" s="78" t="s">
        <v>121</v>
      </c>
      <c r="G99" s="174"/>
      <c r="H99" s="55"/>
      <c r="I99" s="334"/>
      <c r="J99" s="75"/>
      <c r="K99" s="105"/>
    </row>
    <row r="100" spans="1:13" s="80" customFormat="1" ht="12.75" customHeight="1" x14ac:dyDescent="0.35">
      <c r="A100" s="226" t="s">
        <v>1635</v>
      </c>
      <c r="B100" s="265" t="s">
        <v>1636</v>
      </c>
      <c r="C100" s="227"/>
      <c r="D100" s="78" t="s">
        <v>111</v>
      </c>
      <c r="E100" s="167">
        <v>45663</v>
      </c>
      <c r="F100" s="78" t="s">
        <v>121</v>
      </c>
      <c r="G100" s="174"/>
      <c r="H100" s="55"/>
      <c r="I100" s="334"/>
      <c r="J100" s="75"/>
      <c r="K100" s="105"/>
    </row>
    <row r="101" spans="1:13" s="243" customFormat="1" x14ac:dyDescent="0.35">
      <c r="A101" s="226" t="s">
        <v>1637</v>
      </c>
      <c r="B101" s="265" t="s">
        <v>1638</v>
      </c>
      <c r="C101" s="227"/>
      <c r="D101" s="78" t="s">
        <v>111</v>
      </c>
      <c r="E101" s="167">
        <v>45663</v>
      </c>
      <c r="F101" s="78" t="s">
        <v>121</v>
      </c>
      <c r="G101" s="174"/>
      <c r="H101" s="55"/>
      <c r="I101" s="334"/>
      <c r="J101" s="75"/>
      <c r="K101" s="105"/>
      <c r="L101" s="80"/>
      <c r="M101" s="80"/>
    </row>
    <row r="102" spans="1:13" s="80" customFormat="1" x14ac:dyDescent="0.35">
      <c r="A102" s="226" t="s">
        <v>1639</v>
      </c>
      <c r="B102" s="265" t="s">
        <v>1640</v>
      </c>
      <c r="C102" s="227"/>
      <c r="D102" s="78" t="s">
        <v>111</v>
      </c>
      <c r="E102" s="167">
        <v>45663</v>
      </c>
      <c r="F102" s="78" t="s">
        <v>121</v>
      </c>
      <c r="G102" s="174"/>
      <c r="H102" s="55"/>
      <c r="I102" s="334"/>
      <c r="J102" s="75"/>
      <c r="K102" s="105"/>
    </row>
    <row r="103" spans="1:13" s="80" customFormat="1" x14ac:dyDescent="0.35">
      <c r="A103" s="226" t="s">
        <v>1641</v>
      </c>
      <c r="B103" s="265" t="s">
        <v>1642</v>
      </c>
      <c r="C103" s="227"/>
      <c r="D103" s="78" t="s">
        <v>111</v>
      </c>
      <c r="E103" s="167">
        <v>45663</v>
      </c>
      <c r="F103" s="78" t="s">
        <v>121</v>
      </c>
      <c r="G103" s="174"/>
      <c r="H103" s="55"/>
      <c r="I103" s="334"/>
      <c r="J103" s="75"/>
      <c r="K103" s="105"/>
    </row>
    <row r="104" spans="1:13" s="80" customFormat="1" x14ac:dyDescent="0.35">
      <c r="A104" s="226" t="s">
        <v>1643</v>
      </c>
      <c r="B104" s="265" t="s">
        <v>1644</v>
      </c>
      <c r="C104" s="227"/>
      <c r="D104" s="78" t="s">
        <v>111</v>
      </c>
      <c r="E104" s="167">
        <v>45663</v>
      </c>
      <c r="F104" s="78" t="s">
        <v>121</v>
      </c>
      <c r="G104" s="174"/>
      <c r="H104" s="55"/>
      <c r="I104" s="334"/>
      <c r="J104" s="75"/>
      <c r="K104" s="105"/>
    </row>
    <row r="105" spans="1:13" s="80" customFormat="1" x14ac:dyDescent="0.35">
      <c r="A105" s="226" t="s">
        <v>1645</v>
      </c>
      <c r="B105" s="265" t="s">
        <v>1646</v>
      </c>
      <c r="C105" s="227" t="s">
        <v>520</v>
      </c>
      <c r="D105" s="78" t="s">
        <v>111</v>
      </c>
      <c r="E105" s="167">
        <v>45663</v>
      </c>
      <c r="F105" s="78" t="s">
        <v>121</v>
      </c>
      <c r="G105" s="174"/>
      <c r="H105" s="55"/>
      <c r="I105" s="334"/>
      <c r="J105" s="75"/>
      <c r="K105" s="105"/>
    </row>
    <row r="106" spans="1:13" s="80" customFormat="1" x14ac:dyDescent="0.35">
      <c r="A106" s="226" t="s">
        <v>1647</v>
      </c>
      <c r="B106" s="265" t="s">
        <v>1648</v>
      </c>
      <c r="C106" s="227"/>
      <c r="D106" s="78" t="s">
        <v>111</v>
      </c>
      <c r="E106" s="167">
        <v>45663</v>
      </c>
      <c r="F106" s="78" t="s">
        <v>121</v>
      </c>
      <c r="G106" s="174"/>
      <c r="H106" s="55"/>
      <c r="I106" s="334"/>
      <c r="J106" s="75"/>
      <c r="K106" s="105"/>
    </row>
    <row r="107" spans="1:13" s="80" customFormat="1" x14ac:dyDescent="0.35">
      <c r="A107" s="226" t="s">
        <v>1649</v>
      </c>
      <c r="B107" s="265" t="s">
        <v>1650</v>
      </c>
      <c r="C107" s="227"/>
      <c r="D107" s="78" t="s">
        <v>111</v>
      </c>
      <c r="E107" s="167">
        <v>45663</v>
      </c>
      <c r="F107" s="78" t="s">
        <v>121</v>
      </c>
      <c r="G107" s="174"/>
      <c r="H107" s="55"/>
      <c r="I107" s="334"/>
      <c r="J107" s="75"/>
      <c r="K107" s="105"/>
    </row>
    <row r="108" spans="1:13" s="80" customFormat="1" x14ac:dyDescent="0.35">
      <c r="A108" s="226" t="s">
        <v>1651</v>
      </c>
      <c r="B108" s="265" t="s">
        <v>1652</v>
      </c>
      <c r="C108" s="227"/>
      <c r="D108" s="78" t="s">
        <v>111</v>
      </c>
      <c r="E108" s="167">
        <v>45663</v>
      </c>
      <c r="F108" s="78" t="s">
        <v>121</v>
      </c>
      <c r="G108" s="174"/>
      <c r="H108" s="55"/>
      <c r="I108" s="334"/>
      <c r="J108" s="75"/>
      <c r="K108" s="105"/>
    </row>
    <row r="109" spans="1:13" s="80" customFormat="1" x14ac:dyDescent="0.35">
      <c r="A109" s="226" t="s">
        <v>1653</v>
      </c>
      <c r="B109" s="265" t="s">
        <v>1654</v>
      </c>
      <c r="C109" s="227" t="s">
        <v>601</v>
      </c>
      <c r="D109" s="78" t="s">
        <v>111</v>
      </c>
      <c r="E109" s="167">
        <v>45663</v>
      </c>
      <c r="F109" s="78" t="s">
        <v>121</v>
      </c>
      <c r="G109" s="174"/>
      <c r="H109" s="55"/>
      <c r="I109" s="334"/>
      <c r="J109" s="75"/>
      <c r="K109" s="105"/>
    </row>
    <row r="110" spans="1:13" s="80" customFormat="1" x14ac:dyDescent="0.35">
      <c r="A110" s="226" t="s">
        <v>1655</v>
      </c>
      <c r="B110" s="265" t="s">
        <v>1656</v>
      </c>
      <c r="C110" s="227"/>
      <c r="D110" s="78" t="s">
        <v>111</v>
      </c>
      <c r="E110" s="167">
        <v>45663</v>
      </c>
      <c r="F110" s="78" t="s">
        <v>121</v>
      </c>
      <c r="G110" s="174"/>
      <c r="H110" s="55"/>
      <c r="I110" s="334"/>
      <c r="J110" s="75"/>
      <c r="K110" s="105"/>
    </row>
    <row r="111" spans="1:13" s="80" customFormat="1" x14ac:dyDescent="0.35">
      <c r="A111" s="226" t="s">
        <v>1657</v>
      </c>
      <c r="B111" s="265" t="s">
        <v>1658</v>
      </c>
      <c r="C111" s="227" t="s">
        <v>520</v>
      </c>
      <c r="D111" s="78" t="s">
        <v>111</v>
      </c>
      <c r="E111" s="167">
        <v>45663</v>
      </c>
      <c r="F111" s="78" t="s">
        <v>121</v>
      </c>
      <c r="G111" s="174"/>
      <c r="H111" s="55"/>
      <c r="I111" s="334"/>
      <c r="J111" s="75"/>
      <c r="K111" s="105"/>
    </row>
    <row r="112" spans="1:13" s="80" customFormat="1" x14ac:dyDescent="0.35">
      <c r="A112" s="226" t="s">
        <v>1659</v>
      </c>
      <c r="B112" s="265" t="s">
        <v>1660</v>
      </c>
      <c r="C112" s="227"/>
      <c r="D112" s="78" t="s">
        <v>111</v>
      </c>
      <c r="E112" s="167">
        <v>45663</v>
      </c>
      <c r="F112" s="78" t="s">
        <v>121</v>
      </c>
      <c r="G112" s="174"/>
      <c r="H112" s="55"/>
      <c r="I112" s="334"/>
      <c r="J112" s="75"/>
      <c r="K112" s="105"/>
    </row>
    <row r="113" spans="1:13" s="80" customFormat="1" x14ac:dyDescent="0.35">
      <c r="A113" s="226" t="s">
        <v>1661</v>
      </c>
      <c r="B113" s="265" t="s">
        <v>1662</v>
      </c>
      <c r="C113" s="227"/>
      <c r="D113" s="78" t="s">
        <v>111</v>
      </c>
      <c r="E113" s="167">
        <v>45663</v>
      </c>
      <c r="F113" s="78" t="s">
        <v>121</v>
      </c>
      <c r="G113" s="174"/>
      <c r="H113" s="55"/>
      <c r="I113" s="334"/>
      <c r="J113" s="75"/>
      <c r="K113" s="105"/>
    </row>
    <row r="114" spans="1:13" s="80" customFormat="1" x14ac:dyDescent="0.35">
      <c r="A114" s="226" t="s">
        <v>1667</v>
      </c>
      <c r="B114" s="265" t="s">
        <v>2368</v>
      </c>
      <c r="C114" s="227"/>
      <c r="D114" s="78" t="s">
        <v>111</v>
      </c>
      <c r="E114" s="167">
        <v>45663</v>
      </c>
      <c r="F114" s="78" t="s">
        <v>121</v>
      </c>
      <c r="G114" s="174"/>
      <c r="H114" s="55"/>
      <c r="I114" s="334"/>
      <c r="J114" s="75"/>
      <c r="K114" s="105"/>
    </row>
    <row r="115" spans="1:13" s="80" customFormat="1" x14ac:dyDescent="0.35">
      <c r="A115" s="226" t="s">
        <v>1663</v>
      </c>
      <c r="B115" s="265" t="s">
        <v>1664</v>
      </c>
      <c r="C115" s="227"/>
      <c r="D115" s="78" t="s">
        <v>111</v>
      </c>
      <c r="E115" s="167">
        <v>45663</v>
      </c>
      <c r="F115" s="78" t="s">
        <v>121</v>
      </c>
      <c r="G115" s="174"/>
      <c r="H115" s="55"/>
      <c r="I115" s="334"/>
      <c r="J115" s="75"/>
      <c r="K115" s="105"/>
    </row>
    <row r="116" spans="1:13" s="80" customFormat="1" x14ac:dyDescent="0.35">
      <c r="A116" s="226" t="s">
        <v>1665</v>
      </c>
      <c r="B116" s="265" t="s">
        <v>1666</v>
      </c>
      <c r="C116" s="227"/>
      <c r="D116" s="78" t="s">
        <v>111</v>
      </c>
      <c r="E116" s="167">
        <v>45663</v>
      </c>
      <c r="F116" s="78" t="s">
        <v>121</v>
      </c>
      <c r="G116" s="174"/>
      <c r="H116" s="55"/>
      <c r="I116" s="334"/>
      <c r="J116" s="75"/>
      <c r="K116" s="105"/>
    </row>
    <row r="117" spans="1:13" s="80" customFormat="1" x14ac:dyDescent="0.35">
      <c r="A117" s="226" t="s">
        <v>1621</v>
      </c>
      <c r="B117" s="265" t="s">
        <v>1622</v>
      </c>
      <c r="C117" s="227"/>
      <c r="D117" s="78" t="s">
        <v>111</v>
      </c>
      <c r="E117" s="167">
        <v>45663</v>
      </c>
      <c r="F117" s="78" t="s">
        <v>121</v>
      </c>
      <c r="G117" s="174"/>
      <c r="H117" s="55"/>
      <c r="I117" s="334"/>
      <c r="J117" s="75"/>
      <c r="K117" s="105"/>
    </row>
    <row r="118" spans="1:13" s="80" customFormat="1" x14ac:dyDescent="0.35">
      <c r="A118" s="226" t="s">
        <v>1623</v>
      </c>
      <c r="B118" s="477" t="s">
        <v>1624</v>
      </c>
      <c r="C118" s="227"/>
      <c r="D118" s="78" t="s">
        <v>111</v>
      </c>
      <c r="E118" s="167">
        <v>45663</v>
      </c>
      <c r="F118" s="78" t="s">
        <v>121</v>
      </c>
      <c r="G118" s="174"/>
      <c r="H118" s="55"/>
      <c r="I118" s="334"/>
      <c r="J118" s="75"/>
      <c r="K118" s="105"/>
    </row>
    <row r="119" spans="1:13" s="80" customFormat="1" x14ac:dyDescent="0.35">
      <c r="A119" s="226" t="s">
        <v>1625</v>
      </c>
      <c r="B119" s="477" t="s">
        <v>1626</v>
      </c>
      <c r="C119" s="227"/>
      <c r="D119" s="78" t="s">
        <v>111</v>
      </c>
      <c r="E119" s="167">
        <v>45663</v>
      </c>
      <c r="F119" s="78" t="s">
        <v>121</v>
      </c>
      <c r="G119" s="174"/>
      <c r="H119" s="55"/>
      <c r="I119" s="334"/>
      <c r="J119" s="75"/>
      <c r="K119" s="105"/>
    </row>
    <row r="120" spans="1:13" s="80" customFormat="1" x14ac:dyDescent="0.35">
      <c r="A120" s="226" t="s">
        <v>1627</v>
      </c>
      <c r="B120" s="265" t="s">
        <v>2369</v>
      </c>
      <c r="C120" s="227"/>
      <c r="D120" s="78" t="s">
        <v>111</v>
      </c>
      <c r="E120" s="167">
        <v>45663</v>
      </c>
      <c r="F120" s="78" t="s">
        <v>121</v>
      </c>
      <c r="G120" s="174"/>
      <c r="H120" s="55"/>
      <c r="I120" s="334"/>
      <c r="J120" s="75"/>
      <c r="K120" s="105"/>
    </row>
    <row r="121" spans="1:13" s="80" customFormat="1" x14ac:dyDescent="0.35">
      <c r="A121" s="226" t="s">
        <v>1631</v>
      </c>
      <c r="B121" s="265" t="s">
        <v>2370</v>
      </c>
      <c r="C121" s="227"/>
      <c r="D121" s="78" t="s">
        <v>111</v>
      </c>
      <c r="E121" s="167">
        <v>45663</v>
      </c>
      <c r="F121" s="78" t="s">
        <v>121</v>
      </c>
      <c r="G121" s="174"/>
      <c r="H121" s="55"/>
      <c r="I121" s="334"/>
      <c r="J121" s="75"/>
      <c r="K121" s="105"/>
    </row>
    <row r="122" spans="1:13" s="80" customFormat="1" x14ac:dyDescent="0.35">
      <c r="A122" s="226" t="s">
        <v>1629</v>
      </c>
      <c r="B122" s="265" t="s">
        <v>1630</v>
      </c>
      <c r="C122" s="227"/>
      <c r="D122" s="78" t="s">
        <v>111</v>
      </c>
      <c r="E122" s="167">
        <v>45663</v>
      </c>
      <c r="F122" s="78" t="s">
        <v>121</v>
      </c>
      <c r="G122" s="174"/>
      <c r="H122" s="55"/>
      <c r="I122" s="334"/>
      <c r="J122" s="75"/>
      <c r="K122" s="105"/>
    </row>
    <row r="123" spans="1:13" s="80" customFormat="1" x14ac:dyDescent="0.35">
      <c r="A123" s="226" t="s">
        <v>1685</v>
      </c>
      <c r="B123" s="477" t="s">
        <v>1686</v>
      </c>
      <c r="C123" s="227"/>
      <c r="D123" s="78" t="s">
        <v>111</v>
      </c>
      <c r="E123" s="167">
        <v>45663</v>
      </c>
      <c r="F123" s="78" t="s">
        <v>121</v>
      </c>
      <c r="G123" s="174"/>
      <c r="H123" s="55"/>
      <c r="I123" s="334"/>
      <c r="J123" s="75"/>
      <c r="K123" s="105"/>
    </row>
    <row r="124" spans="1:13" s="80" customFormat="1" x14ac:dyDescent="0.35">
      <c r="A124" s="226" t="s">
        <v>1679</v>
      </c>
      <c r="B124" s="477" t="s">
        <v>1680</v>
      </c>
      <c r="C124" s="227"/>
      <c r="D124" s="78" t="s">
        <v>111</v>
      </c>
      <c r="E124" s="167">
        <v>45663</v>
      </c>
      <c r="F124" s="78" t="s">
        <v>121</v>
      </c>
      <c r="G124" s="174"/>
      <c r="H124" s="55"/>
      <c r="I124" s="334"/>
      <c r="J124" s="75"/>
      <c r="K124" s="105"/>
    </row>
    <row r="125" spans="1:13" s="80" customFormat="1" x14ac:dyDescent="0.35">
      <c r="A125" s="226" t="s">
        <v>1681</v>
      </c>
      <c r="B125" s="477" t="s">
        <v>1682</v>
      </c>
      <c r="C125" s="227"/>
      <c r="D125" s="78" t="s">
        <v>111</v>
      </c>
      <c r="E125" s="167">
        <v>45663</v>
      </c>
      <c r="F125" s="78" t="s">
        <v>121</v>
      </c>
      <c r="G125" s="174"/>
      <c r="H125" s="55"/>
      <c r="I125" s="334"/>
      <c r="J125" s="75"/>
      <c r="K125" s="105"/>
    </row>
    <row r="126" spans="1:13" s="80" customFormat="1" x14ac:dyDescent="0.35">
      <c r="A126" s="226" t="s">
        <v>1683</v>
      </c>
      <c r="B126" s="477" t="s">
        <v>1684</v>
      </c>
      <c r="C126" s="227"/>
      <c r="D126" s="78" t="s">
        <v>111</v>
      </c>
      <c r="E126" s="167">
        <v>45663</v>
      </c>
      <c r="F126" s="78" t="s">
        <v>121</v>
      </c>
      <c r="G126" s="174"/>
      <c r="H126" s="55"/>
      <c r="I126" s="334"/>
      <c r="J126" s="75"/>
      <c r="K126" s="105"/>
    </row>
    <row r="127" spans="1:13" s="80" customFormat="1" x14ac:dyDescent="0.35">
      <c r="A127" s="226" t="s">
        <v>2371</v>
      </c>
      <c r="B127" s="477" t="s">
        <v>2372</v>
      </c>
      <c r="C127" s="227" t="s">
        <v>604</v>
      </c>
      <c r="D127" s="78" t="s">
        <v>111</v>
      </c>
      <c r="E127" s="167">
        <v>45663</v>
      </c>
      <c r="F127" s="78" t="s">
        <v>121</v>
      </c>
      <c r="G127" s="174"/>
      <c r="H127" s="55"/>
      <c r="I127" s="334"/>
      <c r="J127" s="75"/>
      <c r="K127" s="105"/>
      <c r="L127" s="122"/>
      <c r="M127" s="122"/>
    </row>
    <row r="128" spans="1:13" s="80" customFormat="1" ht="13.15" thickBot="1" x14ac:dyDescent="0.4">
      <c r="A128" s="228" t="s">
        <v>2373</v>
      </c>
      <c r="B128" s="480" t="s">
        <v>2374</v>
      </c>
      <c r="C128" s="229" t="s">
        <v>604</v>
      </c>
      <c r="D128" s="184" t="s">
        <v>111</v>
      </c>
      <c r="E128" s="165">
        <v>45663</v>
      </c>
      <c r="F128" s="184" t="s">
        <v>121</v>
      </c>
      <c r="G128" s="199"/>
      <c r="H128" s="112"/>
      <c r="I128" s="368"/>
      <c r="J128" s="113"/>
      <c r="K128" s="137"/>
      <c r="L128" s="122"/>
      <c r="M128" s="122"/>
    </row>
    <row r="129" spans="1:12" x14ac:dyDescent="0.35">
      <c r="C129" s="63"/>
      <c r="E129" s="62"/>
      <c r="F129" s="64"/>
      <c r="G129" s="63"/>
      <c r="I129" s="62"/>
    </row>
    <row r="130" spans="1:12" x14ac:dyDescent="0.35">
      <c r="A130" s="733" t="s">
        <v>110</v>
      </c>
      <c r="B130" s="733"/>
      <c r="C130" s="733"/>
      <c r="D130" s="733"/>
      <c r="E130" s="733"/>
      <c r="F130" s="733"/>
      <c r="G130" s="733"/>
      <c r="H130" s="733"/>
      <c r="I130" s="733"/>
      <c r="J130" s="733"/>
      <c r="K130" s="733"/>
      <c r="L130" s="733"/>
    </row>
    <row r="131" spans="1:12" x14ac:dyDescent="0.35">
      <c r="A131" s="66" t="s">
        <v>128</v>
      </c>
      <c r="C131" s="65"/>
    </row>
    <row r="132" spans="1:12" x14ac:dyDescent="0.35">
      <c r="A132" s="108"/>
      <c r="C132" s="63"/>
      <c r="E132" s="62"/>
      <c r="F132" s="64"/>
      <c r="G132" s="63"/>
      <c r="I132" s="62"/>
    </row>
    <row r="133" spans="1:12" x14ac:dyDescent="0.35">
      <c r="C133" s="63"/>
      <c r="E133" s="62"/>
      <c r="F133" s="64"/>
      <c r="G133" s="63"/>
      <c r="I133" s="62"/>
    </row>
    <row r="134" spans="1:12" x14ac:dyDescent="0.35">
      <c r="C134" s="63"/>
      <c r="E134" s="62"/>
      <c r="F134" s="64"/>
      <c r="G134" s="63"/>
      <c r="I134" s="62"/>
    </row>
    <row r="135" spans="1:12" x14ac:dyDescent="0.35">
      <c r="C135" s="63"/>
      <c r="E135" s="62"/>
      <c r="F135" s="64"/>
      <c r="G135" s="63"/>
      <c r="I135" s="62"/>
    </row>
    <row r="136" spans="1:12" x14ac:dyDescent="0.35">
      <c r="C136" s="63"/>
      <c r="E136" s="62"/>
      <c r="F136" s="64"/>
      <c r="G136" s="63"/>
      <c r="I136" s="62"/>
    </row>
    <row r="137" spans="1:12" x14ac:dyDescent="0.35">
      <c r="C137" s="63"/>
      <c r="E137" s="62"/>
      <c r="F137" s="64"/>
      <c r="G137" s="63"/>
      <c r="I137" s="62"/>
    </row>
    <row r="138" spans="1:12" x14ac:dyDescent="0.35">
      <c r="C138" s="63"/>
      <c r="E138" s="62"/>
      <c r="F138" s="64"/>
      <c r="G138" s="63"/>
      <c r="I138" s="62"/>
    </row>
    <row r="139" spans="1:12" x14ac:dyDescent="0.35">
      <c r="C139" s="63"/>
      <c r="E139" s="62"/>
      <c r="F139" s="64"/>
      <c r="G139" s="63"/>
      <c r="I139" s="62"/>
    </row>
    <row r="140" spans="1:12" x14ac:dyDescent="0.35">
      <c r="C140" s="63"/>
      <c r="E140" s="62"/>
      <c r="F140" s="64"/>
      <c r="G140" s="63"/>
      <c r="I140" s="62"/>
    </row>
    <row r="141" spans="1:12" x14ac:dyDescent="0.35">
      <c r="C141" s="63"/>
      <c r="E141" s="62"/>
      <c r="F141" s="64"/>
      <c r="G141" s="63"/>
      <c r="I141" s="62"/>
    </row>
    <row r="142" spans="1:12" x14ac:dyDescent="0.35">
      <c r="C142" s="63"/>
      <c r="E142" s="62"/>
      <c r="F142" s="64"/>
      <c r="G142" s="63"/>
      <c r="I142" s="62"/>
    </row>
    <row r="143" spans="1:12" x14ac:dyDescent="0.35">
      <c r="C143" s="63"/>
      <c r="E143" s="62"/>
      <c r="F143" s="64"/>
      <c r="G143" s="63"/>
      <c r="I143" s="62"/>
    </row>
    <row r="144" spans="1:12" x14ac:dyDescent="0.35">
      <c r="C144" s="63"/>
      <c r="E144" s="62"/>
      <c r="F144" s="64"/>
      <c r="G144" s="63"/>
      <c r="I144" s="62"/>
    </row>
    <row r="145" spans="3:9" x14ac:dyDescent="0.35">
      <c r="C145" s="63"/>
      <c r="E145" s="62"/>
      <c r="F145" s="64"/>
      <c r="G145" s="63"/>
      <c r="I145" s="62"/>
    </row>
    <row r="146" spans="3:9" x14ac:dyDescent="0.35">
      <c r="C146" s="63"/>
      <c r="E146" s="62"/>
      <c r="F146" s="64"/>
      <c r="G146" s="63"/>
      <c r="I146" s="62"/>
    </row>
    <row r="147" spans="3:9" x14ac:dyDescent="0.35">
      <c r="C147" s="63"/>
      <c r="E147" s="62"/>
      <c r="F147" s="64"/>
      <c r="G147" s="63"/>
      <c r="I147" s="62"/>
    </row>
    <row r="148" spans="3:9" x14ac:dyDescent="0.35">
      <c r="C148" s="63"/>
      <c r="E148" s="62"/>
      <c r="F148" s="64"/>
      <c r="G148" s="63"/>
      <c r="I148" s="62"/>
    </row>
    <row r="149" spans="3:9" x14ac:dyDescent="0.35">
      <c r="C149" s="63"/>
      <c r="E149" s="62"/>
      <c r="F149" s="64"/>
      <c r="G149" s="63"/>
      <c r="I149" s="62"/>
    </row>
    <row r="150" spans="3:9" x14ac:dyDescent="0.35">
      <c r="C150" s="63"/>
      <c r="E150" s="62"/>
      <c r="F150" s="64"/>
      <c r="G150" s="63"/>
      <c r="I150" s="62"/>
    </row>
    <row r="151" spans="3:9" x14ac:dyDescent="0.35">
      <c r="C151" s="63"/>
      <c r="E151" s="62"/>
      <c r="F151" s="64"/>
      <c r="G151" s="63"/>
      <c r="I151" s="62"/>
    </row>
    <row r="152" spans="3:9" x14ac:dyDescent="0.35">
      <c r="C152" s="63"/>
      <c r="E152" s="62"/>
      <c r="F152" s="64"/>
      <c r="G152" s="63"/>
      <c r="I152" s="62"/>
    </row>
    <row r="153" spans="3:9" x14ac:dyDescent="0.35">
      <c r="C153" s="63"/>
      <c r="E153" s="62"/>
      <c r="F153" s="64"/>
      <c r="G153" s="63"/>
      <c r="I153" s="62"/>
    </row>
    <row r="154" spans="3:9" x14ac:dyDescent="0.35">
      <c r="C154" s="63"/>
      <c r="E154" s="62"/>
      <c r="F154" s="64"/>
      <c r="G154" s="63"/>
      <c r="I154" s="62"/>
    </row>
    <row r="155" spans="3:9" x14ac:dyDescent="0.35">
      <c r="C155" s="63"/>
      <c r="E155" s="62"/>
      <c r="F155" s="64"/>
      <c r="G155" s="63"/>
      <c r="I155" s="62"/>
    </row>
    <row r="156" spans="3:9" x14ac:dyDescent="0.35">
      <c r="C156" s="63"/>
      <c r="E156" s="62"/>
      <c r="F156" s="64"/>
      <c r="G156" s="63"/>
      <c r="I156" s="62"/>
    </row>
    <row r="157" spans="3:9" x14ac:dyDescent="0.35">
      <c r="C157" s="63"/>
      <c r="E157" s="62"/>
      <c r="F157" s="64"/>
      <c r="G157" s="63"/>
      <c r="I157" s="62"/>
    </row>
    <row r="158" spans="3:9" x14ac:dyDescent="0.35">
      <c r="C158" s="63"/>
      <c r="E158" s="62"/>
      <c r="F158" s="64"/>
      <c r="G158" s="63"/>
      <c r="I158" s="62"/>
    </row>
    <row r="159" spans="3:9" x14ac:dyDescent="0.35">
      <c r="C159" s="63"/>
      <c r="E159" s="62"/>
      <c r="F159" s="64"/>
      <c r="G159" s="63"/>
      <c r="I159" s="62"/>
    </row>
    <row r="160" spans="3:9" x14ac:dyDescent="0.35">
      <c r="C160" s="63"/>
      <c r="E160" s="62"/>
      <c r="F160" s="64"/>
      <c r="G160" s="63"/>
      <c r="I160" s="62"/>
    </row>
    <row r="161" spans="3:9" x14ac:dyDescent="0.35">
      <c r="C161" s="63"/>
      <c r="E161" s="62"/>
      <c r="F161" s="64"/>
      <c r="G161" s="63"/>
      <c r="I161" s="62"/>
    </row>
    <row r="162" spans="3:9" x14ac:dyDescent="0.35">
      <c r="C162" s="63"/>
      <c r="E162" s="62"/>
      <c r="F162" s="64"/>
      <c r="G162" s="63"/>
      <c r="I162" s="62"/>
    </row>
    <row r="163" spans="3:9" x14ac:dyDescent="0.35">
      <c r="C163" s="63"/>
      <c r="E163" s="62"/>
      <c r="F163" s="64"/>
      <c r="G163" s="63"/>
      <c r="I163" s="62"/>
    </row>
    <row r="164" spans="3:9" x14ac:dyDescent="0.35">
      <c r="C164" s="63"/>
      <c r="E164" s="62"/>
      <c r="F164" s="64"/>
      <c r="G164" s="63"/>
      <c r="I164" s="62"/>
    </row>
    <row r="165" spans="3:9" x14ac:dyDescent="0.35">
      <c r="C165" s="63"/>
      <c r="E165" s="62"/>
      <c r="F165" s="64"/>
      <c r="G165" s="63"/>
      <c r="I165" s="62"/>
    </row>
    <row r="166" spans="3:9" x14ac:dyDescent="0.35">
      <c r="C166" s="63"/>
      <c r="E166" s="62"/>
      <c r="F166" s="64"/>
      <c r="G166" s="63"/>
      <c r="I166" s="62"/>
    </row>
    <row r="167" spans="3:9" x14ac:dyDescent="0.35">
      <c r="C167" s="63"/>
      <c r="E167" s="62"/>
      <c r="F167" s="64"/>
      <c r="G167" s="63"/>
      <c r="I167" s="62"/>
    </row>
    <row r="168" spans="3:9" x14ac:dyDescent="0.35">
      <c r="C168" s="63"/>
      <c r="E168" s="62"/>
      <c r="F168" s="64"/>
      <c r="G168" s="63"/>
      <c r="I168" s="62"/>
    </row>
    <row r="169" spans="3:9" x14ac:dyDescent="0.35">
      <c r="C169" s="63"/>
      <c r="E169" s="62"/>
      <c r="F169" s="64"/>
      <c r="G169" s="63"/>
      <c r="I169" s="62"/>
    </row>
    <row r="170" spans="3:9" x14ac:dyDescent="0.35">
      <c r="C170" s="63"/>
      <c r="E170" s="62"/>
      <c r="F170" s="64"/>
      <c r="G170" s="63"/>
      <c r="I170" s="62"/>
    </row>
    <row r="171" spans="3:9" x14ac:dyDescent="0.35">
      <c r="C171" s="63"/>
      <c r="E171" s="62"/>
      <c r="F171" s="64"/>
      <c r="G171" s="63"/>
      <c r="I171" s="62"/>
    </row>
    <row r="172" spans="3:9" x14ac:dyDescent="0.35">
      <c r="C172" s="63"/>
      <c r="E172" s="62"/>
      <c r="F172" s="64"/>
      <c r="G172" s="63"/>
      <c r="I172" s="62"/>
    </row>
    <row r="173" spans="3:9" x14ac:dyDescent="0.35">
      <c r="C173" s="63"/>
      <c r="E173" s="62"/>
      <c r="F173" s="64"/>
      <c r="G173" s="63"/>
      <c r="I173" s="62"/>
    </row>
    <row r="174" spans="3:9" x14ac:dyDescent="0.35">
      <c r="C174" s="63"/>
      <c r="E174" s="62"/>
      <c r="F174" s="64"/>
      <c r="G174" s="63"/>
      <c r="I174" s="62"/>
    </row>
    <row r="175" spans="3:9" x14ac:dyDescent="0.35">
      <c r="C175" s="63"/>
      <c r="E175" s="62"/>
      <c r="F175" s="64"/>
      <c r="G175" s="63"/>
      <c r="I175" s="62"/>
    </row>
    <row r="176" spans="3:9" x14ac:dyDescent="0.35">
      <c r="C176" s="63"/>
      <c r="E176" s="62"/>
      <c r="F176" s="64"/>
      <c r="G176" s="63"/>
      <c r="I176" s="62"/>
    </row>
    <row r="177" spans="3:9" x14ac:dyDescent="0.35">
      <c r="C177" s="63"/>
      <c r="E177" s="62"/>
      <c r="F177" s="64"/>
      <c r="G177" s="63"/>
      <c r="I177" s="62"/>
    </row>
    <row r="178" spans="3:9" x14ac:dyDescent="0.35">
      <c r="C178" s="63"/>
      <c r="E178" s="62"/>
      <c r="F178" s="64"/>
      <c r="G178" s="63"/>
      <c r="I178" s="62"/>
    </row>
    <row r="179" spans="3:9" x14ac:dyDescent="0.35">
      <c r="C179" s="63"/>
      <c r="E179" s="62"/>
      <c r="F179" s="64"/>
      <c r="G179" s="63"/>
      <c r="I179" s="62"/>
    </row>
    <row r="180" spans="3:9" x14ac:dyDescent="0.35">
      <c r="C180" s="63"/>
      <c r="E180" s="62"/>
      <c r="F180" s="64"/>
      <c r="G180" s="63"/>
      <c r="I180" s="62"/>
    </row>
    <row r="181" spans="3:9" x14ac:dyDescent="0.35">
      <c r="C181" s="63"/>
      <c r="E181" s="62"/>
      <c r="F181" s="64"/>
      <c r="G181" s="63"/>
      <c r="I181" s="62"/>
    </row>
    <row r="182" spans="3:9" x14ac:dyDescent="0.35">
      <c r="C182" s="63"/>
      <c r="E182" s="62"/>
      <c r="F182" s="64"/>
      <c r="G182" s="63"/>
      <c r="I182" s="62"/>
    </row>
    <row r="183" spans="3:9" x14ac:dyDescent="0.35">
      <c r="C183" s="63"/>
      <c r="E183" s="62"/>
      <c r="F183" s="64"/>
      <c r="G183" s="63"/>
      <c r="I183" s="62"/>
    </row>
    <row r="184" spans="3:9" x14ac:dyDescent="0.35">
      <c r="C184" s="63"/>
      <c r="E184" s="62"/>
      <c r="F184" s="64"/>
      <c r="G184" s="63"/>
      <c r="I184" s="62"/>
    </row>
    <row r="185" spans="3:9" x14ac:dyDescent="0.35">
      <c r="C185" s="63"/>
      <c r="E185" s="62"/>
      <c r="F185" s="64"/>
      <c r="G185" s="63"/>
      <c r="I185" s="62"/>
    </row>
    <row r="186" spans="3:9" x14ac:dyDescent="0.35">
      <c r="C186" s="63"/>
      <c r="E186" s="62"/>
      <c r="F186" s="64"/>
      <c r="G186" s="63"/>
      <c r="I186" s="62"/>
    </row>
    <row r="187" spans="3:9" x14ac:dyDescent="0.35">
      <c r="C187" s="63"/>
      <c r="E187" s="62"/>
      <c r="F187" s="64"/>
      <c r="G187" s="63"/>
      <c r="I187" s="62"/>
    </row>
    <row r="188" spans="3:9" x14ac:dyDescent="0.35">
      <c r="C188" s="63"/>
      <c r="E188" s="62"/>
      <c r="F188" s="64"/>
      <c r="G188" s="63"/>
      <c r="I188" s="62"/>
    </row>
    <row r="189" spans="3:9" x14ac:dyDescent="0.35">
      <c r="C189" s="63"/>
      <c r="E189" s="62"/>
      <c r="F189" s="64"/>
      <c r="G189" s="63"/>
      <c r="I189" s="62"/>
    </row>
    <row r="190" spans="3:9" x14ac:dyDescent="0.35">
      <c r="C190" s="63"/>
      <c r="E190" s="62"/>
      <c r="F190" s="64"/>
      <c r="G190" s="63"/>
      <c r="I190" s="62"/>
    </row>
    <row r="191" spans="3:9" x14ac:dyDescent="0.35">
      <c r="C191" s="63"/>
      <c r="E191" s="62"/>
      <c r="F191" s="64"/>
      <c r="G191" s="63"/>
      <c r="I191" s="62"/>
    </row>
    <row r="192" spans="3:9" x14ac:dyDescent="0.35">
      <c r="C192" s="63"/>
      <c r="E192" s="62"/>
      <c r="F192" s="64"/>
      <c r="G192" s="63"/>
      <c r="I192" s="62"/>
    </row>
    <row r="193" spans="3:9" x14ac:dyDescent="0.35">
      <c r="C193" s="63"/>
      <c r="E193" s="62"/>
      <c r="F193" s="64"/>
      <c r="G193" s="63"/>
      <c r="I193" s="62"/>
    </row>
    <row r="194" spans="3:9" x14ac:dyDescent="0.35">
      <c r="C194" s="63"/>
      <c r="E194" s="62"/>
      <c r="F194" s="64"/>
      <c r="G194" s="63"/>
      <c r="I194" s="62"/>
    </row>
    <row r="195" spans="3:9" x14ac:dyDescent="0.35">
      <c r="C195" s="63"/>
      <c r="E195" s="62"/>
      <c r="F195" s="64"/>
      <c r="G195" s="63"/>
      <c r="I195" s="62"/>
    </row>
    <row r="196" spans="3:9" x14ac:dyDescent="0.35">
      <c r="C196" s="63"/>
      <c r="E196" s="62"/>
      <c r="F196" s="64"/>
      <c r="G196" s="63"/>
      <c r="I196" s="62"/>
    </row>
    <row r="197" spans="3:9" x14ac:dyDescent="0.35">
      <c r="C197" s="63"/>
      <c r="E197" s="62"/>
      <c r="F197" s="64"/>
      <c r="G197" s="63"/>
      <c r="I197" s="62"/>
    </row>
    <row r="198" spans="3:9" x14ac:dyDescent="0.35">
      <c r="C198" s="63"/>
      <c r="E198" s="62"/>
      <c r="F198" s="64"/>
      <c r="G198" s="63"/>
      <c r="I198" s="62"/>
    </row>
    <row r="199" spans="3:9" x14ac:dyDescent="0.35">
      <c r="C199" s="63"/>
      <c r="E199" s="62"/>
      <c r="F199" s="64"/>
      <c r="G199" s="63"/>
      <c r="I199" s="62"/>
    </row>
    <row r="200" spans="3:9" x14ac:dyDescent="0.35">
      <c r="C200" s="63"/>
      <c r="E200" s="62"/>
      <c r="F200" s="64"/>
      <c r="G200" s="63"/>
      <c r="I200" s="62"/>
    </row>
    <row r="201" spans="3:9" x14ac:dyDescent="0.35">
      <c r="C201" s="63"/>
      <c r="E201" s="62"/>
      <c r="F201" s="64"/>
      <c r="G201" s="63"/>
      <c r="I201" s="62"/>
    </row>
    <row r="202" spans="3:9" x14ac:dyDescent="0.35">
      <c r="C202" s="63"/>
      <c r="E202" s="62"/>
      <c r="F202" s="64"/>
      <c r="G202" s="63"/>
      <c r="I202" s="62"/>
    </row>
    <row r="203" spans="3:9" x14ac:dyDescent="0.35">
      <c r="C203" s="63"/>
      <c r="E203" s="62"/>
      <c r="F203" s="64"/>
      <c r="G203" s="63"/>
      <c r="I203" s="62"/>
    </row>
    <row r="204" spans="3:9" x14ac:dyDescent="0.35">
      <c r="C204" s="63"/>
      <c r="E204" s="62"/>
      <c r="F204" s="64"/>
      <c r="G204" s="63"/>
      <c r="I204" s="62"/>
    </row>
    <row r="205" spans="3:9" x14ac:dyDescent="0.35">
      <c r="C205" s="63"/>
      <c r="E205" s="62"/>
      <c r="F205" s="64"/>
      <c r="G205" s="63"/>
      <c r="I205" s="62"/>
    </row>
    <row r="206" spans="3:9" x14ac:dyDescent="0.35">
      <c r="C206" s="63"/>
      <c r="E206" s="62"/>
      <c r="F206" s="64"/>
      <c r="G206" s="63"/>
      <c r="I206" s="62"/>
    </row>
    <row r="207" spans="3:9" x14ac:dyDescent="0.35">
      <c r="C207" s="63"/>
      <c r="E207" s="62"/>
      <c r="F207" s="64"/>
      <c r="G207" s="63"/>
      <c r="I207" s="62"/>
    </row>
    <row r="208" spans="3:9" x14ac:dyDescent="0.35">
      <c r="C208" s="63"/>
      <c r="E208" s="62"/>
      <c r="F208" s="64"/>
      <c r="G208" s="63"/>
      <c r="I208" s="62"/>
    </row>
    <row r="209" spans="3:9" x14ac:dyDescent="0.35">
      <c r="C209" s="63"/>
      <c r="E209" s="62"/>
      <c r="F209" s="64"/>
      <c r="G209" s="63"/>
      <c r="I209" s="62"/>
    </row>
    <row r="210" spans="3:9" x14ac:dyDescent="0.35">
      <c r="C210" s="63"/>
      <c r="E210" s="62"/>
      <c r="F210" s="64"/>
      <c r="G210" s="63"/>
      <c r="I210" s="62"/>
    </row>
    <row r="211" spans="3:9" x14ac:dyDescent="0.35">
      <c r="C211" s="63"/>
      <c r="E211" s="62"/>
      <c r="F211" s="64"/>
      <c r="G211" s="63"/>
      <c r="I211" s="62"/>
    </row>
    <row r="212" spans="3:9" x14ac:dyDescent="0.35">
      <c r="C212" s="63"/>
      <c r="E212" s="62"/>
      <c r="F212" s="64"/>
      <c r="G212" s="63"/>
      <c r="I212" s="62"/>
    </row>
    <row r="213" spans="3:9" x14ac:dyDescent="0.35">
      <c r="C213" s="63"/>
      <c r="E213" s="62"/>
      <c r="F213" s="64"/>
      <c r="G213" s="63"/>
      <c r="I213" s="62"/>
    </row>
    <row r="214" spans="3:9" x14ac:dyDescent="0.35">
      <c r="C214" s="63"/>
      <c r="E214" s="62"/>
      <c r="F214" s="64"/>
      <c r="G214" s="63"/>
      <c r="I214" s="62"/>
    </row>
    <row r="215" spans="3:9" x14ac:dyDescent="0.35">
      <c r="C215" s="63"/>
      <c r="E215" s="62"/>
      <c r="F215" s="64"/>
      <c r="G215" s="63"/>
      <c r="I215" s="62"/>
    </row>
    <row r="216" spans="3:9" x14ac:dyDescent="0.35">
      <c r="C216" s="63"/>
      <c r="E216" s="62"/>
      <c r="F216" s="64"/>
      <c r="G216" s="63"/>
      <c r="I216" s="62"/>
    </row>
    <row r="217" spans="3:9" x14ac:dyDescent="0.35">
      <c r="C217" s="63"/>
      <c r="E217" s="62"/>
      <c r="F217" s="64"/>
      <c r="G217" s="63"/>
      <c r="I217" s="62"/>
    </row>
    <row r="218" spans="3:9" x14ac:dyDescent="0.35">
      <c r="C218" s="63"/>
      <c r="E218" s="62"/>
      <c r="F218" s="64"/>
      <c r="G218" s="63"/>
      <c r="I218" s="62"/>
    </row>
    <row r="219" spans="3:9" x14ac:dyDescent="0.35">
      <c r="C219" s="63"/>
      <c r="E219" s="62"/>
      <c r="F219" s="64"/>
      <c r="G219" s="63"/>
      <c r="I219" s="62"/>
    </row>
    <row r="220" spans="3:9" x14ac:dyDescent="0.35">
      <c r="C220" s="63"/>
      <c r="E220" s="62"/>
      <c r="F220" s="64"/>
      <c r="G220" s="63"/>
      <c r="I220" s="62"/>
    </row>
    <row r="221" spans="3:9" x14ac:dyDescent="0.35">
      <c r="C221" s="63"/>
      <c r="E221" s="62"/>
      <c r="F221" s="64"/>
      <c r="G221" s="63"/>
      <c r="I221" s="62"/>
    </row>
    <row r="222" spans="3:9" x14ac:dyDescent="0.35">
      <c r="C222" s="63"/>
      <c r="E222" s="62"/>
      <c r="F222" s="64"/>
      <c r="G222" s="63"/>
      <c r="I222" s="62"/>
    </row>
    <row r="223" spans="3:9" x14ac:dyDescent="0.35">
      <c r="C223" s="63"/>
      <c r="E223" s="62"/>
      <c r="F223" s="64"/>
      <c r="G223" s="63"/>
      <c r="I223" s="62"/>
    </row>
    <row r="224" spans="3:9" x14ac:dyDescent="0.35">
      <c r="C224" s="63"/>
      <c r="E224" s="62"/>
      <c r="F224" s="64"/>
      <c r="G224" s="63"/>
      <c r="I224" s="62"/>
    </row>
    <row r="225" spans="3:9" x14ac:dyDescent="0.35">
      <c r="C225" s="63"/>
      <c r="E225" s="62"/>
      <c r="F225" s="64"/>
      <c r="G225" s="63"/>
      <c r="I225" s="62"/>
    </row>
    <row r="226" spans="3:9" x14ac:dyDescent="0.35">
      <c r="C226" s="63"/>
      <c r="E226" s="62"/>
      <c r="F226" s="64"/>
      <c r="G226" s="63"/>
      <c r="I226" s="62"/>
    </row>
    <row r="227" spans="3:9" x14ac:dyDescent="0.35">
      <c r="C227" s="63"/>
      <c r="E227" s="62"/>
      <c r="F227" s="64"/>
      <c r="G227" s="63"/>
      <c r="I227" s="62"/>
    </row>
    <row r="228" spans="3:9" x14ac:dyDescent="0.35">
      <c r="C228" s="63"/>
      <c r="E228" s="62"/>
      <c r="F228" s="64"/>
      <c r="G228" s="63"/>
      <c r="I228" s="62"/>
    </row>
    <row r="229" spans="3:9" x14ac:dyDescent="0.35">
      <c r="C229" s="63"/>
      <c r="E229" s="62"/>
      <c r="F229" s="64"/>
      <c r="G229" s="63"/>
      <c r="I229" s="62"/>
    </row>
    <row r="230" spans="3:9" x14ac:dyDescent="0.35">
      <c r="C230" s="63"/>
      <c r="E230" s="62"/>
      <c r="F230" s="64"/>
      <c r="G230" s="63"/>
      <c r="I230" s="62"/>
    </row>
    <row r="231" spans="3:9" x14ac:dyDescent="0.35">
      <c r="C231" s="63"/>
      <c r="E231" s="62"/>
      <c r="F231" s="64"/>
      <c r="G231" s="63"/>
      <c r="I231" s="62"/>
    </row>
    <row r="232" spans="3:9" x14ac:dyDescent="0.35">
      <c r="C232" s="63"/>
      <c r="E232" s="62"/>
      <c r="F232" s="64"/>
      <c r="G232" s="63"/>
      <c r="I232" s="62"/>
    </row>
    <row r="233" spans="3:9" x14ac:dyDescent="0.35">
      <c r="C233" s="63"/>
      <c r="E233" s="62"/>
      <c r="F233" s="64"/>
      <c r="G233" s="63"/>
      <c r="I233" s="62"/>
    </row>
    <row r="234" spans="3:9" x14ac:dyDescent="0.35">
      <c r="C234" s="63"/>
      <c r="E234" s="62"/>
      <c r="F234" s="64"/>
      <c r="G234" s="63"/>
      <c r="I234" s="62"/>
    </row>
  </sheetData>
  <mergeCells count="5">
    <mergeCell ref="D1:G1"/>
    <mergeCell ref="A2:B2"/>
    <mergeCell ref="D4:G4"/>
    <mergeCell ref="H4:K4"/>
    <mergeCell ref="A130:L130"/>
  </mergeCells>
  <hyperlinks>
    <hyperlink ref="A4" location="Top!A1" display="Top!A1" xr:uid="{F10E5321-8A15-4948-94D5-B3A94951B74D}"/>
  </hyperlinks>
  <pageMargins left="0.28000000000000003" right="0.16" top="0.52" bottom="0.56000000000000005" header="0.35" footer="0.39"/>
  <pageSetup paperSize="9" scale="53" fitToHeight="0" orientation="landscape" horizontalDpi="4294967293" r:id="rId1"/>
  <headerFooter alignWithMargins="0">
    <oddHeader>&amp;CBluetooth Test Case Reference List</oddHeader>
    <oddFooter>&amp;L&amp;F&amp;C&amp;A&amp;R&amp;P of &amp;N</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625DE0-B7AE-4EB5-BBB3-3639699D6709}">
  <sheetPr>
    <pageSetUpPr fitToPage="1"/>
  </sheetPr>
  <dimension ref="A1:M235"/>
  <sheetViews>
    <sheetView zoomScaleNormal="100" workbookViewId="0"/>
  </sheetViews>
  <sheetFormatPr defaultColWidth="11.3984375" defaultRowHeight="12.75" x14ac:dyDescent="0.35"/>
  <cols>
    <col min="1" max="1" width="25.3984375" style="66" customWidth="1"/>
    <col min="2" max="2" width="78.3984375" style="65" bestFit="1" customWidth="1"/>
    <col min="3" max="3" width="16.1328125" style="108" customWidth="1"/>
    <col min="4" max="4" width="17" style="63" customWidth="1"/>
    <col min="5" max="5" width="16.59765625" style="63" customWidth="1"/>
    <col min="6" max="6" width="15.59765625" style="62" customWidth="1"/>
    <col min="7" max="7" width="17" style="64" customWidth="1"/>
    <col min="8" max="8" width="13.59765625" style="63" customWidth="1"/>
    <col min="9" max="9" width="19.59765625" style="63" customWidth="1"/>
    <col min="10" max="10" width="18.3984375" style="62" customWidth="1"/>
    <col min="11" max="11" width="24.3984375" style="62" customWidth="1"/>
    <col min="12" max="16384" width="11.3984375" style="62"/>
  </cols>
  <sheetData>
    <row r="1" spans="1:13" ht="21" thickBot="1" x14ac:dyDescent="0.45">
      <c r="A1" s="99" t="s">
        <v>96</v>
      </c>
      <c r="B1" s="99"/>
      <c r="C1" s="99"/>
      <c r="D1" s="729"/>
      <c r="E1" s="729"/>
      <c r="F1" s="729"/>
      <c r="G1" s="729"/>
    </row>
    <row r="2" spans="1:13" ht="21" customHeight="1" thickBot="1" x14ac:dyDescent="0.4">
      <c r="A2" s="734" t="str">
        <f>"MMDL-Sensors (within "&amp;Top!B22&amp;", " &amp; Top!C23 &amp;", " &amp; Top!C24 &amp;")"</f>
        <v>MMDL-Sensors (within Mesh Model Specification 1.0, 1.0.1, 1.1)</v>
      </c>
      <c r="B2" s="734"/>
      <c r="C2" s="172"/>
      <c r="D2" s="281" t="s">
        <v>97</v>
      </c>
      <c r="E2" s="282" t="str">
        <f>Top!E22</f>
        <v>MMDL.TS.p11</v>
      </c>
      <c r="F2" s="282"/>
      <c r="G2" s="283"/>
      <c r="H2" s="281" t="s">
        <v>9</v>
      </c>
      <c r="I2" s="282" t="str">
        <f>Top!G22</f>
        <v>MMDL.TS.p11</v>
      </c>
      <c r="J2" s="281" t="s">
        <v>116</v>
      </c>
      <c r="K2" s="370">
        <v>45573</v>
      </c>
      <c r="M2" s="97"/>
    </row>
    <row r="3" spans="1:13" ht="18" customHeight="1" thickBot="1" x14ac:dyDescent="0.4">
      <c r="A3" s="24" t="s">
        <v>117</v>
      </c>
      <c r="B3" s="24">
        <f>rel_date</f>
        <v>45706</v>
      </c>
      <c r="D3" s="281" t="s">
        <v>98</v>
      </c>
      <c r="E3" s="282" t="str">
        <f>Top!F22</f>
        <v>MMDL.ICS.p5</v>
      </c>
      <c r="F3" s="282"/>
      <c r="G3" s="283"/>
      <c r="H3" s="281" t="s">
        <v>10</v>
      </c>
      <c r="I3" s="282" t="str">
        <f>Top!H22</f>
        <v>MMDL.ICS.p5</v>
      </c>
      <c r="J3" s="281" t="s">
        <v>116</v>
      </c>
      <c r="K3" s="370">
        <v>45188</v>
      </c>
    </row>
    <row r="4" spans="1:13" ht="13.5" thickBot="1" x14ac:dyDescent="0.45">
      <c r="A4" s="60" t="s">
        <v>99</v>
      </c>
      <c r="B4" s="173"/>
      <c r="C4" s="158"/>
      <c r="D4" s="730" t="s">
        <v>100</v>
      </c>
      <c r="E4" s="731"/>
      <c r="F4" s="731"/>
      <c r="G4" s="732"/>
      <c r="H4" s="730" t="s">
        <v>118</v>
      </c>
      <c r="I4" s="731"/>
      <c r="J4" s="731"/>
      <c r="K4" s="732"/>
    </row>
    <row r="5" spans="1:13" ht="39.75" thickBot="1" x14ac:dyDescent="0.45">
      <c r="A5" s="155" t="s">
        <v>101</v>
      </c>
      <c r="B5" s="156" t="s">
        <v>72</v>
      </c>
      <c r="C5" s="398" t="s">
        <v>2766</v>
      </c>
      <c r="D5" s="94" t="s">
        <v>102</v>
      </c>
      <c r="E5" s="94" t="s">
        <v>103</v>
      </c>
      <c r="F5" s="414" t="s">
        <v>2767</v>
      </c>
      <c r="G5" s="93" t="s">
        <v>105</v>
      </c>
      <c r="H5" s="95" t="s">
        <v>102</v>
      </c>
      <c r="I5" s="94" t="s">
        <v>103</v>
      </c>
      <c r="J5" s="414" t="s">
        <v>2767</v>
      </c>
      <c r="K5" s="93" t="s">
        <v>106</v>
      </c>
    </row>
    <row r="6" spans="1:13" s="80" customFormat="1" ht="12.75" customHeight="1" x14ac:dyDescent="0.35">
      <c r="A6" s="177" t="s">
        <v>107</v>
      </c>
      <c r="B6" s="189" t="s">
        <v>108</v>
      </c>
      <c r="C6" s="471" t="s">
        <v>2748</v>
      </c>
      <c r="D6" s="185"/>
      <c r="E6" s="186">
        <v>45663</v>
      </c>
      <c r="F6" s="185"/>
      <c r="G6" s="145"/>
      <c r="H6" s="187"/>
      <c r="I6" s="159"/>
      <c r="J6" s="147"/>
      <c r="K6" s="307"/>
    </row>
    <row r="7" spans="1:13" s="80" customFormat="1" x14ac:dyDescent="0.35">
      <c r="A7" s="142" t="s">
        <v>10</v>
      </c>
      <c r="B7" s="178" t="s">
        <v>109</v>
      </c>
      <c r="C7" s="107" t="s">
        <v>350</v>
      </c>
      <c r="D7" s="77"/>
      <c r="E7" s="167">
        <v>45188</v>
      </c>
      <c r="F7" s="77"/>
      <c r="G7" s="150"/>
      <c r="H7" s="188"/>
      <c r="I7" s="225"/>
      <c r="J7" s="151"/>
      <c r="K7" s="307"/>
    </row>
    <row r="8" spans="1:13" s="80" customFormat="1" x14ac:dyDescent="0.35">
      <c r="A8" s="110" t="s">
        <v>1881</v>
      </c>
      <c r="B8" s="178" t="s">
        <v>1882</v>
      </c>
      <c r="C8" s="107"/>
      <c r="D8" s="78" t="s">
        <v>111</v>
      </c>
      <c r="E8" s="167">
        <v>45663</v>
      </c>
      <c r="F8" s="78" t="s">
        <v>121</v>
      </c>
      <c r="G8" s="76"/>
      <c r="H8" s="55"/>
      <c r="I8" s="159"/>
      <c r="J8" s="75"/>
      <c r="K8" s="105"/>
    </row>
    <row r="9" spans="1:13" s="80" customFormat="1" x14ac:dyDescent="0.35">
      <c r="A9" s="110" t="s">
        <v>1883</v>
      </c>
      <c r="B9" s="178" t="s">
        <v>1884</v>
      </c>
      <c r="C9" s="107"/>
      <c r="D9" s="78" t="s">
        <v>111</v>
      </c>
      <c r="E9" s="167">
        <v>45663</v>
      </c>
      <c r="F9" s="78" t="s">
        <v>121</v>
      </c>
      <c r="G9" s="76"/>
      <c r="H9" s="55"/>
      <c r="I9" s="159"/>
      <c r="J9" s="75"/>
      <c r="K9" s="105"/>
    </row>
    <row r="10" spans="1:13" s="80" customFormat="1" x14ac:dyDescent="0.35">
      <c r="A10" s="110" t="s">
        <v>1885</v>
      </c>
      <c r="B10" s="178" t="s">
        <v>1886</v>
      </c>
      <c r="C10" s="107"/>
      <c r="D10" s="78" t="s">
        <v>111</v>
      </c>
      <c r="E10" s="167">
        <v>45663</v>
      </c>
      <c r="F10" s="78" t="s">
        <v>121</v>
      </c>
      <c r="G10" s="76"/>
      <c r="H10" s="55"/>
      <c r="I10" s="159"/>
      <c r="J10" s="75"/>
      <c r="K10" s="105"/>
    </row>
    <row r="11" spans="1:13" s="80" customFormat="1" x14ac:dyDescent="0.35">
      <c r="A11" s="110" t="s">
        <v>1887</v>
      </c>
      <c r="B11" s="178" t="s">
        <v>1888</v>
      </c>
      <c r="C11" s="107"/>
      <c r="D11" s="78" t="s">
        <v>111</v>
      </c>
      <c r="E11" s="167">
        <v>45663</v>
      </c>
      <c r="F11" s="78" t="s">
        <v>121</v>
      </c>
      <c r="G11" s="76"/>
      <c r="H11" s="55"/>
      <c r="I11" s="159"/>
      <c r="J11" s="75"/>
      <c r="K11" s="105"/>
    </row>
    <row r="12" spans="1:13" s="80" customFormat="1" x14ac:dyDescent="0.35">
      <c r="A12" s="110" t="s">
        <v>1889</v>
      </c>
      <c r="B12" s="178" t="s">
        <v>2375</v>
      </c>
      <c r="C12" s="107"/>
      <c r="D12" s="78" t="s">
        <v>111</v>
      </c>
      <c r="E12" s="167">
        <v>45663</v>
      </c>
      <c r="F12" s="78" t="s">
        <v>121</v>
      </c>
      <c r="G12" s="76"/>
      <c r="H12" s="55"/>
      <c r="I12" s="159"/>
      <c r="J12" s="75"/>
      <c r="K12" s="105"/>
    </row>
    <row r="13" spans="1:13" s="80" customFormat="1" x14ac:dyDescent="0.35">
      <c r="A13" s="110" t="s">
        <v>1891</v>
      </c>
      <c r="B13" s="178" t="s">
        <v>1892</v>
      </c>
      <c r="C13" s="107"/>
      <c r="D13" s="78" t="s">
        <v>111</v>
      </c>
      <c r="E13" s="167">
        <v>45663</v>
      </c>
      <c r="F13" s="78" t="s">
        <v>121</v>
      </c>
      <c r="G13" s="76"/>
      <c r="H13" s="55"/>
      <c r="I13" s="159"/>
      <c r="J13" s="75"/>
      <c r="K13" s="105"/>
    </row>
    <row r="14" spans="1:13" s="80" customFormat="1" x14ac:dyDescent="0.35">
      <c r="A14" s="110" t="s">
        <v>1893</v>
      </c>
      <c r="B14" s="178" t="s">
        <v>1894</v>
      </c>
      <c r="C14" s="107"/>
      <c r="D14" s="78" t="s">
        <v>111</v>
      </c>
      <c r="E14" s="167">
        <v>45663</v>
      </c>
      <c r="F14" s="78" t="s">
        <v>121</v>
      </c>
      <c r="G14" s="76"/>
      <c r="H14" s="55"/>
      <c r="I14" s="159"/>
      <c r="J14" s="75"/>
      <c r="K14" s="105"/>
    </row>
    <row r="15" spans="1:13" s="80" customFormat="1" x14ac:dyDescent="0.35">
      <c r="A15" s="110" t="s">
        <v>1895</v>
      </c>
      <c r="B15" s="178" t="s">
        <v>1896</v>
      </c>
      <c r="C15" s="107"/>
      <c r="D15" s="78" t="s">
        <v>111</v>
      </c>
      <c r="E15" s="167">
        <v>45663</v>
      </c>
      <c r="F15" s="78" t="s">
        <v>121</v>
      </c>
      <c r="G15" s="76"/>
      <c r="H15" s="55"/>
      <c r="I15" s="159"/>
      <c r="J15" s="75"/>
      <c r="K15" s="105"/>
    </row>
    <row r="16" spans="1:13" s="80" customFormat="1" x14ac:dyDescent="0.35">
      <c r="A16" s="110" t="s">
        <v>1897</v>
      </c>
      <c r="B16" s="178" t="s">
        <v>2376</v>
      </c>
      <c r="C16" s="107"/>
      <c r="D16" s="78" t="s">
        <v>111</v>
      </c>
      <c r="E16" s="167">
        <v>45663</v>
      </c>
      <c r="F16" s="78" t="s">
        <v>121</v>
      </c>
      <c r="G16" s="76"/>
      <c r="H16" s="55"/>
      <c r="I16" s="159"/>
      <c r="J16" s="75"/>
      <c r="K16" s="105"/>
    </row>
    <row r="17" spans="1:13" s="80" customFormat="1" x14ac:dyDescent="0.35">
      <c r="A17" s="110" t="s">
        <v>1899</v>
      </c>
      <c r="B17" s="178" t="s">
        <v>1900</v>
      </c>
      <c r="C17" s="107"/>
      <c r="D17" s="78" t="s">
        <v>111</v>
      </c>
      <c r="E17" s="167">
        <v>45663</v>
      </c>
      <c r="F17" s="78" t="s">
        <v>121</v>
      </c>
      <c r="G17" s="76"/>
      <c r="H17" s="55"/>
      <c r="I17" s="159"/>
      <c r="J17" s="75"/>
      <c r="K17" s="105"/>
    </row>
    <row r="18" spans="1:13" s="80" customFormat="1" x14ac:dyDescent="0.35">
      <c r="A18" s="110" t="s">
        <v>1901</v>
      </c>
      <c r="B18" s="178" t="s">
        <v>1902</v>
      </c>
      <c r="C18" s="107"/>
      <c r="D18" s="78" t="s">
        <v>111</v>
      </c>
      <c r="E18" s="167">
        <v>45663</v>
      </c>
      <c r="F18" s="78" t="s">
        <v>121</v>
      </c>
      <c r="G18" s="76"/>
      <c r="H18" s="55"/>
      <c r="I18" s="159"/>
      <c r="J18" s="75"/>
      <c r="K18" s="105"/>
    </row>
    <row r="19" spans="1:13" s="80" customFormat="1" x14ac:dyDescent="0.35">
      <c r="A19" s="110" t="s">
        <v>1903</v>
      </c>
      <c r="B19" s="178" t="s">
        <v>1904</v>
      </c>
      <c r="C19" s="107" t="s">
        <v>350</v>
      </c>
      <c r="D19" s="78" t="s">
        <v>111</v>
      </c>
      <c r="E19" s="167">
        <v>45663</v>
      </c>
      <c r="F19" s="78" t="s">
        <v>121</v>
      </c>
      <c r="G19" s="76"/>
      <c r="H19" s="55"/>
      <c r="I19" s="159"/>
      <c r="J19" s="75"/>
      <c r="K19" s="105"/>
    </row>
    <row r="20" spans="1:13" s="80" customFormat="1" x14ac:dyDescent="0.35">
      <c r="A20" s="110" t="s">
        <v>1905</v>
      </c>
      <c r="B20" s="178" t="s">
        <v>1906</v>
      </c>
      <c r="C20" s="107" t="s">
        <v>350</v>
      </c>
      <c r="D20" s="78" t="s">
        <v>111</v>
      </c>
      <c r="E20" s="167">
        <v>45663</v>
      </c>
      <c r="F20" s="78" t="s">
        <v>121</v>
      </c>
      <c r="G20" s="76"/>
      <c r="H20" s="55"/>
      <c r="I20" s="159"/>
      <c r="J20" s="75"/>
      <c r="K20" s="105"/>
    </row>
    <row r="21" spans="1:13" s="80" customFormat="1" x14ac:dyDescent="0.35">
      <c r="A21" s="110" t="s">
        <v>1853</v>
      </c>
      <c r="B21" s="178" t="s">
        <v>1854</v>
      </c>
      <c r="C21" s="107"/>
      <c r="D21" s="78" t="s">
        <v>111</v>
      </c>
      <c r="E21" s="167">
        <v>45663</v>
      </c>
      <c r="F21" s="78" t="s">
        <v>121</v>
      </c>
      <c r="G21" s="76"/>
      <c r="H21" s="55"/>
      <c r="I21" s="159"/>
      <c r="J21" s="75"/>
      <c r="K21" s="105"/>
    </row>
    <row r="22" spans="1:13" s="80" customFormat="1" x14ac:dyDescent="0.35">
      <c r="A22" s="110" t="s">
        <v>1855</v>
      </c>
      <c r="B22" s="178" t="s">
        <v>1856</v>
      </c>
      <c r="C22" s="107"/>
      <c r="D22" s="78" t="s">
        <v>111</v>
      </c>
      <c r="E22" s="167">
        <v>45663</v>
      </c>
      <c r="F22" s="78" t="s">
        <v>121</v>
      </c>
      <c r="G22" s="76"/>
      <c r="H22" s="55"/>
      <c r="I22" s="159"/>
      <c r="J22" s="75"/>
      <c r="K22" s="105"/>
    </row>
    <row r="23" spans="1:13" s="80" customFormat="1" x14ac:dyDescent="0.35">
      <c r="A23" s="110" t="s">
        <v>1857</v>
      </c>
      <c r="B23" s="178" t="s">
        <v>1858</v>
      </c>
      <c r="C23" s="107" t="s">
        <v>350</v>
      </c>
      <c r="D23" s="78" t="s">
        <v>111</v>
      </c>
      <c r="E23" s="167">
        <v>45663</v>
      </c>
      <c r="F23" s="78" t="s">
        <v>121</v>
      </c>
      <c r="G23" s="76"/>
      <c r="H23" s="55"/>
      <c r="I23" s="159"/>
      <c r="J23" s="75"/>
      <c r="K23" s="105"/>
    </row>
    <row r="24" spans="1:13" s="80" customFormat="1" x14ac:dyDescent="0.35">
      <c r="A24" s="110" t="s">
        <v>1859</v>
      </c>
      <c r="B24" s="178" t="s">
        <v>1860</v>
      </c>
      <c r="C24" s="107" t="s">
        <v>350</v>
      </c>
      <c r="D24" s="78" t="s">
        <v>111</v>
      </c>
      <c r="E24" s="167">
        <v>45663</v>
      </c>
      <c r="F24" s="78" t="s">
        <v>121</v>
      </c>
      <c r="G24" s="76"/>
      <c r="H24" s="55"/>
      <c r="I24" s="159"/>
      <c r="J24" s="75"/>
      <c r="K24" s="105"/>
    </row>
    <row r="25" spans="1:13" s="80" customFormat="1" x14ac:dyDescent="0.35">
      <c r="A25" s="110" t="s">
        <v>1833</v>
      </c>
      <c r="B25" s="178" t="s">
        <v>1834</v>
      </c>
      <c r="C25" s="107"/>
      <c r="D25" s="78" t="s">
        <v>111</v>
      </c>
      <c r="E25" s="167">
        <v>45663</v>
      </c>
      <c r="F25" s="78" t="s">
        <v>121</v>
      </c>
      <c r="G25" s="76"/>
      <c r="H25" s="55"/>
      <c r="I25" s="159"/>
      <c r="J25" s="75"/>
      <c r="K25" s="105"/>
    </row>
    <row r="26" spans="1:13" s="80" customFormat="1" x14ac:dyDescent="0.35">
      <c r="A26" s="110" t="s">
        <v>1835</v>
      </c>
      <c r="B26" s="178" t="s">
        <v>1836</v>
      </c>
      <c r="C26" s="107"/>
      <c r="D26" s="78" t="s">
        <v>111</v>
      </c>
      <c r="E26" s="167">
        <v>45663</v>
      </c>
      <c r="F26" s="78" t="s">
        <v>121</v>
      </c>
      <c r="G26" s="76"/>
      <c r="H26" s="55"/>
      <c r="I26" s="159"/>
      <c r="J26" s="75"/>
      <c r="K26" s="105"/>
    </row>
    <row r="27" spans="1:13" s="80" customFormat="1" x14ac:dyDescent="0.35">
      <c r="A27" s="110" t="s">
        <v>1837</v>
      </c>
      <c r="B27" s="178" t="s">
        <v>1838</v>
      </c>
      <c r="C27" s="107"/>
      <c r="D27" s="78" t="s">
        <v>111</v>
      </c>
      <c r="E27" s="167">
        <v>45663</v>
      </c>
      <c r="F27" s="78" t="s">
        <v>121</v>
      </c>
      <c r="G27" s="76"/>
      <c r="H27" s="55"/>
      <c r="I27" s="159"/>
      <c r="J27" s="75"/>
      <c r="K27" s="105"/>
    </row>
    <row r="28" spans="1:13" s="80" customFormat="1" x14ac:dyDescent="0.35">
      <c r="A28" s="110" t="s">
        <v>1839</v>
      </c>
      <c r="B28" s="178" t="s">
        <v>1840</v>
      </c>
      <c r="C28" s="107"/>
      <c r="D28" s="78" t="s">
        <v>111</v>
      </c>
      <c r="E28" s="167">
        <v>45663</v>
      </c>
      <c r="F28" s="78" t="s">
        <v>121</v>
      </c>
      <c r="G28" s="76"/>
      <c r="H28" s="55"/>
      <c r="I28" s="159"/>
      <c r="J28" s="75"/>
      <c r="K28" s="105"/>
    </row>
    <row r="29" spans="1:13" s="122" customFormat="1" x14ac:dyDescent="0.35">
      <c r="A29" s="79" t="s">
        <v>1841</v>
      </c>
      <c r="B29" s="178" t="s">
        <v>1842</v>
      </c>
      <c r="C29" s="107"/>
      <c r="D29" s="78" t="s">
        <v>111</v>
      </c>
      <c r="E29" s="167">
        <v>45663</v>
      </c>
      <c r="F29" s="78" t="s">
        <v>121</v>
      </c>
      <c r="G29" s="76"/>
      <c r="H29" s="55"/>
      <c r="I29" s="159"/>
      <c r="J29" s="75"/>
      <c r="K29" s="105"/>
      <c r="L29" s="80"/>
      <c r="M29" s="80"/>
    </row>
    <row r="30" spans="1:13" s="122" customFormat="1" x14ac:dyDescent="0.35">
      <c r="A30" s="79" t="s">
        <v>1843</v>
      </c>
      <c r="B30" s="178" t="s">
        <v>1844</v>
      </c>
      <c r="C30" s="107" t="s">
        <v>604</v>
      </c>
      <c r="D30" s="78" t="s">
        <v>111</v>
      </c>
      <c r="E30" s="167">
        <v>45663</v>
      </c>
      <c r="F30" s="78" t="s">
        <v>121</v>
      </c>
      <c r="G30" s="76"/>
      <c r="H30" s="55"/>
      <c r="I30" s="159"/>
      <c r="J30" s="75"/>
      <c r="K30" s="105"/>
      <c r="L30" s="80"/>
      <c r="M30" s="80"/>
    </row>
    <row r="31" spans="1:13" s="122" customFormat="1" x14ac:dyDescent="0.35">
      <c r="A31" s="358" t="s">
        <v>1845</v>
      </c>
      <c r="B31" s="178" t="s">
        <v>1846</v>
      </c>
      <c r="C31" s="107" t="s">
        <v>350</v>
      </c>
      <c r="D31" s="78" t="s">
        <v>111</v>
      </c>
      <c r="E31" s="167">
        <v>45663</v>
      </c>
      <c r="F31" s="78" t="s">
        <v>121</v>
      </c>
      <c r="G31" s="76"/>
      <c r="H31" s="55"/>
      <c r="I31" s="159"/>
      <c r="J31" s="75"/>
      <c r="K31" s="105"/>
      <c r="L31" s="80"/>
      <c r="M31" s="80"/>
    </row>
    <row r="32" spans="1:13" s="80" customFormat="1" x14ac:dyDescent="0.35">
      <c r="A32" s="110" t="s">
        <v>1847</v>
      </c>
      <c r="B32" s="178" t="s">
        <v>1848</v>
      </c>
      <c r="C32" s="107" t="s">
        <v>350</v>
      </c>
      <c r="D32" s="78" t="s">
        <v>111</v>
      </c>
      <c r="E32" s="167">
        <v>45663</v>
      </c>
      <c r="F32" s="78" t="s">
        <v>121</v>
      </c>
      <c r="G32" s="76"/>
      <c r="H32" s="55"/>
      <c r="I32" s="159"/>
      <c r="J32" s="75"/>
      <c r="K32" s="105"/>
    </row>
    <row r="33" spans="1:13" s="80" customFormat="1" x14ac:dyDescent="0.35">
      <c r="A33" s="110" t="s">
        <v>1849</v>
      </c>
      <c r="B33" s="178" t="s">
        <v>1850</v>
      </c>
      <c r="C33" s="107" t="s">
        <v>350</v>
      </c>
      <c r="D33" s="78" t="s">
        <v>111</v>
      </c>
      <c r="E33" s="167">
        <v>45663</v>
      </c>
      <c r="F33" s="78" t="s">
        <v>121</v>
      </c>
      <c r="G33" s="76"/>
      <c r="H33" s="55"/>
      <c r="I33" s="159"/>
      <c r="J33" s="75"/>
      <c r="K33" s="105"/>
    </row>
    <row r="34" spans="1:13" s="80" customFormat="1" x14ac:dyDescent="0.35">
      <c r="A34" s="110" t="s">
        <v>1851</v>
      </c>
      <c r="B34" s="178" t="s">
        <v>1852</v>
      </c>
      <c r="C34" s="107"/>
      <c r="D34" s="78" t="s">
        <v>111</v>
      </c>
      <c r="E34" s="167">
        <v>45663</v>
      </c>
      <c r="F34" s="78" t="s">
        <v>121</v>
      </c>
      <c r="G34" s="76"/>
      <c r="H34" s="55"/>
      <c r="I34" s="159"/>
      <c r="J34" s="75"/>
      <c r="K34" s="105"/>
    </row>
    <row r="35" spans="1:13" s="80" customFormat="1" x14ac:dyDescent="0.35">
      <c r="A35" s="110" t="s">
        <v>1875</v>
      </c>
      <c r="B35" s="178" t="s">
        <v>1876</v>
      </c>
      <c r="C35" s="107" t="s">
        <v>520</v>
      </c>
      <c r="D35" s="78" t="s">
        <v>111</v>
      </c>
      <c r="E35" s="167">
        <v>45663</v>
      </c>
      <c r="F35" s="78" t="s">
        <v>121</v>
      </c>
      <c r="G35" s="76"/>
      <c r="H35" s="55"/>
      <c r="I35" s="159"/>
      <c r="J35" s="75"/>
      <c r="K35" s="105"/>
    </row>
    <row r="36" spans="1:13" s="80" customFormat="1" x14ac:dyDescent="0.35">
      <c r="A36" s="110" t="s">
        <v>1877</v>
      </c>
      <c r="B36" s="178" t="s">
        <v>1878</v>
      </c>
      <c r="C36" s="107"/>
      <c r="D36" s="78" t="s">
        <v>111</v>
      </c>
      <c r="E36" s="167">
        <v>45663</v>
      </c>
      <c r="F36" s="78" t="s">
        <v>121</v>
      </c>
      <c r="G36" s="76"/>
      <c r="H36" s="55"/>
      <c r="I36" s="159"/>
      <c r="J36" s="75"/>
      <c r="K36" s="105"/>
    </row>
    <row r="37" spans="1:13" s="80" customFormat="1" x14ac:dyDescent="0.35">
      <c r="A37" s="110" t="s">
        <v>1879</v>
      </c>
      <c r="B37" s="178" t="s">
        <v>1880</v>
      </c>
      <c r="C37" s="107" t="s">
        <v>618</v>
      </c>
      <c r="D37" s="78" t="s">
        <v>111</v>
      </c>
      <c r="E37" s="167">
        <v>45663</v>
      </c>
      <c r="F37" s="78" t="s">
        <v>121</v>
      </c>
      <c r="G37" s="76"/>
      <c r="H37" s="55"/>
      <c r="I37" s="159"/>
      <c r="J37" s="75"/>
      <c r="K37" s="105"/>
    </row>
    <row r="38" spans="1:13" s="80" customFormat="1" x14ac:dyDescent="0.35">
      <c r="A38" s="110" t="s">
        <v>1861</v>
      </c>
      <c r="B38" s="178" t="s">
        <v>1862</v>
      </c>
      <c r="C38" s="107" t="s">
        <v>520</v>
      </c>
      <c r="D38" s="78" t="s">
        <v>111</v>
      </c>
      <c r="E38" s="167">
        <v>45663</v>
      </c>
      <c r="F38" s="78" t="s">
        <v>121</v>
      </c>
      <c r="G38" s="76"/>
      <c r="H38" s="55"/>
      <c r="I38" s="159"/>
      <c r="J38" s="75"/>
      <c r="K38" s="105"/>
    </row>
    <row r="39" spans="1:13" s="80" customFormat="1" x14ac:dyDescent="0.35">
      <c r="A39" s="110" t="s">
        <v>1863</v>
      </c>
      <c r="B39" s="178" t="s">
        <v>1864</v>
      </c>
      <c r="C39" s="107"/>
      <c r="D39" s="78" t="s">
        <v>111</v>
      </c>
      <c r="E39" s="167">
        <v>45663</v>
      </c>
      <c r="F39" s="78" t="s">
        <v>121</v>
      </c>
      <c r="G39" s="76"/>
      <c r="H39" s="55"/>
      <c r="I39" s="159"/>
      <c r="J39" s="75"/>
      <c r="K39" s="105"/>
    </row>
    <row r="40" spans="1:13" s="80" customFormat="1" x14ac:dyDescent="0.35">
      <c r="A40" s="110" t="s">
        <v>1865</v>
      </c>
      <c r="B40" s="178" t="s">
        <v>1866</v>
      </c>
      <c r="C40" s="107"/>
      <c r="D40" s="78" t="s">
        <v>111</v>
      </c>
      <c r="E40" s="167">
        <v>45663</v>
      </c>
      <c r="F40" s="78" t="s">
        <v>121</v>
      </c>
      <c r="G40" s="76"/>
      <c r="H40" s="55"/>
      <c r="I40" s="159"/>
      <c r="J40" s="75"/>
      <c r="K40" s="105"/>
    </row>
    <row r="41" spans="1:13" s="80" customFormat="1" x14ac:dyDescent="0.35">
      <c r="A41" s="110" t="s">
        <v>1867</v>
      </c>
      <c r="B41" s="178" t="s">
        <v>1868</v>
      </c>
      <c r="C41" s="107"/>
      <c r="D41" s="78" t="s">
        <v>111</v>
      </c>
      <c r="E41" s="167">
        <v>45663</v>
      </c>
      <c r="F41" s="78" t="s">
        <v>121</v>
      </c>
      <c r="G41" s="76"/>
      <c r="H41" s="55"/>
      <c r="I41" s="159"/>
      <c r="J41" s="75"/>
      <c r="K41" s="105"/>
    </row>
    <row r="42" spans="1:13" s="80" customFormat="1" x14ac:dyDescent="0.35">
      <c r="A42" s="110" t="s">
        <v>1869</v>
      </c>
      <c r="B42" s="178" t="s">
        <v>1870</v>
      </c>
      <c r="C42" s="107" t="s">
        <v>618</v>
      </c>
      <c r="D42" s="78" t="s">
        <v>111</v>
      </c>
      <c r="E42" s="167">
        <v>45663</v>
      </c>
      <c r="F42" s="78" t="s">
        <v>121</v>
      </c>
      <c r="G42" s="76"/>
      <c r="H42" s="55"/>
      <c r="I42" s="159"/>
      <c r="J42" s="75"/>
      <c r="K42" s="105"/>
    </row>
    <row r="43" spans="1:13" s="80" customFormat="1" x14ac:dyDescent="0.35">
      <c r="A43" s="110" t="s">
        <v>1871</v>
      </c>
      <c r="B43" s="178" t="s">
        <v>1872</v>
      </c>
      <c r="C43" s="107" t="s">
        <v>618</v>
      </c>
      <c r="D43" s="78" t="s">
        <v>111</v>
      </c>
      <c r="E43" s="167">
        <v>45663</v>
      </c>
      <c r="F43" s="78" t="s">
        <v>121</v>
      </c>
      <c r="G43" s="76"/>
      <c r="H43" s="55"/>
      <c r="I43" s="159"/>
      <c r="J43" s="75"/>
      <c r="K43" s="105"/>
    </row>
    <row r="44" spans="1:13" s="80" customFormat="1" x14ac:dyDescent="0.35">
      <c r="A44" s="257" t="s">
        <v>1873</v>
      </c>
      <c r="B44" s="258" t="s">
        <v>1874</v>
      </c>
      <c r="C44" s="107"/>
      <c r="D44" s="78" t="s">
        <v>111</v>
      </c>
      <c r="E44" s="167">
        <v>45663</v>
      </c>
      <c r="F44" s="78" t="s">
        <v>121</v>
      </c>
      <c r="G44" s="76"/>
      <c r="H44" s="55"/>
      <c r="I44" s="159"/>
      <c r="J44" s="75"/>
      <c r="K44" s="105"/>
    </row>
    <row r="45" spans="1:13" s="80" customFormat="1" x14ac:dyDescent="0.35">
      <c r="A45" s="142" t="s">
        <v>2377</v>
      </c>
      <c r="B45" s="178" t="s">
        <v>2378</v>
      </c>
      <c r="C45" s="107" t="s">
        <v>520</v>
      </c>
      <c r="D45" s="78" t="s">
        <v>111</v>
      </c>
      <c r="E45" s="167">
        <v>45663</v>
      </c>
      <c r="F45" s="78" t="s">
        <v>121</v>
      </c>
      <c r="G45" s="174"/>
      <c r="H45" s="55"/>
      <c r="I45" s="159"/>
      <c r="J45" s="75"/>
      <c r="K45" s="105"/>
      <c r="L45" s="122"/>
      <c r="M45" s="122"/>
    </row>
    <row r="46" spans="1:13" s="80" customFormat="1" x14ac:dyDescent="0.35">
      <c r="A46" s="142" t="s">
        <v>2379</v>
      </c>
      <c r="B46" s="178" t="s">
        <v>2380</v>
      </c>
      <c r="C46" s="107" t="s">
        <v>604</v>
      </c>
      <c r="D46" s="78" t="s">
        <v>111</v>
      </c>
      <c r="E46" s="167">
        <v>45663</v>
      </c>
      <c r="F46" s="78" t="s">
        <v>121</v>
      </c>
      <c r="G46" s="174"/>
      <c r="H46" s="55"/>
      <c r="I46" s="159"/>
      <c r="J46" s="75"/>
      <c r="K46" s="105"/>
      <c r="L46" s="122"/>
      <c r="M46" s="122"/>
    </row>
    <row r="47" spans="1:13" s="80" customFormat="1" ht="13.15" thickBot="1" x14ac:dyDescent="0.4">
      <c r="A47" s="371" t="s">
        <v>2381</v>
      </c>
      <c r="B47" s="179" t="s">
        <v>2382</v>
      </c>
      <c r="C47" s="372" t="s">
        <v>350</v>
      </c>
      <c r="D47" s="184" t="s">
        <v>111</v>
      </c>
      <c r="E47" s="165">
        <v>45663</v>
      </c>
      <c r="F47" s="184" t="s">
        <v>121</v>
      </c>
      <c r="G47" s="199"/>
      <c r="H47" s="112"/>
      <c r="I47" s="160"/>
      <c r="J47" s="113"/>
      <c r="K47" s="137"/>
      <c r="L47" s="122"/>
      <c r="M47" s="122"/>
    </row>
    <row r="48" spans="1:13" x14ac:dyDescent="0.35">
      <c r="C48" s="63"/>
      <c r="E48" s="62"/>
      <c r="F48" s="64"/>
      <c r="G48" s="63"/>
      <c r="I48" s="62"/>
    </row>
    <row r="49" spans="1:12" x14ac:dyDescent="0.35">
      <c r="A49" s="733" t="s">
        <v>110</v>
      </c>
      <c r="B49" s="733"/>
      <c r="C49" s="733"/>
      <c r="D49" s="733"/>
      <c r="E49" s="733"/>
      <c r="F49" s="733"/>
      <c r="G49" s="733"/>
      <c r="H49" s="733"/>
      <c r="I49" s="733"/>
      <c r="J49" s="733"/>
      <c r="K49" s="733"/>
      <c r="L49" s="733"/>
    </row>
    <row r="50" spans="1:12" x14ac:dyDescent="0.35">
      <c r="A50" s="66" t="s">
        <v>128</v>
      </c>
      <c r="C50" s="65"/>
    </row>
    <row r="51" spans="1:12" x14ac:dyDescent="0.35">
      <c r="A51" s="108"/>
      <c r="C51" s="63"/>
      <c r="E51" s="62"/>
      <c r="F51" s="64"/>
      <c r="G51" s="63"/>
      <c r="I51" s="62"/>
    </row>
    <row r="52" spans="1:12" x14ac:dyDescent="0.35">
      <c r="C52" s="63"/>
      <c r="E52" s="62"/>
      <c r="F52" s="64"/>
      <c r="G52" s="63"/>
      <c r="I52" s="62"/>
    </row>
    <row r="53" spans="1:12" x14ac:dyDescent="0.35">
      <c r="C53" s="63"/>
      <c r="E53" s="62"/>
      <c r="F53" s="64"/>
      <c r="G53" s="63"/>
      <c r="I53" s="62"/>
    </row>
    <row r="54" spans="1:12" x14ac:dyDescent="0.35">
      <c r="C54" s="63"/>
      <c r="E54" s="62"/>
      <c r="F54" s="64"/>
      <c r="G54" s="63"/>
      <c r="I54" s="62"/>
    </row>
    <row r="55" spans="1:12" x14ac:dyDescent="0.35">
      <c r="C55" s="63"/>
      <c r="E55" s="62"/>
      <c r="F55" s="64"/>
      <c r="G55" s="63"/>
      <c r="I55" s="62"/>
    </row>
    <row r="56" spans="1:12" x14ac:dyDescent="0.35">
      <c r="C56" s="63"/>
      <c r="E56" s="62"/>
      <c r="F56" s="64"/>
      <c r="G56" s="63"/>
      <c r="I56" s="62"/>
    </row>
    <row r="57" spans="1:12" x14ac:dyDescent="0.35">
      <c r="C57" s="63"/>
      <c r="E57" s="62"/>
      <c r="F57" s="64"/>
      <c r="G57" s="63"/>
      <c r="I57" s="62"/>
    </row>
    <row r="58" spans="1:12" x14ac:dyDescent="0.35">
      <c r="C58" s="63"/>
      <c r="E58" s="62"/>
      <c r="F58" s="64"/>
      <c r="G58" s="63"/>
      <c r="I58" s="62"/>
    </row>
    <row r="59" spans="1:12" x14ac:dyDescent="0.35">
      <c r="C59" s="63"/>
      <c r="E59" s="62"/>
      <c r="F59" s="64"/>
      <c r="G59" s="63"/>
      <c r="I59" s="62"/>
    </row>
    <row r="60" spans="1:12" x14ac:dyDescent="0.35">
      <c r="C60" s="63"/>
      <c r="E60" s="62"/>
      <c r="F60" s="64"/>
      <c r="G60" s="63"/>
      <c r="I60" s="62"/>
    </row>
    <row r="61" spans="1:12" x14ac:dyDescent="0.35">
      <c r="C61" s="63"/>
      <c r="E61" s="62"/>
      <c r="F61" s="64"/>
      <c r="G61" s="63"/>
      <c r="I61" s="62"/>
    </row>
    <row r="62" spans="1:12" x14ac:dyDescent="0.35">
      <c r="C62" s="63"/>
      <c r="E62" s="62"/>
      <c r="F62" s="64"/>
      <c r="G62" s="63"/>
      <c r="I62" s="62"/>
    </row>
    <row r="63" spans="1:12" x14ac:dyDescent="0.35">
      <c r="C63" s="63"/>
      <c r="E63" s="62"/>
      <c r="F63" s="64"/>
      <c r="G63" s="63"/>
      <c r="I63" s="62"/>
    </row>
    <row r="64" spans="1:12" x14ac:dyDescent="0.35">
      <c r="C64" s="63"/>
      <c r="E64" s="62"/>
      <c r="F64" s="64"/>
      <c r="G64" s="63"/>
      <c r="I64" s="62"/>
    </row>
    <row r="65" spans="3:9" x14ac:dyDescent="0.35">
      <c r="C65" s="63"/>
      <c r="E65" s="62"/>
      <c r="F65" s="64"/>
      <c r="G65" s="63"/>
      <c r="I65" s="62"/>
    </row>
    <row r="66" spans="3:9" x14ac:dyDescent="0.35">
      <c r="C66" s="63"/>
      <c r="E66" s="62"/>
      <c r="F66" s="64"/>
      <c r="G66" s="63"/>
      <c r="I66" s="62"/>
    </row>
    <row r="67" spans="3:9" x14ac:dyDescent="0.35">
      <c r="C67" s="63"/>
      <c r="E67" s="62"/>
      <c r="F67" s="64"/>
      <c r="G67" s="63"/>
      <c r="I67" s="62"/>
    </row>
    <row r="68" spans="3:9" x14ac:dyDescent="0.35">
      <c r="C68" s="63"/>
      <c r="E68" s="62"/>
      <c r="F68" s="64"/>
      <c r="G68" s="63"/>
      <c r="I68" s="62"/>
    </row>
    <row r="69" spans="3:9" x14ac:dyDescent="0.35">
      <c r="C69" s="63"/>
      <c r="E69" s="62"/>
      <c r="F69" s="64"/>
      <c r="G69" s="63"/>
      <c r="I69" s="62"/>
    </row>
    <row r="70" spans="3:9" x14ac:dyDescent="0.35">
      <c r="C70" s="63"/>
      <c r="E70" s="62"/>
      <c r="F70" s="64"/>
      <c r="G70" s="63"/>
      <c r="I70" s="62"/>
    </row>
    <row r="71" spans="3:9" x14ac:dyDescent="0.35">
      <c r="C71" s="63"/>
      <c r="E71" s="62"/>
      <c r="F71" s="64"/>
      <c r="G71" s="63"/>
      <c r="I71" s="62"/>
    </row>
    <row r="72" spans="3:9" x14ac:dyDescent="0.35">
      <c r="C72" s="63"/>
      <c r="E72" s="62"/>
      <c r="F72" s="64"/>
      <c r="G72" s="63"/>
      <c r="I72" s="62"/>
    </row>
    <row r="73" spans="3:9" x14ac:dyDescent="0.35">
      <c r="C73" s="63"/>
      <c r="E73" s="62"/>
      <c r="F73" s="64"/>
      <c r="G73" s="63"/>
      <c r="I73" s="62"/>
    </row>
    <row r="74" spans="3:9" x14ac:dyDescent="0.35">
      <c r="C74" s="63"/>
      <c r="E74" s="62"/>
      <c r="F74" s="64"/>
      <c r="G74" s="63"/>
      <c r="I74" s="62"/>
    </row>
    <row r="75" spans="3:9" x14ac:dyDescent="0.35">
      <c r="C75" s="63"/>
      <c r="E75" s="62"/>
      <c r="F75" s="64"/>
      <c r="G75" s="63"/>
      <c r="I75" s="62"/>
    </row>
    <row r="76" spans="3:9" x14ac:dyDescent="0.35">
      <c r="C76" s="63"/>
      <c r="E76" s="62"/>
      <c r="F76" s="64"/>
      <c r="G76" s="63"/>
      <c r="I76" s="62"/>
    </row>
    <row r="77" spans="3:9" x14ac:dyDescent="0.35">
      <c r="C77" s="63"/>
      <c r="E77" s="62"/>
      <c r="F77" s="64"/>
      <c r="G77" s="63"/>
      <c r="I77" s="62"/>
    </row>
    <row r="78" spans="3:9" x14ac:dyDescent="0.35">
      <c r="C78" s="63"/>
      <c r="E78" s="62"/>
      <c r="F78" s="64"/>
      <c r="G78" s="63"/>
      <c r="I78" s="62"/>
    </row>
    <row r="79" spans="3:9" x14ac:dyDescent="0.35">
      <c r="C79" s="63"/>
      <c r="E79" s="62"/>
      <c r="F79" s="64"/>
      <c r="G79" s="63"/>
      <c r="I79" s="62"/>
    </row>
    <row r="80" spans="3:9" x14ac:dyDescent="0.35">
      <c r="C80" s="63"/>
      <c r="E80" s="62"/>
      <c r="F80" s="64"/>
      <c r="G80" s="63"/>
      <c r="I80" s="62"/>
    </row>
    <row r="81" spans="3:9" x14ac:dyDescent="0.35">
      <c r="C81" s="63"/>
      <c r="E81" s="62"/>
      <c r="F81" s="64"/>
      <c r="G81" s="63"/>
      <c r="I81" s="62"/>
    </row>
    <row r="82" spans="3:9" x14ac:dyDescent="0.35">
      <c r="C82" s="63"/>
      <c r="E82" s="62"/>
      <c r="F82" s="64"/>
      <c r="G82" s="63"/>
      <c r="I82" s="62"/>
    </row>
    <row r="83" spans="3:9" x14ac:dyDescent="0.35">
      <c r="C83" s="63"/>
      <c r="E83" s="62"/>
      <c r="F83" s="64"/>
      <c r="G83" s="63"/>
      <c r="I83" s="62"/>
    </row>
    <row r="84" spans="3:9" x14ac:dyDescent="0.35">
      <c r="C84" s="63"/>
      <c r="E84" s="62"/>
      <c r="F84" s="64"/>
      <c r="G84" s="63"/>
      <c r="I84" s="62"/>
    </row>
    <row r="85" spans="3:9" x14ac:dyDescent="0.35">
      <c r="C85" s="63"/>
      <c r="E85" s="62"/>
      <c r="F85" s="64"/>
      <c r="G85" s="63"/>
      <c r="I85" s="62"/>
    </row>
    <row r="86" spans="3:9" x14ac:dyDescent="0.35">
      <c r="C86" s="63"/>
      <c r="E86" s="62"/>
      <c r="F86" s="64"/>
      <c r="G86" s="63"/>
      <c r="I86" s="62"/>
    </row>
    <row r="87" spans="3:9" x14ac:dyDescent="0.35">
      <c r="C87" s="63"/>
      <c r="E87" s="62"/>
      <c r="F87" s="64"/>
      <c r="G87" s="63"/>
      <c r="I87" s="62"/>
    </row>
    <row r="88" spans="3:9" x14ac:dyDescent="0.35">
      <c r="C88" s="63"/>
      <c r="E88" s="62"/>
      <c r="F88" s="64"/>
      <c r="G88" s="63"/>
      <c r="I88" s="62"/>
    </row>
    <row r="89" spans="3:9" x14ac:dyDescent="0.35">
      <c r="C89" s="63"/>
      <c r="E89" s="62"/>
      <c r="F89" s="64"/>
      <c r="G89" s="63"/>
      <c r="I89" s="62"/>
    </row>
    <row r="90" spans="3:9" x14ac:dyDescent="0.35">
      <c r="C90" s="63"/>
      <c r="E90" s="62"/>
      <c r="F90" s="64"/>
      <c r="G90" s="63"/>
      <c r="I90" s="62"/>
    </row>
    <row r="91" spans="3:9" x14ac:dyDescent="0.35">
      <c r="C91" s="63"/>
      <c r="E91" s="62"/>
      <c r="F91" s="64"/>
      <c r="G91" s="63"/>
      <c r="I91" s="62"/>
    </row>
    <row r="92" spans="3:9" x14ac:dyDescent="0.35">
      <c r="C92" s="63"/>
      <c r="E92" s="62"/>
      <c r="F92" s="64"/>
      <c r="G92" s="63"/>
      <c r="I92" s="62"/>
    </row>
    <row r="93" spans="3:9" x14ac:dyDescent="0.35">
      <c r="C93" s="63"/>
      <c r="E93" s="62"/>
      <c r="F93" s="64"/>
      <c r="G93" s="63"/>
      <c r="I93" s="62"/>
    </row>
    <row r="94" spans="3:9" x14ac:dyDescent="0.35">
      <c r="C94" s="63"/>
      <c r="E94" s="62"/>
      <c r="F94" s="64"/>
      <c r="G94" s="63"/>
      <c r="I94" s="62"/>
    </row>
    <row r="95" spans="3:9" x14ac:dyDescent="0.35">
      <c r="C95" s="63"/>
      <c r="E95" s="62"/>
      <c r="F95" s="64"/>
      <c r="G95" s="63"/>
      <c r="I95" s="62"/>
    </row>
    <row r="96" spans="3:9" x14ac:dyDescent="0.35">
      <c r="C96" s="63"/>
      <c r="E96" s="62"/>
      <c r="F96" s="64"/>
      <c r="G96" s="63"/>
      <c r="I96" s="62"/>
    </row>
    <row r="97" spans="3:9" x14ac:dyDescent="0.35">
      <c r="C97" s="63"/>
      <c r="E97" s="62"/>
      <c r="F97" s="64"/>
      <c r="G97" s="63"/>
      <c r="I97" s="62"/>
    </row>
    <row r="98" spans="3:9" x14ac:dyDescent="0.35">
      <c r="C98" s="63"/>
      <c r="E98" s="62"/>
      <c r="F98" s="64"/>
      <c r="G98" s="63"/>
      <c r="I98" s="62"/>
    </row>
    <row r="99" spans="3:9" x14ac:dyDescent="0.35">
      <c r="C99" s="63"/>
      <c r="E99" s="62"/>
      <c r="F99" s="64"/>
      <c r="G99" s="63"/>
      <c r="I99" s="62"/>
    </row>
    <row r="100" spans="3:9" x14ac:dyDescent="0.35">
      <c r="C100" s="63"/>
      <c r="E100" s="62"/>
      <c r="F100" s="64"/>
      <c r="G100" s="63"/>
      <c r="I100" s="62"/>
    </row>
    <row r="101" spans="3:9" x14ac:dyDescent="0.35">
      <c r="C101" s="63"/>
      <c r="E101" s="62"/>
      <c r="F101" s="64"/>
      <c r="G101" s="63"/>
      <c r="I101" s="62"/>
    </row>
    <row r="102" spans="3:9" x14ac:dyDescent="0.35">
      <c r="C102" s="63"/>
      <c r="E102" s="62"/>
      <c r="F102" s="64"/>
      <c r="G102" s="63"/>
      <c r="I102" s="62"/>
    </row>
    <row r="103" spans="3:9" x14ac:dyDescent="0.35">
      <c r="C103" s="63"/>
      <c r="E103" s="62"/>
      <c r="F103" s="64"/>
      <c r="G103" s="63"/>
      <c r="I103" s="62"/>
    </row>
    <row r="104" spans="3:9" x14ac:dyDescent="0.35">
      <c r="C104" s="63"/>
      <c r="E104" s="62"/>
      <c r="F104" s="64"/>
      <c r="G104" s="63"/>
      <c r="I104" s="62"/>
    </row>
    <row r="105" spans="3:9" x14ac:dyDescent="0.35">
      <c r="C105" s="63"/>
      <c r="E105" s="62"/>
      <c r="F105" s="64"/>
      <c r="G105" s="63"/>
      <c r="I105" s="62"/>
    </row>
    <row r="106" spans="3:9" x14ac:dyDescent="0.35">
      <c r="C106" s="63"/>
      <c r="E106" s="62"/>
      <c r="F106" s="64"/>
      <c r="G106" s="63"/>
      <c r="I106" s="62"/>
    </row>
    <row r="107" spans="3:9" x14ac:dyDescent="0.35">
      <c r="C107" s="63"/>
      <c r="E107" s="62"/>
      <c r="F107" s="64"/>
      <c r="G107" s="63"/>
      <c r="I107" s="62"/>
    </row>
    <row r="108" spans="3:9" x14ac:dyDescent="0.35">
      <c r="C108" s="63"/>
      <c r="E108" s="62"/>
      <c r="F108" s="64"/>
      <c r="G108" s="63"/>
      <c r="I108" s="62"/>
    </row>
    <row r="109" spans="3:9" x14ac:dyDescent="0.35">
      <c r="C109" s="63"/>
      <c r="E109" s="62"/>
      <c r="F109" s="64"/>
      <c r="G109" s="63"/>
      <c r="I109" s="62"/>
    </row>
    <row r="110" spans="3:9" x14ac:dyDescent="0.35">
      <c r="C110" s="63"/>
      <c r="E110" s="62"/>
      <c r="F110" s="64"/>
      <c r="G110" s="63"/>
      <c r="I110" s="62"/>
    </row>
    <row r="111" spans="3:9" x14ac:dyDescent="0.35">
      <c r="C111" s="63"/>
      <c r="E111" s="62"/>
      <c r="F111" s="64"/>
      <c r="G111" s="63"/>
      <c r="I111" s="62"/>
    </row>
    <row r="112" spans="3:9" x14ac:dyDescent="0.35">
      <c r="C112" s="63"/>
      <c r="E112" s="62"/>
      <c r="F112" s="64"/>
      <c r="G112" s="63"/>
      <c r="I112" s="62"/>
    </row>
    <row r="113" spans="3:9" x14ac:dyDescent="0.35">
      <c r="C113" s="63"/>
      <c r="E113" s="62"/>
      <c r="F113" s="64"/>
      <c r="G113" s="63"/>
      <c r="I113" s="62"/>
    </row>
    <row r="114" spans="3:9" x14ac:dyDescent="0.35">
      <c r="C114" s="63"/>
      <c r="E114" s="62"/>
      <c r="F114" s="64"/>
      <c r="G114" s="63"/>
      <c r="I114" s="62"/>
    </row>
    <row r="115" spans="3:9" x14ac:dyDescent="0.35">
      <c r="C115" s="63"/>
      <c r="E115" s="62"/>
      <c r="F115" s="64"/>
      <c r="G115" s="63"/>
      <c r="I115" s="62"/>
    </row>
    <row r="116" spans="3:9" x14ac:dyDescent="0.35">
      <c r="C116" s="63"/>
      <c r="E116" s="62"/>
      <c r="F116" s="64"/>
      <c r="G116" s="63"/>
      <c r="I116" s="62"/>
    </row>
    <row r="117" spans="3:9" x14ac:dyDescent="0.35">
      <c r="C117" s="63"/>
      <c r="E117" s="62"/>
      <c r="F117" s="64"/>
      <c r="G117" s="63"/>
      <c r="I117" s="62"/>
    </row>
    <row r="118" spans="3:9" x14ac:dyDescent="0.35">
      <c r="C118" s="63"/>
      <c r="E118" s="62"/>
      <c r="F118" s="64"/>
      <c r="G118" s="63"/>
      <c r="I118" s="62"/>
    </row>
    <row r="119" spans="3:9" x14ac:dyDescent="0.35">
      <c r="C119" s="63"/>
      <c r="E119" s="62"/>
      <c r="F119" s="64"/>
      <c r="G119" s="63"/>
      <c r="I119" s="62"/>
    </row>
    <row r="120" spans="3:9" x14ac:dyDescent="0.35">
      <c r="C120" s="63"/>
      <c r="E120" s="62"/>
      <c r="F120" s="64"/>
      <c r="G120" s="63"/>
      <c r="I120" s="62"/>
    </row>
    <row r="121" spans="3:9" x14ac:dyDescent="0.35">
      <c r="C121" s="63"/>
      <c r="E121" s="62"/>
      <c r="F121" s="64"/>
      <c r="G121" s="63"/>
      <c r="I121" s="62"/>
    </row>
    <row r="122" spans="3:9" x14ac:dyDescent="0.35">
      <c r="C122" s="63"/>
      <c r="E122" s="62"/>
      <c r="F122" s="64"/>
      <c r="G122" s="63"/>
      <c r="I122" s="62"/>
    </row>
    <row r="123" spans="3:9" x14ac:dyDescent="0.35">
      <c r="C123" s="63"/>
      <c r="E123" s="62"/>
      <c r="F123" s="64"/>
      <c r="G123" s="63"/>
      <c r="I123" s="62"/>
    </row>
    <row r="124" spans="3:9" x14ac:dyDescent="0.35">
      <c r="C124" s="63"/>
      <c r="E124" s="62"/>
      <c r="F124" s="64"/>
      <c r="G124" s="63"/>
      <c r="I124" s="62"/>
    </row>
    <row r="125" spans="3:9" x14ac:dyDescent="0.35">
      <c r="C125" s="63"/>
      <c r="E125" s="62"/>
      <c r="F125" s="64"/>
      <c r="G125" s="63"/>
      <c r="I125" s="62"/>
    </row>
    <row r="126" spans="3:9" x14ac:dyDescent="0.35">
      <c r="C126" s="63"/>
      <c r="E126" s="62"/>
      <c r="F126" s="64"/>
      <c r="G126" s="63"/>
      <c r="I126" s="62"/>
    </row>
    <row r="127" spans="3:9" x14ac:dyDescent="0.35">
      <c r="C127" s="63"/>
      <c r="E127" s="62"/>
      <c r="F127" s="64"/>
      <c r="G127" s="63"/>
      <c r="I127" s="62"/>
    </row>
    <row r="128" spans="3:9" x14ac:dyDescent="0.35">
      <c r="C128" s="63"/>
      <c r="E128" s="62"/>
      <c r="F128" s="64"/>
      <c r="G128" s="63"/>
      <c r="I128" s="62"/>
    </row>
    <row r="129" spans="3:9" x14ac:dyDescent="0.35">
      <c r="C129" s="63"/>
      <c r="E129" s="62"/>
      <c r="F129" s="64"/>
      <c r="G129" s="63"/>
      <c r="I129" s="62"/>
    </row>
    <row r="130" spans="3:9" x14ac:dyDescent="0.35">
      <c r="C130" s="63"/>
      <c r="E130" s="62"/>
      <c r="F130" s="64"/>
      <c r="G130" s="63"/>
      <c r="I130" s="62"/>
    </row>
    <row r="131" spans="3:9" x14ac:dyDescent="0.35">
      <c r="C131" s="63"/>
      <c r="E131" s="62"/>
      <c r="F131" s="64"/>
      <c r="G131" s="63"/>
      <c r="I131" s="62"/>
    </row>
    <row r="132" spans="3:9" x14ac:dyDescent="0.35">
      <c r="C132" s="63"/>
    </row>
    <row r="133" spans="3:9" x14ac:dyDescent="0.35">
      <c r="C133" s="63"/>
    </row>
    <row r="134" spans="3:9" x14ac:dyDescent="0.35">
      <c r="C134" s="63"/>
    </row>
    <row r="135" spans="3:9" x14ac:dyDescent="0.35">
      <c r="C135" s="63"/>
    </row>
    <row r="136" spans="3:9" x14ac:dyDescent="0.35">
      <c r="C136" s="63"/>
    </row>
    <row r="137" spans="3:9" x14ac:dyDescent="0.35">
      <c r="C137" s="63"/>
    </row>
    <row r="138" spans="3:9" x14ac:dyDescent="0.35">
      <c r="C138" s="63"/>
    </row>
    <row r="139" spans="3:9" x14ac:dyDescent="0.35">
      <c r="C139" s="63"/>
    </row>
    <row r="140" spans="3:9" x14ac:dyDescent="0.35">
      <c r="C140" s="63"/>
    </row>
    <row r="141" spans="3:9" x14ac:dyDescent="0.35">
      <c r="C141" s="63"/>
    </row>
    <row r="142" spans="3:9" x14ac:dyDescent="0.35">
      <c r="C142" s="63"/>
    </row>
    <row r="143" spans="3:9" x14ac:dyDescent="0.35">
      <c r="C143" s="63"/>
    </row>
    <row r="144" spans="3:9" x14ac:dyDescent="0.35">
      <c r="C144" s="63"/>
    </row>
    <row r="145" spans="3:3" x14ac:dyDescent="0.35">
      <c r="C145" s="63"/>
    </row>
    <row r="146" spans="3:3" x14ac:dyDescent="0.35">
      <c r="C146" s="63"/>
    </row>
    <row r="147" spans="3:3" x14ac:dyDescent="0.35">
      <c r="C147" s="63"/>
    </row>
    <row r="148" spans="3:3" x14ac:dyDescent="0.35">
      <c r="C148" s="63"/>
    </row>
    <row r="149" spans="3:3" x14ac:dyDescent="0.35">
      <c r="C149" s="63"/>
    </row>
    <row r="150" spans="3:3" x14ac:dyDescent="0.35">
      <c r="C150" s="63"/>
    </row>
    <row r="151" spans="3:3" x14ac:dyDescent="0.35">
      <c r="C151" s="63"/>
    </row>
    <row r="152" spans="3:3" x14ac:dyDescent="0.35">
      <c r="C152" s="63"/>
    </row>
    <row r="153" spans="3:3" x14ac:dyDescent="0.35">
      <c r="C153" s="63"/>
    </row>
    <row r="154" spans="3:3" x14ac:dyDescent="0.35">
      <c r="C154" s="63"/>
    </row>
    <row r="155" spans="3:3" x14ac:dyDescent="0.35">
      <c r="C155" s="63"/>
    </row>
    <row r="156" spans="3:3" x14ac:dyDescent="0.35">
      <c r="C156" s="63"/>
    </row>
    <row r="157" spans="3:3" x14ac:dyDescent="0.35">
      <c r="C157" s="63"/>
    </row>
    <row r="158" spans="3:3" x14ac:dyDescent="0.35">
      <c r="C158" s="63"/>
    </row>
    <row r="159" spans="3:3" x14ac:dyDescent="0.35">
      <c r="C159" s="63"/>
    </row>
    <row r="160" spans="3:3" x14ac:dyDescent="0.35">
      <c r="C160" s="63"/>
    </row>
    <row r="161" spans="3:3" x14ac:dyDescent="0.35">
      <c r="C161" s="63"/>
    </row>
    <row r="162" spans="3:3" x14ac:dyDescent="0.35">
      <c r="C162" s="63"/>
    </row>
    <row r="163" spans="3:3" x14ac:dyDescent="0.35">
      <c r="C163" s="63"/>
    </row>
    <row r="164" spans="3:3" x14ac:dyDescent="0.35">
      <c r="C164" s="63"/>
    </row>
    <row r="165" spans="3:3" x14ac:dyDescent="0.35">
      <c r="C165" s="63"/>
    </row>
    <row r="166" spans="3:3" x14ac:dyDescent="0.35">
      <c r="C166" s="63"/>
    </row>
    <row r="167" spans="3:3" x14ac:dyDescent="0.35">
      <c r="C167" s="63"/>
    </row>
    <row r="168" spans="3:3" x14ac:dyDescent="0.35">
      <c r="C168" s="63"/>
    </row>
    <row r="169" spans="3:3" x14ac:dyDescent="0.35">
      <c r="C169" s="63"/>
    </row>
    <row r="170" spans="3:3" x14ac:dyDescent="0.35">
      <c r="C170" s="63"/>
    </row>
    <row r="171" spans="3:3" x14ac:dyDescent="0.35">
      <c r="C171" s="63"/>
    </row>
    <row r="172" spans="3:3" x14ac:dyDescent="0.35">
      <c r="C172" s="63"/>
    </row>
    <row r="173" spans="3:3" x14ac:dyDescent="0.35">
      <c r="C173" s="63"/>
    </row>
    <row r="174" spans="3:3" x14ac:dyDescent="0.35">
      <c r="C174" s="63"/>
    </row>
    <row r="175" spans="3:3" x14ac:dyDescent="0.35">
      <c r="C175" s="63"/>
    </row>
    <row r="176" spans="3:3" x14ac:dyDescent="0.35">
      <c r="C176" s="63"/>
    </row>
    <row r="177" spans="3:3" x14ac:dyDescent="0.35">
      <c r="C177" s="63"/>
    </row>
    <row r="178" spans="3:3" x14ac:dyDescent="0.35">
      <c r="C178" s="63"/>
    </row>
    <row r="179" spans="3:3" x14ac:dyDescent="0.35">
      <c r="C179" s="63"/>
    </row>
    <row r="180" spans="3:3" x14ac:dyDescent="0.35">
      <c r="C180" s="63"/>
    </row>
    <row r="181" spans="3:3" x14ac:dyDescent="0.35">
      <c r="C181" s="63"/>
    </row>
    <row r="182" spans="3:3" x14ac:dyDescent="0.35">
      <c r="C182" s="63"/>
    </row>
    <row r="183" spans="3:3" x14ac:dyDescent="0.35">
      <c r="C183" s="63"/>
    </row>
    <row r="184" spans="3:3" x14ac:dyDescent="0.35">
      <c r="C184" s="63"/>
    </row>
    <row r="185" spans="3:3" x14ac:dyDescent="0.35">
      <c r="C185" s="63"/>
    </row>
    <row r="186" spans="3:3" x14ac:dyDescent="0.35">
      <c r="C186" s="63"/>
    </row>
    <row r="187" spans="3:3" x14ac:dyDescent="0.35">
      <c r="C187" s="63"/>
    </row>
    <row r="188" spans="3:3" x14ac:dyDescent="0.35">
      <c r="C188" s="63"/>
    </row>
    <row r="189" spans="3:3" x14ac:dyDescent="0.35">
      <c r="C189" s="63"/>
    </row>
    <row r="190" spans="3:3" x14ac:dyDescent="0.35">
      <c r="C190" s="63"/>
    </row>
    <row r="191" spans="3:3" x14ac:dyDescent="0.35">
      <c r="C191" s="63"/>
    </row>
    <row r="192" spans="3:3" x14ac:dyDescent="0.35">
      <c r="C192" s="63"/>
    </row>
    <row r="193" spans="3:3" x14ac:dyDescent="0.35">
      <c r="C193" s="63"/>
    </row>
    <row r="194" spans="3:3" x14ac:dyDescent="0.35">
      <c r="C194" s="63"/>
    </row>
    <row r="195" spans="3:3" x14ac:dyDescent="0.35">
      <c r="C195" s="63"/>
    </row>
    <row r="196" spans="3:3" x14ac:dyDescent="0.35">
      <c r="C196" s="63"/>
    </row>
    <row r="197" spans="3:3" x14ac:dyDescent="0.35">
      <c r="C197" s="63"/>
    </row>
    <row r="198" spans="3:3" x14ac:dyDescent="0.35">
      <c r="C198" s="63"/>
    </row>
    <row r="199" spans="3:3" x14ac:dyDescent="0.35">
      <c r="C199" s="63"/>
    </row>
    <row r="200" spans="3:3" x14ac:dyDescent="0.35">
      <c r="C200" s="63"/>
    </row>
    <row r="201" spans="3:3" x14ac:dyDescent="0.35">
      <c r="C201" s="63"/>
    </row>
    <row r="202" spans="3:3" x14ac:dyDescent="0.35">
      <c r="C202" s="63"/>
    </row>
    <row r="203" spans="3:3" x14ac:dyDescent="0.35">
      <c r="C203" s="63"/>
    </row>
    <row r="204" spans="3:3" x14ac:dyDescent="0.35">
      <c r="C204" s="63"/>
    </row>
    <row r="205" spans="3:3" x14ac:dyDescent="0.35">
      <c r="C205" s="63"/>
    </row>
    <row r="206" spans="3:3" x14ac:dyDescent="0.35">
      <c r="C206" s="63"/>
    </row>
    <row r="207" spans="3:3" x14ac:dyDescent="0.35">
      <c r="C207" s="63"/>
    </row>
    <row r="208" spans="3:3" x14ac:dyDescent="0.35">
      <c r="C208" s="63"/>
    </row>
    <row r="209" spans="3:3" x14ac:dyDescent="0.35">
      <c r="C209" s="63"/>
    </row>
    <row r="210" spans="3:3" x14ac:dyDescent="0.35">
      <c r="C210" s="63"/>
    </row>
    <row r="211" spans="3:3" x14ac:dyDescent="0.35">
      <c r="C211" s="63"/>
    </row>
    <row r="212" spans="3:3" x14ac:dyDescent="0.35">
      <c r="C212" s="63"/>
    </row>
    <row r="213" spans="3:3" x14ac:dyDescent="0.35">
      <c r="C213" s="63"/>
    </row>
    <row r="214" spans="3:3" x14ac:dyDescent="0.35">
      <c r="C214" s="63"/>
    </row>
    <row r="215" spans="3:3" x14ac:dyDescent="0.35">
      <c r="C215" s="63"/>
    </row>
    <row r="216" spans="3:3" x14ac:dyDescent="0.35">
      <c r="C216" s="63"/>
    </row>
    <row r="217" spans="3:3" x14ac:dyDescent="0.35">
      <c r="C217" s="63"/>
    </row>
    <row r="218" spans="3:3" x14ac:dyDescent="0.35">
      <c r="C218" s="63"/>
    </row>
    <row r="219" spans="3:3" x14ac:dyDescent="0.35">
      <c r="C219" s="63"/>
    </row>
    <row r="220" spans="3:3" x14ac:dyDescent="0.35">
      <c r="C220" s="63"/>
    </row>
    <row r="221" spans="3:3" x14ac:dyDescent="0.35">
      <c r="C221" s="63"/>
    </row>
    <row r="222" spans="3:3" x14ac:dyDescent="0.35">
      <c r="C222" s="63"/>
    </row>
    <row r="223" spans="3:3" x14ac:dyDescent="0.35">
      <c r="C223" s="63"/>
    </row>
    <row r="224" spans="3:3" x14ac:dyDescent="0.35">
      <c r="C224" s="63"/>
    </row>
    <row r="225" spans="3:3" x14ac:dyDescent="0.35">
      <c r="C225" s="63"/>
    </row>
    <row r="226" spans="3:3" x14ac:dyDescent="0.35">
      <c r="C226" s="63"/>
    </row>
    <row r="227" spans="3:3" x14ac:dyDescent="0.35">
      <c r="C227" s="63"/>
    </row>
    <row r="228" spans="3:3" x14ac:dyDescent="0.35">
      <c r="C228" s="63"/>
    </row>
    <row r="229" spans="3:3" x14ac:dyDescent="0.35">
      <c r="C229" s="63"/>
    </row>
    <row r="230" spans="3:3" x14ac:dyDescent="0.35">
      <c r="C230" s="63"/>
    </row>
    <row r="231" spans="3:3" x14ac:dyDescent="0.35">
      <c r="C231" s="63"/>
    </row>
    <row r="232" spans="3:3" x14ac:dyDescent="0.35">
      <c r="C232" s="63"/>
    </row>
    <row r="233" spans="3:3" x14ac:dyDescent="0.35">
      <c r="C233" s="63"/>
    </row>
    <row r="234" spans="3:3" x14ac:dyDescent="0.35">
      <c r="C234" s="63"/>
    </row>
    <row r="235" spans="3:3" x14ac:dyDescent="0.35">
      <c r="C235" s="63"/>
    </row>
  </sheetData>
  <mergeCells count="5">
    <mergeCell ref="D1:G1"/>
    <mergeCell ref="A2:B2"/>
    <mergeCell ref="D4:G4"/>
    <mergeCell ref="H4:K4"/>
    <mergeCell ref="A49:L49"/>
  </mergeCells>
  <hyperlinks>
    <hyperlink ref="A4" location="Top!A1" display="Top!A1" xr:uid="{EE007DB2-90F0-41F9-AD83-033C15B52D3E}"/>
  </hyperlinks>
  <pageMargins left="0.28000000000000003" right="0.16" top="0.52" bottom="0.56000000000000005" header="0.35" footer="0.39"/>
  <pageSetup paperSize="9" scale="53" fitToHeight="0" orientation="landscape" horizontalDpi="4294967293" r:id="rId1"/>
  <headerFooter alignWithMargins="0">
    <oddHeader>&amp;CBluetooth Test Case Reference List</oddHeader>
    <oddFooter>&amp;L&amp;F&amp;C&amp;A&amp;R&amp;P of &amp;N</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C98854-D2C5-4F51-9247-71ECCB390F54}">
  <sheetPr>
    <pageSetUpPr fitToPage="1"/>
  </sheetPr>
  <dimension ref="A1:M232"/>
  <sheetViews>
    <sheetView workbookViewId="0"/>
  </sheetViews>
  <sheetFormatPr defaultColWidth="11.3984375" defaultRowHeight="12.75" x14ac:dyDescent="0.35"/>
  <cols>
    <col min="1" max="1" width="28.59765625" style="66" customWidth="1"/>
    <col min="2" max="2" width="70.59765625" style="65" bestFit="1" customWidth="1"/>
    <col min="3" max="3" width="16.1328125" style="108" customWidth="1"/>
    <col min="4" max="4" width="16.59765625" style="63" customWidth="1"/>
    <col min="5" max="5" width="15.3984375" style="63" customWidth="1"/>
    <col min="6" max="6" width="15.59765625" style="62" customWidth="1"/>
    <col min="7" max="7" width="15.59765625" style="64" customWidth="1"/>
    <col min="8" max="8" width="16.59765625" style="63" customWidth="1"/>
    <col min="9" max="9" width="21.86328125" style="63" customWidth="1"/>
    <col min="10" max="10" width="18.59765625" style="62" customWidth="1"/>
    <col min="11" max="11" width="32" style="62" customWidth="1"/>
    <col min="12" max="16384" width="11.3984375" style="62"/>
  </cols>
  <sheetData>
    <row r="1" spans="1:13" ht="21" thickBot="1" x14ac:dyDescent="0.45">
      <c r="A1" s="99" t="s">
        <v>96</v>
      </c>
      <c r="B1" s="99"/>
      <c r="C1" s="99"/>
      <c r="D1" s="729"/>
      <c r="E1" s="729"/>
      <c r="F1" s="729"/>
      <c r="G1" s="729"/>
    </row>
    <row r="2" spans="1:13" ht="21" customHeight="1" thickBot="1" x14ac:dyDescent="0.4">
      <c r="A2" s="734" t="str">
        <f>"MMDL-Time and Scenes (within "&amp;Top!B22&amp;", " &amp; Top!C23 &amp;", " &amp; Top!C24 &amp;")"</f>
        <v>MMDL-Time and Scenes (within Mesh Model Specification 1.0, 1.0.1, 1.1)</v>
      </c>
      <c r="B2" s="734"/>
      <c r="C2" s="735"/>
      <c r="D2" s="468" t="s">
        <v>97</v>
      </c>
      <c r="E2" s="469" t="str">
        <f>Top!E22</f>
        <v>MMDL.TS.p11</v>
      </c>
      <c r="F2" s="469"/>
      <c r="G2" s="473"/>
      <c r="H2" s="468" t="s">
        <v>9</v>
      </c>
      <c r="I2" s="469" t="str">
        <f>Top!G22</f>
        <v>MMDL.TS.p11</v>
      </c>
      <c r="J2" s="468" t="s">
        <v>116</v>
      </c>
      <c r="K2" s="470">
        <v>45573</v>
      </c>
      <c r="M2" s="97"/>
    </row>
    <row r="3" spans="1:13" ht="18" customHeight="1" thickBot="1" x14ac:dyDescent="0.4">
      <c r="A3" s="134" t="s">
        <v>117</v>
      </c>
      <c r="B3" s="134">
        <f>rel_date</f>
        <v>45706</v>
      </c>
      <c r="D3" s="468" t="s">
        <v>98</v>
      </c>
      <c r="E3" s="469" t="str">
        <f>Top!F22</f>
        <v>MMDL.ICS.p5</v>
      </c>
      <c r="F3" s="469"/>
      <c r="G3" s="473"/>
      <c r="H3" s="468" t="s">
        <v>10</v>
      </c>
      <c r="I3" s="469" t="str">
        <f>Top!H22</f>
        <v>MMDL.ICS.p5</v>
      </c>
      <c r="J3" s="468" t="s">
        <v>116</v>
      </c>
      <c r="K3" s="470">
        <v>45188</v>
      </c>
    </row>
    <row r="4" spans="1:13" ht="13.5" thickBot="1" x14ac:dyDescent="0.45">
      <c r="A4" s="60" t="s">
        <v>99</v>
      </c>
      <c r="B4" s="152"/>
      <c r="C4" s="158"/>
      <c r="D4" s="730" t="s">
        <v>100</v>
      </c>
      <c r="E4" s="731"/>
      <c r="F4" s="731"/>
      <c r="G4" s="732"/>
      <c r="H4" s="730" t="s">
        <v>118</v>
      </c>
      <c r="I4" s="731"/>
      <c r="J4" s="731"/>
      <c r="K4" s="732"/>
    </row>
    <row r="5" spans="1:13" ht="39.75" thickBot="1" x14ac:dyDescent="0.45">
      <c r="A5" s="155" t="s">
        <v>101</v>
      </c>
      <c r="B5" s="156" t="s">
        <v>72</v>
      </c>
      <c r="C5" s="460" t="s">
        <v>2766</v>
      </c>
      <c r="D5" s="94" t="s">
        <v>102</v>
      </c>
      <c r="E5" s="94" t="s">
        <v>103</v>
      </c>
      <c r="F5" s="463" t="s">
        <v>2767</v>
      </c>
      <c r="G5" s="93" t="s">
        <v>105</v>
      </c>
      <c r="H5" s="95" t="s">
        <v>102</v>
      </c>
      <c r="I5" s="94" t="s">
        <v>103</v>
      </c>
      <c r="J5" s="463" t="s">
        <v>2767</v>
      </c>
      <c r="K5" s="93" t="s">
        <v>106</v>
      </c>
    </row>
    <row r="6" spans="1:13" s="80" customFormat="1" x14ac:dyDescent="0.35">
      <c r="A6" s="261" t="s">
        <v>107</v>
      </c>
      <c r="B6" s="262" t="s">
        <v>108</v>
      </c>
      <c r="C6" s="471" t="s">
        <v>2748</v>
      </c>
      <c r="D6" s="185"/>
      <c r="E6" s="186">
        <v>45663</v>
      </c>
      <c r="F6" s="185"/>
      <c r="G6" s="145"/>
      <c r="H6" s="187"/>
      <c r="I6" s="334"/>
      <c r="J6" s="147"/>
      <c r="K6" s="307"/>
    </row>
    <row r="7" spans="1:13" s="80" customFormat="1" x14ac:dyDescent="0.35">
      <c r="A7" s="264" t="s">
        <v>10</v>
      </c>
      <c r="B7" s="265" t="s">
        <v>109</v>
      </c>
      <c r="C7" s="107" t="s">
        <v>350</v>
      </c>
      <c r="D7" s="77"/>
      <c r="E7" s="167">
        <v>45188</v>
      </c>
      <c r="F7" s="77"/>
      <c r="G7" s="150"/>
      <c r="H7" s="188"/>
      <c r="I7" s="415"/>
      <c r="J7" s="151"/>
      <c r="K7" s="307"/>
    </row>
    <row r="8" spans="1:13" s="80" customFormat="1" x14ac:dyDescent="0.35">
      <c r="A8" s="110" t="s">
        <v>1957</v>
      </c>
      <c r="B8" s="265" t="s">
        <v>1958</v>
      </c>
      <c r="C8" s="107"/>
      <c r="D8" s="78" t="s">
        <v>111</v>
      </c>
      <c r="E8" s="167">
        <v>45663</v>
      </c>
      <c r="F8" s="78" t="s">
        <v>121</v>
      </c>
      <c r="G8" s="76"/>
      <c r="H8" s="55"/>
      <c r="I8" s="334"/>
      <c r="J8" s="75"/>
      <c r="K8" s="105"/>
    </row>
    <row r="9" spans="1:13" s="80" customFormat="1" x14ac:dyDescent="0.35">
      <c r="A9" s="110" t="s">
        <v>1959</v>
      </c>
      <c r="B9" s="265" t="s">
        <v>2383</v>
      </c>
      <c r="C9" s="107"/>
      <c r="D9" s="78" t="s">
        <v>111</v>
      </c>
      <c r="E9" s="167">
        <v>45663</v>
      </c>
      <c r="F9" s="78" t="s">
        <v>121</v>
      </c>
      <c r="G9" s="76"/>
      <c r="H9" s="55"/>
      <c r="I9" s="334"/>
      <c r="J9" s="75"/>
      <c r="K9" s="105"/>
    </row>
    <row r="10" spans="1:13" s="80" customFormat="1" x14ac:dyDescent="0.35">
      <c r="A10" s="110" t="s">
        <v>1961</v>
      </c>
      <c r="B10" s="265" t="s">
        <v>1962</v>
      </c>
      <c r="C10" s="224"/>
      <c r="D10" s="78" t="s">
        <v>111</v>
      </c>
      <c r="E10" s="167">
        <v>45663</v>
      </c>
      <c r="F10" s="78" t="s">
        <v>121</v>
      </c>
      <c r="G10" s="76"/>
      <c r="H10" s="55"/>
      <c r="I10" s="334"/>
      <c r="J10" s="75"/>
      <c r="K10" s="105"/>
    </row>
    <row r="11" spans="1:13" s="80" customFormat="1" x14ac:dyDescent="0.35">
      <c r="A11" s="110" t="s">
        <v>1963</v>
      </c>
      <c r="B11" s="265" t="s">
        <v>2384</v>
      </c>
      <c r="C11" s="107"/>
      <c r="D11" s="78" t="s">
        <v>111</v>
      </c>
      <c r="E11" s="167">
        <v>45663</v>
      </c>
      <c r="F11" s="78" t="s">
        <v>121</v>
      </c>
      <c r="G11" s="76"/>
      <c r="H11" s="55"/>
      <c r="I11" s="334"/>
      <c r="J11" s="75"/>
      <c r="K11" s="105"/>
    </row>
    <row r="12" spans="1:13" s="80" customFormat="1" x14ac:dyDescent="0.35">
      <c r="A12" s="110" t="s">
        <v>1965</v>
      </c>
      <c r="B12" s="265" t="s">
        <v>1966</v>
      </c>
      <c r="C12" s="107"/>
      <c r="D12" s="78" t="s">
        <v>111</v>
      </c>
      <c r="E12" s="167">
        <v>45663</v>
      </c>
      <c r="F12" s="78" t="s">
        <v>121</v>
      </c>
      <c r="G12" s="76"/>
      <c r="H12" s="55"/>
      <c r="I12" s="334"/>
      <c r="J12" s="75"/>
      <c r="K12" s="105"/>
    </row>
    <row r="13" spans="1:13" s="80" customFormat="1" x14ac:dyDescent="0.35">
      <c r="A13" s="110" t="s">
        <v>1967</v>
      </c>
      <c r="B13" s="265" t="s">
        <v>1968</v>
      </c>
      <c r="C13" s="107"/>
      <c r="D13" s="78" t="s">
        <v>111</v>
      </c>
      <c r="E13" s="167">
        <v>45663</v>
      </c>
      <c r="F13" s="78" t="s">
        <v>121</v>
      </c>
      <c r="G13" s="76"/>
      <c r="H13" s="55"/>
      <c r="I13" s="334"/>
      <c r="J13" s="75"/>
      <c r="K13" s="105"/>
    </row>
    <row r="14" spans="1:13" s="80" customFormat="1" x14ac:dyDescent="0.35">
      <c r="A14" s="110" t="s">
        <v>1969</v>
      </c>
      <c r="B14" s="265" t="s">
        <v>1970</v>
      </c>
      <c r="C14" s="107"/>
      <c r="D14" s="78" t="s">
        <v>111</v>
      </c>
      <c r="E14" s="167">
        <v>45663</v>
      </c>
      <c r="F14" s="78" t="s">
        <v>121</v>
      </c>
      <c r="G14" s="76"/>
      <c r="H14" s="55"/>
      <c r="I14" s="334"/>
      <c r="J14" s="75"/>
      <c r="K14" s="105"/>
    </row>
    <row r="15" spans="1:13" s="80" customFormat="1" x14ac:dyDescent="0.35">
      <c r="A15" s="110" t="s">
        <v>1971</v>
      </c>
      <c r="B15" s="265" t="s">
        <v>2385</v>
      </c>
      <c r="C15" s="107"/>
      <c r="D15" s="78" t="s">
        <v>111</v>
      </c>
      <c r="E15" s="167">
        <v>45663</v>
      </c>
      <c r="F15" s="78" t="s">
        <v>121</v>
      </c>
      <c r="G15" s="76"/>
      <c r="H15" s="55"/>
      <c r="I15" s="334"/>
      <c r="J15" s="75"/>
      <c r="K15" s="105"/>
    </row>
    <row r="16" spans="1:13" s="80" customFormat="1" x14ac:dyDescent="0.35">
      <c r="A16" s="110" t="s">
        <v>1973</v>
      </c>
      <c r="B16" s="265" t="s">
        <v>2386</v>
      </c>
      <c r="C16" s="106"/>
      <c r="D16" s="78" t="s">
        <v>111</v>
      </c>
      <c r="E16" s="164">
        <v>45663</v>
      </c>
      <c r="F16" s="78" t="s">
        <v>121</v>
      </c>
      <c r="G16" s="76"/>
      <c r="H16" s="55"/>
      <c r="I16" s="334"/>
      <c r="J16" s="75"/>
      <c r="K16" s="105"/>
    </row>
    <row r="17" spans="1:11" s="80" customFormat="1" x14ac:dyDescent="0.35">
      <c r="A17" s="110" t="s">
        <v>1975</v>
      </c>
      <c r="B17" s="265" t="s">
        <v>2387</v>
      </c>
      <c r="C17" s="106"/>
      <c r="D17" s="78" t="s">
        <v>111</v>
      </c>
      <c r="E17" s="164">
        <v>45663</v>
      </c>
      <c r="F17" s="78" t="s">
        <v>121</v>
      </c>
      <c r="G17" s="76"/>
      <c r="H17" s="55"/>
      <c r="I17" s="334"/>
      <c r="J17" s="75"/>
      <c r="K17" s="105"/>
    </row>
    <row r="18" spans="1:11" s="80" customFormat="1" x14ac:dyDescent="0.35">
      <c r="A18" s="110" t="s">
        <v>1977</v>
      </c>
      <c r="B18" s="265" t="s">
        <v>1978</v>
      </c>
      <c r="C18" s="106"/>
      <c r="D18" s="78" t="s">
        <v>111</v>
      </c>
      <c r="E18" s="164">
        <v>45663</v>
      </c>
      <c r="F18" s="78" t="s">
        <v>121</v>
      </c>
      <c r="G18" s="76"/>
      <c r="H18" s="55"/>
      <c r="I18" s="334"/>
      <c r="J18" s="75"/>
      <c r="K18" s="105"/>
    </row>
    <row r="19" spans="1:11" s="80" customFormat="1" ht="12.75" customHeight="1" x14ac:dyDescent="0.35">
      <c r="A19" s="110" t="s">
        <v>1979</v>
      </c>
      <c r="B19" s="265" t="s">
        <v>1980</v>
      </c>
      <c r="C19" s="106"/>
      <c r="D19" s="78" t="s">
        <v>111</v>
      </c>
      <c r="E19" s="164">
        <v>45663</v>
      </c>
      <c r="F19" s="78" t="s">
        <v>121</v>
      </c>
      <c r="G19" s="76"/>
      <c r="H19" s="55"/>
      <c r="I19" s="334"/>
      <c r="J19" s="75"/>
      <c r="K19" s="105"/>
    </row>
    <row r="20" spans="1:11" s="80" customFormat="1" x14ac:dyDescent="0.35">
      <c r="A20" s="110" t="s">
        <v>1981</v>
      </c>
      <c r="B20" s="265" t="s">
        <v>1982</v>
      </c>
      <c r="C20" s="106"/>
      <c r="D20" s="78" t="s">
        <v>111</v>
      </c>
      <c r="E20" s="164">
        <v>45663</v>
      </c>
      <c r="F20" s="78" t="s">
        <v>121</v>
      </c>
      <c r="G20" s="76"/>
      <c r="H20" s="55"/>
      <c r="I20" s="334"/>
      <c r="J20" s="75"/>
      <c r="K20" s="105"/>
    </row>
    <row r="21" spans="1:11" s="80" customFormat="1" x14ac:dyDescent="0.35">
      <c r="A21" s="110" t="s">
        <v>1983</v>
      </c>
      <c r="B21" s="265" t="s">
        <v>2388</v>
      </c>
      <c r="C21" s="106"/>
      <c r="D21" s="78" t="s">
        <v>111</v>
      </c>
      <c r="E21" s="167">
        <v>45663</v>
      </c>
      <c r="F21" s="78" t="s">
        <v>121</v>
      </c>
      <c r="G21" s="76"/>
      <c r="H21" s="55"/>
      <c r="I21" s="334"/>
      <c r="J21" s="75"/>
      <c r="K21" s="105"/>
    </row>
    <row r="22" spans="1:11" s="80" customFormat="1" x14ac:dyDescent="0.35">
      <c r="A22" s="110" t="s">
        <v>1941</v>
      </c>
      <c r="B22" s="265" t="s">
        <v>1942</v>
      </c>
      <c r="C22" s="106"/>
      <c r="D22" s="78" t="s">
        <v>111</v>
      </c>
      <c r="E22" s="167">
        <v>45663</v>
      </c>
      <c r="F22" s="78" t="s">
        <v>121</v>
      </c>
      <c r="G22" s="76"/>
      <c r="H22" s="55"/>
      <c r="I22" s="334"/>
      <c r="J22" s="75"/>
      <c r="K22" s="105"/>
    </row>
    <row r="23" spans="1:11" s="80" customFormat="1" x14ac:dyDescent="0.35">
      <c r="A23" s="110" t="s">
        <v>1943</v>
      </c>
      <c r="B23" s="265" t="s">
        <v>1944</v>
      </c>
      <c r="C23" s="106"/>
      <c r="D23" s="78" t="s">
        <v>111</v>
      </c>
      <c r="E23" s="167">
        <v>45663</v>
      </c>
      <c r="F23" s="78" t="s">
        <v>121</v>
      </c>
      <c r="G23" s="76"/>
      <c r="H23" s="55"/>
      <c r="I23" s="334"/>
      <c r="J23" s="75"/>
      <c r="K23" s="105"/>
    </row>
    <row r="24" spans="1:11" s="80" customFormat="1" x14ac:dyDescent="0.35">
      <c r="A24" s="110" t="s">
        <v>1945</v>
      </c>
      <c r="B24" s="265" t="s">
        <v>1946</v>
      </c>
      <c r="C24" s="106"/>
      <c r="D24" s="78" t="s">
        <v>111</v>
      </c>
      <c r="E24" s="167">
        <v>45663</v>
      </c>
      <c r="F24" s="78" t="s">
        <v>121</v>
      </c>
      <c r="G24" s="76"/>
      <c r="H24" s="55"/>
      <c r="I24" s="334"/>
      <c r="J24" s="75"/>
      <c r="K24" s="105"/>
    </row>
    <row r="25" spans="1:11" s="80" customFormat="1" x14ac:dyDescent="0.35">
      <c r="A25" s="110" t="s">
        <v>1947</v>
      </c>
      <c r="B25" s="265" t="s">
        <v>1948</v>
      </c>
      <c r="C25" s="106"/>
      <c r="D25" s="78" t="s">
        <v>111</v>
      </c>
      <c r="E25" s="167">
        <v>45663</v>
      </c>
      <c r="F25" s="78" t="s">
        <v>121</v>
      </c>
      <c r="G25" s="76"/>
      <c r="H25" s="55"/>
      <c r="I25" s="334"/>
      <c r="J25" s="75"/>
      <c r="K25" s="105"/>
    </row>
    <row r="26" spans="1:11" s="80" customFormat="1" x14ac:dyDescent="0.35">
      <c r="A26" s="110" t="s">
        <v>1949</v>
      </c>
      <c r="B26" s="265" t="s">
        <v>1950</v>
      </c>
      <c r="C26" s="106"/>
      <c r="D26" s="78" t="s">
        <v>111</v>
      </c>
      <c r="E26" s="167">
        <v>45663</v>
      </c>
      <c r="F26" s="78" t="s">
        <v>121</v>
      </c>
      <c r="G26" s="76"/>
      <c r="H26" s="55"/>
      <c r="I26" s="334"/>
      <c r="J26" s="75"/>
      <c r="K26" s="105"/>
    </row>
    <row r="27" spans="1:11" s="80" customFormat="1" x14ac:dyDescent="0.35">
      <c r="A27" s="110" t="s">
        <v>1951</v>
      </c>
      <c r="B27" s="265" t="s">
        <v>1952</v>
      </c>
      <c r="C27" s="107"/>
      <c r="D27" s="78" t="s">
        <v>111</v>
      </c>
      <c r="E27" s="167">
        <v>45663</v>
      </c>
      <c r="F27" s="78" t="s">
        <v>121</v>
      </c>
      <c r="G27" s="76"/>
      <c r="H27" s="55"/>
      <c r="I27" s="334"/>
      <c r="J27" s="75"/>
      <c r="K27" s="105"/>
    </row>
    <row r="28" spans="1:11" s="80" customFormat="1" x14ac:dyDescent="0.35">
      <c r="A28" s="110" t="s">
        <v>1953</v>
      </c>
      <c r="B28" s="265" t="s">
        <v>1954</v>
      </c>
      <c r="C28" s="107"/>
      <c r="D28" s="78" t="s">
        <v>111</v>
      </c>
      <c r="E28" s="167">
        <v>45663</v>
      </c>
      <c r="F28" s="78" t="s">
        <v>121</v>
      </c>
      <c r="G28" s="76"/>
      <c r="H28" s="55"/>
      <c r="I28" s="334"/>
      <c r="J28" s="75"/>
      <c r="K28" s="105"/>
    </row>
    <row r="29" spans="1:11" s="80" customFormat="1" x14ac:dyDescent="0.35">
      <c r="A29" s="110" t="s">
        <v>1955</v>
      </c>
      <c r="B29" s="265" t="s">
        <v>1956</v>
      </c>
      <c r="C29" s="107"/>
      <c r="D29" s="78" t="s">
        <v>111</v>
      </c>
      <c r="E29" s="167">
        <v>45663</v>
      </c>
      <c r="F29" s="78" t="s">
        <v>121</v>
      </c>
      <c r="G29" s="76"/>
      <c r="H29" s="55"/>
      <c r="I29" s="334"/>
      <c r="J29" s="75"/>
      <c r="K29" s="105"/>
    </row>
    <row r="30" spans="1:11" s="80" customFormat="1" x14ac:dyDescent="0.35">
      <c r="A30" s="110" t="s">
        <v>1923</v>
      </c>
      <c r="B30" s="265" t="s">
        <v>1924</v>
      </c>
      <c r="C30" s="106"/>
      <c r="D30" s="77" t="s">
        <v>111</v>
      </c>
      <c r="E30" s="167">
        <v>45663</v>
      </c>
      <c r="F30" s="77" t="s">
        <v>121</v>
      </c>
      <c r="G30" s="76"/>
      <c r="H30" s="55"/>
      <c r="I30" s="334"/>
      <c r="J30" s="75"/>
      <c r="K30" s="105"/>
    </row>
    <row r="31" spans="1:11" s="80" customFormat="1" x14ac:dyDescent="0.35">
      <c r="A31" s="110" t="s">
        <v>1925</v>
      </c>
      <c r="B31" s="265" t="s">
        <v>2389</v>
      </c>
      <c r="C31" s="106"/>
      <c r="D31" s="77" t="s">
        <v>111</v>
      </c>
      <c r="E31" s="167">
        <v>45663</v>
      </c>
      <c r="F31" s="77" t="s">
        <v>121</v>
      </c>
      <c r="G31" s="76"/>
      <c r="H31" s="55"/>
      <c r="I31" s="334"/>
      <c r="J31" s="75"/>
      <c r="K31" s="105"/>
    </row>
    <row r="32" spans="1:11" s="80" customFormat="1" x14ac:dyDescent="0.35">
      <c r="A32" s="110" t="s">
        <v>1927</v>
      </c>
      <c r="B32" s="265" t="s">
        <v>1928</v>
      </c>
      <c r="C32" s="227" t="s">
        <v>601</v>
      </c>
      <c r="D32" s="77" t="s">
        <v>111</v>
      </c>
      <c r="E32" s="167">
        <v>45663</v>
      </c>
      <c r="F32" s="77" t="s">
        <v>121</v>
      </c>
      <c r="G32" s="76"/>
      <c r="H32" s="55"/>
      <c r="I32" s="334"/>
      <c r="J32" s="75"/>
      <c r="K32" s="105"/>
    </row>
    <row r="33" spans="1:12" s="80" customFormat="1" x14ac:dyDescent="0.35">
      <c r="A33" s="110" t="s">
        <v>1929</v>
      </c>
      <c r="B33" s="265" t="s">
        <v>2390</v>
      </c>
      <c r="C33" s="106"/>
      <c r="D33" s="77" t="s">
        <v>111</v>
      </c>
      <c r="E33" s="167">
        <v>45663</v>
      </c>
      <c r="F33" s="77" t="s">
        <v>121</v>
      </c>
      <c r="G33" s="76"/>
      <c r="H33" s="55"/>
      <c r="I33" s="334"/>
      <c r="J33" s="75"/>
      <c r="K33" s="105"/>
    </row>
    <row r="34" spans="1:12" s="80" customFormat="1" x14ac:dyDescent="0.35">
      <c r="A34" s="110" t="s">
        <v>1931</v>
      </c>
      <c r="B34" s="265" t="s">
        <v>2391</v>
      </c>
      <c r="C34" s="106"/>
      <c r="D34" s="77" t="s">
        <v>111</v>
      </c>
      <c r="E34" s="167">
        <v>45663</v>
      </c>
      <c r="F34" s="77" t="s">
        <v>121</v>
      </c>
      <c r="G34" s="76"/>
      <c r="H34" s="55"/>
      <c r="I34" s="334"/>
      <c r="J34" s="75"/>
      <c r="K34" s="105"/>
    </row>
    <row r="35" spans="1:12" s="80" customFormat="1" x14ac:dyDescent="0.35">
      <c r="A35" s="110" t="s">
        <v>1933</v>
      </c>
      <c r="B35" s="265" t="s">
        <v>1934</v>
      </c>
      <c r="C35" s="106"/>
      <c r="D35" s="77" t="s">
        <v>111</v>
      </c>
      <c r="E35" s="167">
        <v>45663</v>
      </c>
      <c r="F35" s="77" t="s">
        <v>121</v>
      </c>
      <c r="G35" s="76"/>
      <c r="H35" s="55"/>
      <c r="I35" s="334"/>
      <c r="J35" s="75"/>
      <c r="K35" s="105"/>
    </row>
    <row r="36" spans="1:12" s="80" customFormat="1" x14ac:dyDescent="0.35">
      <c r="A36" s="110" t="s">
        <v>1935</v>
      </c>
      <c r="B36" s="265" t="s">
        <v>1936</v>
      </c>
      <c r="C36" s="106"/>
      <c r="D36" s="77" t="s">
        <v>111</v>
      </c>
      <c r="E36" s="167">
        <v>45663</v>
      </c>
      <c r="F36" s="77" t="s">
        <v>121</v>
      </c>
      <c r="G36" s="76"/>
      <c r="H36" s="55"/>
      <c r="I36" s="334"/>
      <c r="J36" s="75"/>
      <c r="K36" s="105"/>
    </row>
    <row r="37" spans="1:12" s="80" customFormat="1" x14ac:dyDescent="0.35">
      <c r="A37" s="110" t="s">
        <v>1939</v>
      </c>
      <c r="B37" s="265" t="s">
        <v>1940</v>
      </c>
      <c r="C37" s="106"/>
      <c r="D37" s="77" t="s">
        <v>111</v>
      </c>
      <c r="E37" s="167">
        <v>45663</v>
      </c>
      <c r="F37" s="77" t="s">
        <v>121</v>
      </c>
      <c r="G37" s="76"/>
      <c r="H37" s="55"/>
      <c r="I37" s="334"/>
      <c r="J37" s="75"/>
      <c r="K37" s="105"/>
    </row>
    <row r="38" spans="1:12" s="80" customFormat="1" x14ac:dyDescent="0.35">
      <c r="A38" s="110" t="s">
        <v>1937</v>
      </c>
      <c r="B38" s="265" t="s">
        <v>1938</v>
      </c>
      <c r="C38" s="106"/>
      <c r="D38" s="77" t="s">
        <v>111</v>
      </c>
      <c r="E38" s="167">
        <v>45663</v>
      </c>
      <c r="F38" s="77" t="s">
        <v>121</v>
      </c>
      <c r="G38" s="76"/>
      <c r="H38" s="55"/>
      <c r="I38" s="334"/>
      <c r="J38" s="75"/>
      <c r="K38" s="105"/>
    </row>
    <row r="39" spans="1:12" s="80" customFormat="1" x14ac:dyDescent="0.35">
      <c r="A39" s="110" t="s">
        <v>1907</v>
      </c>
      <c r="B39" s="265" t="s">
        <v>1908</v>
      </c>
      <c r="C39" s="106"/>
      <c r="D39" s="77" t="s">
        <v>111</v>
      </c>
      <c r="E39" s="167">
        <v>45663</v>
      </c>
      <c r="F39" s="77" t="s">
        <v>121</v>
      </c>
      <c r="G39" s="76"/>
      <c r="H39" s="55"/>
      <c r="I39" s="334"/>
      <c r="J39" s="75"/>
      <c r="K39" s="105"/>
    </row>
    <row r="40" spans="1:12" s="80" customFormat="1" x14ac:dyDescent="0.35">
      <c r="A40" s="110" t="s">
        <v>1909</v>
      </c>
      <c r="B40" s="265" t="s">
        <v>1910</v>
      </c>
      <c r="C40" s="106"/>
      <c r="D40" s="77" t="s">
        <v>111</v>
      </c>
      <c r="E40" s="167">
        <v>45663</v>
      </c>
      <c r="F40" s="77" t="s">
        <v>121</v>
      </c>
      <c r="G40" s="76"/>
      <c r="H40" s="55"/>
      <c r="I40" s="334"/>
      <c r="J40" s="75"/>
      <c r="K40" s="105"/>
    </row>
    <row r="41" spans="1:12" s="80" customFormat="1" x14ac:dyDescent="0.35">
      <c r="A41" s="110" t="s">
        <v>1911</v>
      </c>
      <c r="B41" s="265" t="s">
        <v>1912</v>
      </c>
      <c r="C41" s="106"/>
      <c r="D41" s="77" t="s">
        <v>111</v>
      </c>
      <c r="E41" s="167">
        <v>45663</v>
      </c>
      <c r="F41" s="77" t="s">
        <v>121</v>
      </c>
      <c r="G41" s="76"/>
      <c r="H41" s="55"/>
      <c r="I41" s="334"/>
      <c r="J41" s="75"/>
      <c r="K41" s="105"/>
    </row>
    <row r="42" spans="1:12" s="80" customFormat="1" x14ac:dyDescent="0.35">
      <c r="A42" s="110" t="s">
        <v>1921</v>
      </c>
      <c r="B42" s="265" t="s">
        <v>1922</v>
      </c>
      <c r="C42" s="106"/>
      <c r="D42" s="77" t="s">
        <v>111</v>
      </c>
      <c r="E42" s="167">
        <v>45663</v>
      </c>
      <c r="F42" s="77" t="s">
        <v>121</v>
      </c>
      <c r="G42" s="76"/>
      <c r="H42" s="55"/>
      <c r="I42" s="334"/>
      <c r="J42" s="75"/>
      <c r="K42" s="105"/>
    </row>
    <row r="43" spans="1:12" s="80" customFormat="1" x14ac:dyDescent="0.35">
      <c r="A43" s="110" t="s">
        <v>1913</v>
      </c>
      <c r="B43" s="265" t="s">
        <v>1914</v>
      </c>
      <c r="C43" s="106"/>
      <c r="D43" s="77" t="s">
        <v>111</v>
      </c>
      <c r="E43" s="167">
        <v>45663</v>
      </c>
      <c r="F43" s="77" t="s">
        <v>121</v>
      </c>
      <c r="G43" s="76"/>
      <c r="H43" s="55"/>
      <c r="I43" s="334"/>
      <c r="J43" s="75"/>
      <c r="K43" s="105"/>
    </row>
    <row r="44" spans="1:12" s="80" customFormat="1" x14ac:dyDescent="0.35">
      <c r="A44" s="110" t="s">
        <v>1915</v>
      </c>
      <c r="B44" s="265" t="s">
        <v>1916</v>
      </c>
      <c r="C44" s="106"/>
      <c r="D44" s="77" t="s">
        <v>111</v>
      </c>
      <c r="E44" s="167">
        <v>45663</v>
      </c>
      <c r="F44" s="77" t="s">
        <v>121</v>
      </c>
      <c r="G44" s="76"/>
      <c r="H44" s="55"/>
      <c r="I44" s="334"/>
      <c r="J44" s="75"/>
      <c r="K44" s="105"/>
    </row>
    <row r="45" spans="1:12" s="80" customFormat="1" x14ac:dyDescent="0.35">
      <c r="A45" s="110" t="s">
        <v>1917</v>
      </c>
      <c r="B45" s="265" t="s">
        <v>1918</v>
      </c>
      <c r="C45" s="106"/>
      <c r="D45" s="77" t="s">
        <v>111</v>
      </c>
      <c r="E45" s="167">
        <v>45663</v>
      </c>
      <c r="F45" s="77" t="s">
        <v>121</v>
      </c>
      <c r="G45" s="76"/>
      <c r="H45" s="55"/>
      <c r="I45" s="334"/>
      <c r="J45" s="75"/>
      <c r="K45" s="105"/>
    </row>
    <row r="46" spans="1:12" s="80" customFormat="1" ht="13.15" thickBot="1" x14ac:dyDescent="0.4">
      <c r="A46" s="111" t="s">
        <v>1919</v>
      </c>
      <c r="B46" s="136" t="s">
        <v>1920</v>
      </c>
      <c r="C46" s="114"/>
      <c r="D46" s="71" t="s">
        <v>111</v>
      </c>
      <c r="E46" s="165">
        <v>45663</v>
      </c>
      <c r="F46" s="71" t="s">
        <v>121</v>
      </c>
      <c r="G46" s="115"/>
      <c r="H46" s="112"/>
      <c r="I46" s="368"/>
      <c r="J46" s="113"/>
      <c r="K46" s="137"/>
    </row>
    <row r="47" spans="1:12" x14ac:dyDescent="0.35">
      <c r="C47" s="63"/>
    </row>
    <row r="48" spans="1:12" x14ac:dyDescent="0.35">
      <c r="A48" s="733" t="s">
        <v>110</v>
      </c>
      <c r="B48" s="733"/>
      <c r="C48" s="733"/>
      <c r="D48" s="733"/>
      <c r="E48" s="733"/>
      <c r="F48" s="733"/>
      <c r="G48" s="733"/>
      <c r="H48" s="733"/>
      <c r="I48" s="733"/>
      <c r="J48" s="733"/>
      <c r="K48" s="733"/>
      <c r="L48" s="733"/>
    </row>
    <row r="49" spans="1:3" x14ac:dyDescent="0.35">
      <c r="A49" s="66" t="s">
        <v>128</v>
      </c>
      <c r="C49" s="65"/>
    </row>
    <row r="50" spans="1:3" x14ac:dyDescent="0.35">
      <c r="A50" s="108"/>
      <c r="C50" s="63"/>
    </row>
    <row r="51" spans="1:3" x14ac:dyDescent="0.35">
      <c r="C51" s="63"/>
    </row>
    <row r="52" spans="1:3" x14ac:dyDescent="0.35">
      <c r="C52" s="63"/>
    </row>
    <row r="53" spans="1:3" x14ac:dyDescent="0.35">
      <c r="C53" s="63"/>
    </row>
    <row r="54" spans="1:3" x14ac:dyDescent="0.35">
      <c r="C54" s="63"/>
    </row>
    <row r="55" spans="1:3" x14ac:dyDescent="0.35">
      <c r="C55" s="63"/>
    </row>
    <row r="56" spans="1:3" x14ac:dyDescent="0.35">
      <c r="C56" s="63"/>
    </row>
    <row r="57" spans="1:3" x14ac:dyDescent="0.35">
      <c r="C57" s="63"/>
    </row>
    <row r="58" spans="1:3" x14ac:dyDescent="0.35">
      <c r="C58" s="63"/>
    </row>
    <row r="59" spans="1:3" x14ac:dyDescent="0.35">
      <c r="C59" s="63"/>
    </row>
    <row r="60" spans="1:3" x14ac:dyDescent="0.35">
      <c r="C60" s="63"/>
    </row>
    <row r="61" spans="1:3" x14ac:dyDescent="0.35">
      <c r="C61" s="63"/>
    </row>
    <row r="62" spans="1:3" x14ac:dyDescent="0.35">
      <c r="C62" s="63"/>
    </row>
    <row r="63" spans="1:3" x14ac:dyDescent="0.35">
      <c r="C63" s="63"/>
    </row>
    <row r="64" spans="1:3" x14ac:dyDescent="0.35">
      <c r="C64" s="63"/>
    </row>
    <row r="65" spans="3:3" x14ac:dyDescent="0.35">
      <c r="C65" s="63"/>
    </row>
    <row r="66" spans="3:3" x14ac:dyDescent="0.35">
      <c r="C66" s="63"/>
    </row>
    <row r="67" spans="3:3" x14ac:dyDescent="0.35">
      <c r="C67" s="63"/>
    </row>
    <row r="68" spans="3:3" x14ac:dyDescent="0.35">
      <c r="C68" s="63"/>
    </row>
    <row r="69" spans="3:3" x14ac:dyDescent="0.35">
      <c r="C69" s="63"/>
    </row>
    <row r="70" spans="3:3" x14ac:dyDescent="0.35">
      <c r="C70" s="63"/>
    </row>
    <row r="71" spans="3:3" x14ac:dyDescent="0.35">
      <c r="C71" s="63"/>
    </row>
    <row r="72" spans="3:3" x14ac:dyDescent="0.35">
      <c r="C72" s="63"/>
    </row>
    <row r="73" spans="3:3" x14ac:dyDescent="0.35">
      <c r="C73" s="63"/>
    </row>
    <row r="74" spans="3:3" x14ac:dyDescent="0.35">
      <c r="C74" s="63"/>
    </row>
    <row r="75" spans="3:3" x14ac:dyDescent="0.35">
      <c r="C75" s="63"/>
    </row>
    <row r="76" spans="3:3" x14ac:dyDescent="0.35">
      <c r="C76" s="63"/>
    </row>
    <row r="77" spans="3:3" x14ac:dyDescent="0.35">
      <c r="C77" s="63"/>
    </row>
    <row r="78" spans="3:3" x14ac:dyDescent="0.35">
      <c r="C78" s="63"/>
    </row>
    <row r="79" spans="3:3" x14ac:dyDescent="0.35">
      <c r="C79" s="63"/>
    </row>
    <row r="80" spans="3:3" x14ac:dyDescent="0.35">
      <c r="C80" s="63"/>
    </row>
    <row r="81" spans="3:3" x14ac:dyDescent="0.35">
      <c r="C81" s="63"/>
    </row>
    <row r="82" spans="3:3" x14ac:dyDescent="0.35">
      <c r="C82" s="63"/>
    </row>
    <row r="83" spans="3:3" x14ac:dyDescent="0.35">
      <c r="C83" s="63"/>
    </row>
    <row r="84" spans="3:3" x14ac:dyDescent="0.35">
      <c r="C84" s="63"/>
    </row>
    <row r="85" spans="3:3" x14ac:dyDescent="0.35">
      <c r="C85" s="63"/>
    </row>
    <row r="86" spans="3:3" x14ac:dyDescent="0.35">
      <c r="C86" s="63"/>
    </row>
    <row r="87" spans="3:3" x14ac:dyDescent="0.35">
      <c r="C87" s="63"/>
    </row>
    <row r="88" spans="3:3" x14ac:dyDescent="0.35">
      <c r="C88" s="63"/>
    </row>
    <row r="89" spans="3:3" x14ac:dyDescent="0.35">
      <c r="C89" s="63"/>
    </row>
    <row r="90" spans="3:3" x14ac:dyDescent="0.35">
      <c r="C90" s="63"/>
    </row>
    <row r="91" spans="3:3" x14ac:dyDescent="0.35">
      <c r="C91" s="63"/>
    </row>
    <row r="92" spans="3:3" x14ac:dyDescent="0.35">
      <c r="C92" s="63"/>
    </row>
    <row r="93" spans="3:3" x14ac:dyDescent="0.35">
      <c r="C93" s="63"/>
    </row>
    <row r="94" spans="3:3" x14ac:dyDescent="0.35">
      <c r="C94" s="63"/>
    </row>
    <row r="95" spans="3:3" x14ac:dyDescent="0.35">
      <c r="C95" s="63"/>
    </row>
    <row r="96" spans="3:3" x14ac:dyDescent="0.35">
      <c r="C96" s="63"/>
    </row>
    <row r="97" spans="3:3" x14ac:dyDescent="0.35">
      <c r="C97" s="63"/>
    </row>
    <row r="98" spans="3:3" x14ac:dyDescent="0.35">
      <c r="C98" s="63"/>
    </row>
    <row r="99" spans="3:3" x14ac:dyDescent="0.35">
      <c r="C99" s="63"/>
    </row>
    <row r="100" spans="3:3" x14ac:dyDescent="0.35">
      <c r="C100" s="63"/>
    </row>
    <row r="101" spans="3:3" x14ac:dyDescent="0.35">
      <c r="C101" s="63"/>
    </row>
    <row r="102" spans="3:3" x14ac:dyDescent="0.35">
      <c r="C102" s="63"/>
    </row>
    <row r="103" spans="3:3" x14ac:dyDescent="0.35">
      <c r="C103" s="63"/>
    </row>
    <row r="104" spans="3:3" x14ac:dyDescent="0.35">
      <c r="C104" s="63"/>
    </row>
    <row r="105" spans="3:3" x14ac:dyDescent="0.35">
      <c r="C105" s="63"/>
    </row>
    <row r="106" spans="3:3" x14ac:dyDescent="0.35">
      <c r="C106" s="63"/>
    </row>
    <row r="107" spans="3:3" x14ac:dyDescent="0.35">
      <c r="C107" s="63"/>
    </row>
    <row r="108" spans="3:3" x14ac:dyDescent="0.35">
      <c r="C108" s="63"/>
    </row>
    <row r="109" spans="3:3" x14ac:dyDescent="0.35">
      <c r="C109" s="63"/>
    </row>
    <row r="110" spans="3:3" x14ac:dyDescent="0.35">
      <c r="C110" s="63"/>
    </row>
    <row r="111" spans="3:3" x14ac:dyDescent="0.35">
      <c r="C111" s="63"/>
    </row>
    <row r="112" spans="3:3" x14ac:dyDescent="0.35">
      <c r="C112" s="63"/>
    </row>
    <row r="113" spans="3:3" x14ac:dyDescent="0.35">
      <c r="C113" s="63"/>
    </row>
    <row r="114" spans="3:3" x14ac:dyDescent="0.35">
      <c r="C114" s="63"/>
    </row>
    <row r="115" spans="3:3" x14ac:dyDescent="0.35">
      <c r="C115" s="63"/>
    </row>
    <row r="116" spans="3:3" x14ac:dyDescent="0.35">
      <c r="C116" s="63"/>
    </row>
    <row r="117" spans="3:3" x14ac:dyDescent="0.35">
      <c r="C117" s="63"/>
    </row>
    <row r="118" spans="3:3" x14ac:dyDescent="0.35">
      <c r="C118" s="63"/>
    </row>
    <row r="119" spans="3:3" x14ac:dyDescent="0.35">
      <c r="C119" s="63"/>
    </row>
    <row r="120" spans="3:3" x14ac:dyDescent="0.35">
      <c r="C120" s="63"/>
    </row>
    <row r="121" spans="3:3" x14ac:dyDescent="0.35">
      <c r="C121" s="63"/>
    </row>
    <row r="122" spans="3:3" x14ac:dyDescent="0.35">
      <c r="C122" s="63"/>
    </row>
    <row r="123" spans="3:3" x14ac:dyDescent="0.35">
      <c r="C123" s="63"/>
    </row>
    <row r="124" spans="3:3" x14ac:dyDescent="0.35">
      <c r="C124" s="63"/>
    </row>
    <row r="125" spans="3:3" x14ac:dyDescent="0.35">
      <c r="C125" s="63"/>
    </row>
    <row r="126" spans="3:3" x14ac:dyDescent="0.35">
      <c r="C126" s="63"/>
    </row>
    <row r="127" spans="3:3" x14ac:dyDescent="0.35">
      <c r="C127" s="63"/>
    </row>
    <row r="128" spans="3:3" x14ac:dyDescent="0.35">
      <c r="C128" s="63"/>
    </row>
    <row r="129" spans="3:3" x14ac:dyDescent="0.35">
      <c r="C129" s="63"/>
    </row>
    <row r="130" spans="3:3" x14ac:dyDescent="0.35">
      <c r="C130" s="63"/>
    </row>
    <row r="131" spans="3:3" x14ac:dyDescent="0.35">
      <c r="C131" s="63"/>
    </row>
    <row r="132" spans="3:3" x14ac:dyDescent="0.35">
      <c r="C132" s="63"/>
    </row>
    <row r="133" spans="3:3" x14ac:dyDescent="0.35">
      <c r="C133" s="63"/>
    </row>
    <row r="134" spans="3:3" x14ac:dyDescent="0.35">
      <c r="C134" s="63"/>
    </row>
    <row r="135" spans="3:3" x14ac:dyDescent="0.35">
      <c r="C135" s="63"/>
    </row>
    <row r="136" spans="3:3" x14ac:dyDescent="0.35">
      <c r="C136" s="63"/>
    </row>
    <row r="137" spans="3:3" x14ac:dyDescent="0.35">
      <c r="C137" s="63"/>
    </row>
    <row r="138" spans="3:3" x14ac:dyDescent="0.35">
      <c r="C138" s="63"/>
    </row>
    <row r="139" spans="3:3" x14ac:dyDescent="0.35">
      <c r="C139" s="63"/>
    </row>
    <row r="140" spans="3:3" x14ac:dyDescent="0.35">
      <c r="C140" s="63"/>
    </row>
    <row r="141" spans="3:3" x14ac:dyDescent="0.35">
      <c r="C141" s="63"/>
    </row>
    <row r="142" spans="3:3" x14ac:dyDescent="0.35">
      <c r="C142" s="63"/>
    </row>
    <row r="143" spans="3:3" x14ac:dyDescent="0.35">
      <c r="C143" s="63"/>
    </row>
    <row r="144" spans="3:3" x14ac:dyDescent="0.35">
      <c r="C144" s="63"/>
    </row>
    <row r="145" spans="3:3" x14ac:dyDescent="0.35">
      <c r="C145" s="63"/>
    </row>
    <row r="146" spans="3:3" x14ac:dyDescent="0.35">
      <c r="C146" s="63"/>
    </row>
    <row r="147" spans="3:3" x14ac:dyDescent="0.35">
      <c r="C147" s="63"/>
    </row>
    <row r="148" spans="3:3" x14ac:dyDescent="0.35">
      <c r="C148" s="63"/>
    </row>
    <row r="149" spans="3:3" x14ac:dyDescent="0.35">
      <c r="C149" s="63"/>
    </row>
    <row r="150" spans="3:3" x14ac:dyDescent="0.35">
      <c r="C150" s="63"/>
    </row>
    <row r="151" spans="3:3" x14ac:dyDescent="0.35">
      <c r="C151" s="63"/>
    </row>
    <row r="152" spans="3:3" x14ac:dyDescent="0.35">
      <c r="C152" s="63"/>
    </row>
    <row r="153" spans="3:3" x14ac:dyDescent="0.35">
      <c r="C153" s="63"/>
    </row>
    <row r="154" spans="3:3" x14ac:dyDescent="0.35">
      <c r="C154" s="63"/>
    </row>
    <row r="155" spans="3:3" x14ac:dyDescent="0.35">
      <c r="C155" s="63"/>
    </row>
    <row r="156" spans="3:3" x14ac:dyDescent="0.35">
      <c r="C156" s="63"/>
    </row>
    <row r="157" spans="3:3" x14ac:dyDescent="0.35">
      <c r="C157" s="63"/>
    </row>
    <row r="158" spans="3:3" x14ac:dyDescent="0.35">
      <c r="C158" s="63"/>
    </row>
    <row r="159" spans="3:3" x14ac:dyDescent="0.35">
      <c r="C159" s="63"/>
    </row>
    <row r="160" spans="3:3" x14ac:dyDescent="0.35">
      <c r="C160" s="63"/>
    </row>
    <row r="161" spans="3:3" x14ac:dyDescent="0.35">
      <c r="C161" s="63"/>
    </row>
    <row r="162" spans="3:3" x14ac:dyDescent="0.35">
      <c r="C162" s="63"/>
    </row>
    <row r="163" spans="3:3" x14ac:dyDescent="0.35">
      <c r="C163" s="63"/>
    </row>
    <row r="164" spans="3:3" x14ac:dyDescent="0.35">
      <c r="C164" s="63"/>
    </row>
    <row r="165" spans="3:3" x14ac:dyDescent="0.35">
      <c r="C165" s="63"/>
    </row>
    <row r="166" spans="3:3" x14ac:dyDescent="0.35">
      <c r="C166" s="63"/>
    </row>
    <row r="167" spans="3:3" x14ac:dyDescent="0.35">
      <c r="C167" s="63"/>
    </row>
    <row r="168" spans="3:3" x14ac:dyDescent="0.35">
      <c r="C168" s="63"/>
    </row>
    <row r="169" spans="3:3" x14ac:dyDescent="0.35">
      <c r="C169" s="63"/>
    </row>
    <row r="170" spans="3:3" x14ac:dyDescent="0.35">
      <c r="C170" s="63"/>
    </row>
    <row r="171" spans="3:3" x14ac:dyDescent="0.35">
      <c r="C171" s="63"/>
    </row>
    <row r="172" spans="3:3" x14ac:dyDescent="0.35">
      <c r="C172" s="63"/>
    </row>
    <row r="173" spans="3:3" x14ac:dyDescent="0.35">
      <c r="C173" s="63"/>
    </row>
    <row r="174" spans="3:3" x14ac:dyDescent="0.35">
      <c r="C174" s="63"/>
    </row>
    <row r="175" spans="3:3" x14ac:dyDescent="0.35">
      <c r="C175" s="63"/>
    </row>
    <row r="176" spans="3:3" x14ac:dyDescent="0.35">
      <c r="C176" s="63"/>
    </row>
    <row r="177" spans="3:3" x14ac:dyDescent="0.35">
      <c r="C177" s="63"/>
    </row>
    <row r="178" spans="3:3" x14ac:dyDescent="0.35">
      <c r="C178" s="63"/>
    </row>
    <row r="179" spans="3:3" x14ac:dyDescent="0.35">
      <c r="C179" s="63"/>
    </row>
    <row r="180" spans="3:3" x14ac:dyDescent="0.35">
      <c r="C180" s="63"/>
    </row>
    <row r="181" spans="3:3" x14ac:dyDescent="0.35">
      <c r="C181" s="63"/>
    </row>
    <row r="182" spans="3:3" x14ac:dyDescent="0.35">
      <c r="C182" s="63"/>
    </row>
    <row r="183" spans="3:3" x14ac:dyDescent="0.35">
      <c r="C183" s="63"/>
    </row>
    <row r="184" spans="3:3" x14ac:dyDescent="0.35">
      <c r="C184" s="63"/>
    </row>
    <row r="185" spans="3:3" x14ac:dyDescent="0.35">
      <c r="C185" s="63"/>
    </row>
    <row r="186" spans="3:3" x14ac:dyDescent="0.35">
      <c r="C186" s="63"/>
    </row>
    <row r="187" spans="3:3" x14ac:dyDescent="0.35">
      <c r="C187" s="63"/>
    </row>
    <row r="188" spans="3:3" x14ac:dyDescent="0.35">
      <c r="C188" s="63"/>
    </row>
    <row r="189" spans="3:3" x14ac:dyDescent="0.35">
      <c r="C189" s="63"/>
    </row>
    <row r="190" spans="3:3" x14ac:dyDescent="0.35">
      <c r="C190" s="63"/>
    </row>
    <row r="191" spans="3:3" x14ac:dyDescent="0.35">
      <c r="C191" s="63"/>
    </row>
    <row r="192" spans="3:3" x14ac:dyDescent="0.35">
      <c r="C192" s="63"/>
    </row>
    <row r="193" spans="3:3" x14ac:dyDescent="0.35">
      <c r="C193" s="63"/>
    </row>
    <row r="194" spans="3:3" x14ac:dyDescent="0.35">
      <c r="C194" s="63"/>
    </row>
    <row r="195" spans="3:3" x14ac:dyDescent="0.35">
      <c r="C195" s="63"/>
    </row>
    <row r="196" spans="3:3" x14ac:dyDescent="0.35">
      <c r="C196" s="63"/>
    </row>
    <row r="197" spans="3:3" x14ac:dyDescent="0.35">
      <c r="C197" s="63"/>
    </row>
    <row r="198" spans="3:3" x14ac:dyDescent="0.35">
      <c r="C198" s="63"/>
    </row>
    <row r="199" spans="3:3" x14ac:dyDescent="0.35">
      <c r="C199" s="63"/>
    </row>
    <row r="200" spans="3:3" x14ac:dyDescent="0.35">
      <c r="C200" s="63"/>
    </row>
    <row r="201" spans="3:3" x14ac:dyDescent="0.35">
      <c r="C201" s="63"/>
    </row>
    <row r="202" spans="3:3" x14ac:dyDescent="0.35">
      <c r="C202" s="63"/>
    </row>
    <row r="203" spans="3:3" x14ac:dyDescent="0.35">
      <c r="C203" s="63"/>
    </row>
    <row r="204" spans="3:3" x14ac:dyDescent="0.35">
      <c r="C204" s="63"/>
    </row>
    <row r="205" spans="3:3" x14ac:dyDescent="0.35">
      <c r="C205" s="63"/>
    </row>
    <row r="206" spans="3:3" x14ac:dyDescent="0.35">
      <c r="C206" s="63"/>
    </row>
    <row r="207" spans="3:3" x14ac:dyDescent="0.35">
      <c r="C207" s="63"/>
    </row>
    <row r="208" spans="3:3" x14ac:dyDescent="0.35">
      <c r="C208" s="63"/>
    </row>
    <row r="209" spans="3:3" x14ac:dyDescent="0.35">
      <c r="C209" s="63"/>
    </row>
    <row r="210" spans="3:3" x14ac:dyDescent="0.35">
      <c r="C210" s="63"/>
    </row>
    <row r="211" spans="3:3" x14ac:dyDescent="0.35">
      <c r="C211" s="63"/>
    </row>
    <row r="212" spans="3:3" x14ac:dyDescent="0.35">
      <c r="C212" s="63"/>
    </row>
    <row r="213" spans="3:3" x14ac:dyDescent="0.35">
      <c r="C213" s="63"/>
    </row>
    <row r="214" spans="3:3" x14ac:dyDescent="0.35">
      <c r="C214" s="63"/>
    </row>
    <row r="215" spans="3:3" x14ac:dyDescent="0.35">
      <c r="C215" s="63"/>
    </row>
    <row r="216" spans="3:3" x14ac:dyDescent="0.35">
      <c r="C216" s="63"/>
    </row>
    <row r="217" spans="3:3" x14ac:dyDescent="0.35">
      <c r="C217" s="63"/>
    </row>
    <row r="218" spans="3:3" x14ac:dyDescent="0.35">
      <c r="C218" s="63"/>
    </row>
    <row r="219" spans="3:3" x14ac:dyDescent="0.35">
      <c r="C219" s="63"/>
    </row>
    <row r="220" spans="3:3" x14ac:dyDescent="0.35">
      <c r="C220" s="63"/>
    </row>
    <row r="221" spans="3:3" x14ac:dyDescent="0.35">
      <c r="C221" s="63"/>
    </row>
    <row r="222" spans="3:3" x14ac:dyDescent="0.35">
      <c r="C222" s="63"/>
    </row>
    <row r="223" spans="3:3" x14ac:dyDescent="0.35">
      <c r="C223" s="63"/>
    </row>
    <row r="224" spans="3:3" x14ac:dyDescent="0.35">
      <c r="C224" s="63"/>
    </row>
    <row r="225" spans="3:3" x14ac:dyDescent="0.35">
      <c r="C225" s="63"/>
    </row>
    <row r="226" spans="3:3" x14ac:dyDescent="0.35">
      <c r="C226" s="63"/>
    </row>
    <row r="227" spans="3:3" x14ac:dyDescent="0.35">
      <c r="C227" s="63"/>
    </row>
    <row r="228" spans="3:3" x14ac:dyDescent="0.35">
      <c r="C228" s="63"/>
    </row>
    <row r="229" spans="3:3" x14ac:dyDescent="0.35">
      <c r="C229" s="63"/>
    </row>
    <row r="230" spans="3:3" x14ac:dyDescent="0.35">
      <c r="C230" s="63"/>
    </row>
    <row r="231" spans="3:3" x14ac:dyDescent="0.35">
      <c r="C231" s="63"/>
    </row>
    <row r="232" spans="3:3" x14ac:dyDescent="0.35">
      <c r="C232" s="63"/>
    </row>
  </sheetData>
  <mergeCells count="5">
    <mergeCell ref="D1:G1"/>
    <mergeCell ref="A2:C2"/>
    <mergeCell ref="D4:G4"/>
    <mergeCell ref="H4:K4"/>
    <mergeCell ref="A48:L48"/>
  </mergeCells>
  <hyperlinks>
    <hyperlink ref="A4" location="Top!A1" display="Top!A1" xr:uid="{FB5672F4-A4F9-4390-8EC8-D68EF1E295AE}"/>
  </hyperlinks>
  <pageMargins left="0.28000000000000003" right="0.16" top="0.52" bottom="0.56000000000000005" header="0.35" footer="0.39"/>
  <pageSetup paperSize="9" scale="53" fitToHeight="0" orientation="landscape" horizontalDpi="4294967293" r:id="rId1"/>
  <headerFooter alignWithMargins="0">
    <oddHeader>&amp;CBluetooth Test Case Reference List</oddHeader>
    <oddFooter>&amp;L&amp;F&amp;C&amp;A&amp;R&amp;P of &amp;N</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2ECDAA-F587-4CD8-ABE7-4A950A5D6A50}">
  <sheetPr>
    <pageSetUpPr fitToPage="1"/>
  </sheetPr>
  <dimension ref="A1:M318"/>
  <sheetViews>
    <sheetView workbookViewId="0"/>
  </sheetViews>
  <sheetFormatPr defaultColWidth="11.3984375" defaultRowHeight="12.75" x14ac:dyDescent="0.35"/>
  <cols>
    <col min="1" max="1" width="30" style="66" customWidth="1"/>
    <col min="2" max="2" width="71.3984375" style="65" customWidth="1"/>
    <col min="3" max="3" width="16.1328125" style="108" customWidth="1"/>
    <col min="4" max="4" width="16.3984375" style="63" customWidth="1"/>
    <col min="5" max="5" width="15.3984375" style="63" customWidth="1"/>
    <col min="6" max="6" width="15.59765625" style="62" customWidth="1"/>
    <col min="7" max="7" width="15.59765625" style="64" customWidth="1"/>
    <col min="8" max="8" width="15.59765625" style="63" customWidth="1"/>
    <col min="9" max="9" width="19" style="63" customWidth="1"/>
    <col min="10" max="10" width="18.59765625" style="62" customWidth="1"/>
    <col min="11" max="11" width="34" style="62" customWidth="1"/>
    <col min="12" max="16384" width="11.3984375" style="62"/>
  </cols>
  <sheetData>
    <row r="1" spans="1:13" ht="21" thickBot="1" x14ac:dyDescent="0.45">
      <c r="A1" s="99" t="s">
        <v>96</v>
      </c>
      <c r="B1" s="99"/>
      <c r="C1" s="99"/>
      <c r="D1" s="729"/>
      <c r="E1" s="729"/>
      <c r="F1" s="729"/>
      <c r="G1" s="729"/>
    </row>
    <row r="2" spans="1:13" ht="21" customHeight="1" thickBot="1" x14ac:dyDescent="0.4">
      <c r="A2" s="734" t="str">
        <f>"MMDL-Lighting (within "&amp;Top!B22&amp;", " &amp; Top!C23 &amp;", " &amp; Top!C24 &amp;")"</f>
        <v>MMDL-Lighting (within Mesh Model Specification 1.0, 1.0.1, 1.1)</v>
      </c>
      <c r="B2" s="734"/>
      <c r="C2" s="172"/>
      <c r="D2" s="465" t="s">
        <v>97</v>
      </c>
      <c r="E2" s="466" t="str">
        <f>Top!E22</f>
        <v>MMDL.TS.p11</v>
      </c>
      <c r="F2" s="466"/>
      <c r="G2" s="467"/>
      <c r="H2" s="468" t="s">
        <v>9</v>
      </c>
      <c r="I2" s="469" t="str">
        <f>Top!G22</f>
        <v>MMDL.TS.p11</v>
      </c>
      <c r="J2" s="465" t="s">
        <v>116</v>
      </c>
      <c r="K2" s="470">
        <v>45573</v>
      </c>
      <c r="M2" s="97"/>
    </row>
    <row r="3" spans="1:13" ht="18" customHeight="1" thickBot="1" x14ac:dyDescent="0.4">
      <c r="A3" s="134" t="s">
        <v>117</v>
      </c>
      <c r="B3" s="134">
        <f>rel_date</f>
        <v>45706</v>
      </c>
      <c r="D3" s="465" t="s">
        <v>98</v>
      </c>
      <c r="E3" s="466" t="str">
        <f>Top!F22</f>
        <v>MMDL.ICS.p5</v>
      </c>
      <c r="F3" s="466"/>
      <c r="G3" s="467"/>
      <c r="H3" s="468" t="s">
        <v>10</v>
      </c>
      <c r="I3" s="469" t="str">
        <f>Top!H22</f>
        <v>MMDL.ICS.p5</v>
      </c>
      <c r="J3" s="465" t="s">
        <v>116</v>
      </c>
      <c r="K3" s="470">
        <v>45188</v>
      </c>
    </row>
    <row r="4" spans="1:13" ht="13.5" thickBot="1" x14ac:dyDescent="0.45">
      <c r="A4" s="60" t="s">
        <v>99</v>
      </c>
      <c r="B4" s="152"/>
      <c r="C4" s="158"/>
      <c r="D4" s="730" t="s">
        <v>100</v>
      </c>
      <c r="E4" s="731"/>
      <c r="F4" s="731"/>
      <c r="G4" s="732"/>
      <c r="H4" s="730" t="s">
        <v>118</v>
      </c>
      <c r="I4" s="731"/>
      <c r="J4" s="731"/>
      <c r="K4" s="732"/>
    </row>
    <row r="5" spans="1:13" ht="39.75" thickBot="1" x14ac:dyDescent="0.45">
      <c r="A5" s="155" t="s">
        <v>101</v>
      </c>
      <c r="B5" s="156" t="s">
        <v>72</v>
      </c>
      <c r="C5" s="460" t="s">
        <v>2766</v>
      </c>
      <c r="D5" s="94" t="s">
        <v>102</v>
      </c>
      <c r="E5" s="94" t="s">
        <v>103</v>
      </c>
      <c r="F5" s="463" t="s">
        <v>2767</v>
      </c>
      <c r="G5" s="93" t="s">
        <v>105</v>
      </c>
      <c r="H5" s="95" t="s">
        <v>102</v>
      </c>
      <c r="I5" s="94" t="s">
        <v>103</v>
      </c>
      <c r="J5" s="463" t="s">
        <v>2767</v>
      </c>
      <c r="K5" s="93" t="s">
        <v>106</v>
      </c>
    </row>
    <row r="6" spans="1:13" s="80" customFormat="1" x14ac:dyDescent="0.35">
      <c r="A6" s="481" t="s">
        <v>107</v>
      </c>
      <c r="B6" s="481" t="s">
        <v>108</v>
      </c>
      <c r="C6" s="471" t="s">
        <v>2748</v>
      </c>
      <c r="D6" s="78"/>
      <c r="E6" s="166">
        <v>45663</v>
      </c>
      <c r="F6" s="78"/>
      <c r="G6" s="145"/>
      <c r="H6" s="146"/>
      <c r="I6" s="334"/>
      <c r="J6" s="147"/>
      <c r="K6" s="307"/>
    </row>
    <row r="7" spans="1:13" s="80" customFormat="1" x14ac:dyDescent="0.35">
      <c r="A7" s="482" t="s">
        <v>10</v>
      </c>
      <c r="B7" s="482" t="s">
        <v>109</v>
      </c>
      <c r="C7" s="107" t="s">
        <v>350</v>
      </c>
      <c r="D7" s="77"/>
      <c r="E7" s="167">
        <v>45188</v>
      </c>
      <c r="F7" s="77"/>
      <c r="G7" s="150"/>
      <c r="H7" s="151"/>
      <c r="I7" s="415"/>
      <c r="J7" s="151"/>
      <c r="K7" s="307"/>
    </row>
    <row r="8" spans="1:13" s="80" customFormat="1" ht="13.5" customHeight="1" x14ac:dyDescent="0.35">
      <c r="A8" s="230" t="s">
        <v>2186</v>
      </c>
      <c r="B8" s="482" t="s">
        <v>2187</v>
      </c>
      <c r="C8" s="231"/>
      <c r="D8" s="77" t="s">
        <v>111</v>
      </c>
      <c r="E8" s="167">
        <v>45663</v>
      </c>
      <c r="F8" s="77" t="s">
        <v>121</v>
      </c>
      <c r="G8" s="174"/>
      <c r="H8" s="55"/>
      <c r="I8" s="334"/>
      <c r="J8" s="75"/>
      <c r="K8" s="175"/>
    </row>
    <row r="9" spans="1:13" s="80" customFormat="1" ht="13.5" customHeight="1" x14ac:dyDescent="0.35">
      <c r="A9" s="230" t="s">
        <v>2188</v>
      </c>
      <c r="B9" s="482" t="s">
        <v>2189</v>
      </c>
      <c r="C9" s="231"/>
      <c r="D9" s="77" t="s">
        <v>111</v>
      </c>
      <c r="E9" s="167">
        <v>45663</v>
      </c>
      <c r="F9" s="77" t="s">
        <v>121</v>
      </c>
      <c r="G9" s="174"/>
      <c r="H9" s="55"/>
      <c r="I9" s="334"/>
      <c r="J9" s="75"/>
      <c r="K9" s="175"/>
    </row>
    <row r="10" spans="1:13" s="80" customFormat="1" ht="13.5" customHeight="1" x14ac:dyDescent="0.35">
      <c r="A10" s="230" t="s">
        <v>2190</v>
      </c>
      <c r="B10" s="482" t="s">
        <v>2191</v>
      </c>
      <c r="C10" s="231"/>
      <c r="D10" s="77" t="s">
        <v>111</v>
      </c>
      <c r="E10" s="167">
        <v>45663</v>
      </c>
      <c r="F10" s="77" t="s">
        <v>121</v>
      </c>
      <c r="G10" s="174"/>
      <c r="H10" s="55"/>
      <c r="I10" s="334"/>
      <c r="J10" s="75"/>
      <c r="K10" s="175"/>
    </row>
    <row r="11" spans="1:13" s="80" customFormat="1" ht="13.5" customHeight="1" x14ac:dyDescent="0.35">
      <c r="A11" s="230" t="s">
        <v>2192</v>
      </c>
      <c r="B11" s="482" t="s">
        <v>2193</v>
      </c>
      <c r="C11" s="231"/>
      <c r="D11" s="77" t="s">
        <v>111</v>
      </c>
      <c r="E11" s="167">
        <v>45663</v>
      </c>
      <c r="F11" s="77" t="s">
        <v>121</v>
      </c>
      <c r="G11" s="174"/>
      <c r="H11" s="55"/>
      <c r="I11" s="334"/>
      <c r="J11" s="75"/>
      <c r="K11" s="175"/>
    </row>
    <row r="12" spans="1:13" s="80" customFormat="1" x14ac:dyDescent="0.35">
      <c r="A12" s="230" t="s">
        <v>2194</v>
      </c>
      <c r="B12" s="482" t="s">
        <v>2392</v>
      </c>
      <c r="C12" s="231"/>
      <c r="D12" s="77" t="s">
        <v>111</v>
      </c>
      <c r="E12" s="167">
        <v>45663</v>
      </c>
      <c r="F12" s="77" t="s">
        <v>121</v>
      </c>
      <c r="G12" s="174"/>
      <c r="H12" s="55"/>
      <c r="I12" s="334"/>
      <c r="J12" s="75"/>
      <c r="K12" s="175"/>
    </row>
    <row r="13" spans="1:13" s="80" customFormat="1" x14ac:dyDescent="0.35">
      <c r="A13" s="230" t="s">
        <v>2196</v>
      </c>
      <c r="B13" s="482" t="s">
        <v>2393</v>
      </c>
      <c r="C13" s="231"/>
      <c r="D13" s="77" t="s">
        <v>111</v>
      </c>
      <c r="E13" s="167">
        <v>45663</v>
      </c>
      <c r="F13" s="77" t="s">
        <v>121</v>
      </c>
      <c r="G13" s="174"/>
      <c r="H13" s="55"/>
      <c r="I13" s="334"/>
      <c r="J13" s="75"/>
      <c r="K13" s="175"/>
    </row>
    <row r="14" spans="1:13" s="80" customFormat="1" x14ac:dyDescent="0.35">
      <c r="A14" s="230" t="s">
        <v>2198</v>
      </c>
      <c r="B14" s="482" t="s">
        <v>2394</v>
      </c>
      <c r="C14" s="231"/>
      <c r="D14" s="77" t="s">
        <v>111</v>
      </c>
      <c r="E14" s="167">
        <v>45663</v>
      </c>
      <c r="F14" s="77" t="s">
        <v>121</v>
      </c>
      <c r="G14" s="174"/>
      <c r="H14" s="55"/>
      <c r="I14" s="334"/>
      <c r="J14" s="75"/>
      <c r="K14" s="175"/>
    </row>
    <row r="15" spans="1:13" s="80" customFormat="1" x14ac:dyDescent="0.35">
      <c r="A15" s="230" t="s">
        <v>2200</v>
      </c>
      <c r="B15" s="482" t="s">
        <v>2201</v>
      </c>
      <c r="C15" s="231"/>
      <c r="D15" s="77" t="s">
        <v>111</v>
      </c>
      <c r="E15" s="167">
        <v>45663</v>
      </c>
      <c r="F15" s="77" t="s">
        <v>121</v>
      </c>
      <c r="G15" s="174"/>
      <c r="H15" s="55"/>
      <c r="I15" s="334"/>
      <c r="J15" s="75"/>
      <c r="K15" s="175"/>
    </row>
    <row r="16" spans="1:13" s="80" customFormat="1" x14ac:dyDescent="0.35">
      <c r="A16" s="230" t="s">
        <v>2202</v>
      </c>
      <c r="B16" s="482" t="s">
        <v>2203</v>
      </c>
      <c r="C16" s="231"/>
      <c r="D16" s="77" t="s">
        <v>111</v>
      </c>
      <c r="E16" s="167">
        <v>45663</v>
      </c>
      <c r="F16" s="77" t="s">
        <v>121</v>
      </c>
      <c r="G16" s="174"/>
      <c r="H16" s="55"/>
      <c r="I16" s="334"/>
      <c r="J16" s="75"/>
      <c r="K16" s="175"/>
    </row>
    <row r="17" spans="1:13" s="80" customFormat="1" x14ac:dyDescent="0.35">
      <c r="A17" s="230" t="s">
        <v>2204</v>
      </c>
      <c r="B17" s="482" t="s">
        <v>2205</v>
      </c>
      <c r="C17" s="231"/>
      <c r="D17" s="77" t="s">
        <v>111</v>
      </c>
      <c r="E17" s="167">
        <v>45663</v>
      </c>
      <c r="F17" s="77" t="s">
        <v>121</v>
      </c>
      <c r="G17" s="174"/>
      <c r="H17" s="55"/>
      <c r="I17" s="334"/>
      <c r="J17" s="75"/>
      <c r="K17" s="175"/>
    </row>
    <row r="18" spans="1:13" s="80" customFormat="1" ht="12.75" customHeight="1" x14ac:dyDescent="0.35">
      <c r="A18" s="230" t="s">
        <v>2206</v>
      </c>
      <c r="B18" s="482" t="s">
        <v>2207</v>
      </c>
      <c r="C18" s="231"/>
      <c r="D18" s="77" t="s">
        <v>111</v>
      </c>
      <c r="E18" s="167">
        <v>45663</v>
      </c>
      <c r="F18" s="77" t="s">
        <v>121</v>
      </c>
      <c r="G18" s="174"/>
      <c r="H18" s="55"/>
      <c r="I18" s="334"/>
      <c r="J18" s="75"/>
      <c r="K18" s="175"/>
    </row>
    <row r="19" spans="1:13" s="80" customFormat="1" x14ac:dyDescent="0.35">
      <c r="A19" s="244" t="s">
        <v>2208</v>
      </c>
      <c r="B19" s="483" t="s">
        <v>2395</v>
      </c>
      <c r="C19" s="245"/>
      <c r="D19" s="246" t="s">
        <v>111</v>
      </c>
      <c r="E19" s="238">
        <v>45663</v>
      </c>
      <c r="F19" s="246" t="s">
        <v>121</v>
      </c>
      <c r="G19" s="239"/>
      <c r="H19" s="240"/>
      <c r="I19" s="334"/>
      <c r="J19" s="241"/>
      <c r="K19" s="247"/>
      <c r="L19" s="243"/>
      <c r="M19" s="243"/>
    </row>
    <row r="20" spans="1:13" s="80" customFormat="1" x14ac:dyDescent="0.35">
      <c r="A20" s="244" t="s">
        <v>2210</v>
      </c>
      <c r="B20" s="483" t="s">
        <v>2396</v>
      </c>
      <c r="C20" s="245"/>
      <c r="D20" s="246" t="s">
        <v>111</v>
      </c>
      <c r="E20" s="238">
        <v>45663</v>
      </c>
      <c r="F20" s="246" t="s">
        <v>121</v>
      </c>
      <c r="G20" s="239"/>
      <c r="H20" s="240"/>
      <c r="I20" s="334"/>
      <c r="J20" s="241"/>
      <c r="K20" s="247"/>
      <c r="L20" s="62"/>
      <c r="M20" s="62"/>
    </row>
    <row r="21" spans="1:13" s="80" customFormat="1" x14ac:dyDescent="0.35">
      <c r="A21" s="244" t="s">
        <v>2212</v>
      </c>
      <c r="B21" s="483" t="s">
        <v>2397</v>
      </c>
      <c r="C21" s="245"/>
      <c r="D21" s="246" t="s">
        <v>111</v>
      </c>
      <c r="E21" s="238">
        <v>45663</v>
      </c>
      <c r="F21" s="246" t="s">
        <v>121</v>
      </c>
      <c r="G21" s="239"/>
      <c r="H21" s="240"/>
      <c r="I21" s="334"/>
      <c r="J21" s="241"/>
      <c r="K21" s="247"/>
      <c r="L21" s="62"/>
      <c r="M21" s="62"/>
    </row>
    <row r="22" spans="1:13" s="80" customFormat="1" x14ac:dyDescent="0.35">
      <c r="A22" s="230" t="s">
        <v>2214</v>
      </c>
      <c r="B22" s="482" t="s">
        <v>2215</v>
      </c>
      <c r="C22" s="231"/>
      <c r="D22" s="77" t="s">
        <v>111</v>
      </c>
      <c r="E22" s="167">
        <v>45663</v>
      </c>
      <c r="F22" s="77" t="s">
        <v>121</v>
      </c>
      <c r="G22" s="174"/>
      <c r="H22" s="55"/>
      <c r="I22" s="334"/>
      <c r="J22" s="75"/>
      <c r="K22" s="175"/>
      <c r="L22" s="62"/>
      <c r="M22" s="62"/>
    </row>
    <row r="23" spans="1:13" s="80" customFormat="1" x14ac:dyDescent="0.35">
      <c r="A23" s="230" t="s">
        <v>2216</v>
      </c>
      <c r="B23" s="482" t="s">
        <v>2217</v>
      </c>
      <c r="C23" s="231"/>
      <c r="D23" s="77" t="s">
        <v>111</v>
      </c>
      <c r="E23" s="167">
        <v>45663</v>
      </c>
      <c r="F23" s="77" t="s">
        <v>121</v>
      </c>
      <c r="G23" s="174"/>
      <c r="H23" s="55"/>
      <c r="I23" s="334"/>
      <c r="J23" s="75"/>
      <c r="K23" s="175"/>
      <c r="L23" s="62"/>
      <c r="M23" s="62"/>
    </row>
    <row r="24" spans="1:13" s="80" customFormat="1" x14ac:dyDescent="0.35">
      <c r="A24" s="230" t="s">
        <v>2218</v>
      </c>
      <c r="B24" s="482" t="s">
        <v>2398</v>
      </c>
      <c r="C24" s="231"/>
      <c r="D24" s="77" t="s">
        <v>111</v>
      </c>
      <c r="E24" s="167">
        <v>45663</v>
      </c>
      <c r="F24" s="77" t="s">
        <v>121</v>
      </c>
      <c r="G24" s="174"/>
      <c r="H24" s="55"/>
      <c r="I24" s="334"/>
      <c r="J24" s="75"/>
      <c r="K24" s="175"/>
      <c r="L24" s="62"/>
      <c r="M24" s="62"/>
    </row>
    <row r="25" spans="1:13" s="80" customFormat="1" x14ac:dyDescent="0.35">
      <c r="A25" s="230" t="s">
        <v>2220</v>
      </c>
      <c r="B25" s="482" t="s">
        <v>2221</v>
      </c>
      <c r="C25" s="231"/>
      <c r="D25" s="77" t="s">
        <v>111</v>
      </c>
      <c r="E25" s="167">
        <v>45663</v>
      </c>
      <c r="F25" s="77" t="s">
        <v>121</v>
      </c>
      <c r="G25" s="174"/>
      <c r="H25" s="55"/>
      <c r="I25" s="334"/>
      <c r="J25" s="75"/>
      <c r="K25" s="175"/>
      <c r="L25" s="62"/>
      <c r="M25" s="62"/>
    </row>
    <row r="26" spans="1:13" s="80" customFormat="1" x14ac:dyDescent="0.35">
      <c r="A26" s="230" t="s">
        <v>2222</v>
      </c>
      <c r="B26" s="482" t="s">
        <v>2223</v>
      </c>
      <c r="C26" s="231"/>
      <c r="D26" s="77" t="s">
        <v>111</v>
      </c>
      <c r="E26" s="167">
        <v>45663</v>
      </c>
      <c r="F26" s="77" t="s">
        <v>121</v>
      </c>
      <c r="G26" s="174"/>
      <c r="H26" s="55"/>
      <c r="I26" s="334"/>
      <c r="J26" s="75"/>
      <c r="K26" s="175"/>
      <c r="L26" s="62"/>
      <c r="M26" s="62"/>
    </row>
    <row r="27" spans="1:13" s="80" customFormat="1" x14ac:dyDescent="0.35">
      <c r="A27" s="230" t="s">
        <v>2224</v>
      </c>
      <c r="B27" s="482" t="s">
        <v>2399</v>
      </c>
      <c r="C27" s="231"/>
      <c r="D27" s="77" t="s">
        <v>111</v>
      </c>
      <c r="E27" s="167">
        <v>45663</v>
      </c>
      <c r="F27" s="77" t="s">
        <v>121</v>
      </c>
      <c r="G27" s="174"/>
      <c r="H27" s="55"/>
      <c r="I27" s="334"/>
      <c r="J27" s="75"/>
      <c r="K27" s="175"/>
      <c r="L27" s="62"/>
      <c r="M27" s="62"/>
    </row>
    <row r="28" spans="1:13" s="80" customFormat="1" x14ac:dyDescent="0.35">
      <c r="A28" s="230" t="s">
        <v>2226</v>
      </c>
      <c r="B28" s="482" t="s">
        <v>2227</v>
      </c>
      <c r="C28" s="231"/>
      <c r="D28" s="77" t="s">
        <v>111</v>
      </c>
      <c r="E28" s="167">
        <v>45663</v>
      </c>
      <c r="F28" s="77" t="s">
        <v>121</v>
      </c>
      <c r="G28" s="174"/>
      <c r="H28" s="55"/>
      <c r="I28" s="334"/>
      <c r="J28" s="75"/>
      <c r="K28" s="175"/>
      <c r="L28" s="62"/>
      <c r="M28" s="62"/>
    </row>
    <row r="29" spans="1:13" s="80" customFormat="1" x14ac:dyDescent="0.35">
      <c r="A29" s="230" t="s">
        <v>2228</v>
      </c>
      <c r="B29" s="482" t="s">
        <v>2229</v>
      </c>
      <c r="C29" s="231"/>
      <c r="D29" s="77" t="s">
        <v>111</v>
      </c>
      <c r="E29" s="167">
        <v>45663</v>
      </c>
      <c r="F29" s="77" t="s">
        <v>121</v>
      </c>
      <c r="G29" s="174"/>
      <c r="H29" s="55"/>
      <c r="I29" s="334"/>
      <c r="J29" s="75"/>
      <c r="K29" s="175"/>
      <c r="L29" s="62"/>
      <c r="M29" s="62"/>
    </row>
    <row r="30" spans="1:13" s="80" customFormat="1" x14ac:dyDescent="0.35">
      <c r="A30" s="230" t="s">
        <v>2230</v>
      </c>
      <c r="B30" s="482" t="s">
        <v>2231</v>
      </c>
      <c r="C30" s="231"/>
      <c r="D30" s="77" t="s">
        <v>111</v>
      </c>
      <c r="E30" s="167">
        <v>45663</v>
      </c>
      <c r="F30" s="77" t="s">
        <v>121</v>
      </c>
      <c r="G30" s="174"/>
      <c r="H30" s="55"/>
      <c r="I30" s="334"/>
      <c r="J30" s="75"/>
      <c r="K30" s="175"/>
      <c r="L30" s="62"/>
      <c r="M30" s="62"/>
    </row>
    <row r="31" spans="1:13" s="80" customFormat="1" x14ac:dyDescent="0.35">
      <c r="A31" s="230" t="s">
        <v>2232</v>
      </c>
      <c r="B31" s="482" t="s">
        <v>2233</v>
      </c>
      <c r="C31" s="231"/>
      <c r="D31" s="77" t="s">
        <v>111</v>
      </c>
      <c r="E31" s="167">
        <v>45663</v>
      </c>
      <c r="F31" s="77" t="s">
        <v>121</v>
      </c>
      <c r="G31" s="174"/>
      <c r="H31" s="55"/>
      <c r="I31" s="334"/>
      <c r="J31" s="75"/>
      <c r="K31" s="175"/>
      <c r="L31" s="62"/>
      <c r="M31" s="62"/>
    </row>
    <row r="32" spans="1:13" s="80" customFormat="1" x14ac:dyDescent="0.35">
      <c r="A32" s="230" t="s">
        <v>2234</v>
      </c>
      <c r="B32" s="482" t="s">
        <v>2400</v>
      </c>
      <c r="C32" s="231"/>
      <c r="D32" s="77" t="s">
        <v>111</v>
      </c>
      <c r="E32" s="167">
        <v>45663</v>
      </c>
      <c r="F32" s="77" t="s">
        <v>121</v>
      </c>
      <c r="G32" s="174"/>
      <c r="H32" s="55"/>
      <c r="I32" s="334"/>
      <c r="J32" s="75"/>
      <c r="K32" s="175"/>
      <c r="L32" s="62"/>
      <c r="M32" s="62"/>
    </row>
    <row r="33" spans="1:13" s="80" customFormat="1" x14ac:dyDescent="0.35">
      <c r="A33" s="230" t="s">
        <v>2236</v>
      </c>
      <c r="B33" s="482" t="s">
        <v>2401</v>
      </c>
      <c r="C33" s="231"/>
      <c r="D33" s="77" t="s">
        <v>111</v>
      </c>
      <c r="E33" s="167">
        <v>45663</v>
      </c>
      <c r="F33" s="77" t="s">
        <v>121</v>
      </c>
      <c r="G33" s="174"/>
      <c r="H33" s="55"/>
      <c r="I33" s="334"/>
      <c r="J33" s="75"/>
      <c r="K33" s="175"/>
      <c r="L33" s="62"/>
      <c r="M33" s="62"/>
    </row>
    <row r="34" spans="1:13" s="80" customFormat="1" x14ac:dyDescent="0.35">
      <c r="A34" s="230" t="s">
        <v>2238</v>
      </c>
      <c r="B34" s="482" t="s">
        <v>2402</v>
      </c>
      <c r="C34" s="231"/>
      <c r="D34" s="77" t="s">
        <v>111</v>
      </c>
      <c r="E34" s="167">
        <v>45663</v>
      </c>
      <c r="F34" s="77" t="s">
        <v>121</v>
      </c>
      <c r="G34" s="174"/>
      <c r="H34" s="55"/>
      <c r="I34" s="334"/>
      <c r="J34" s="75"/>
      <c r="K34" s="175"/>
      <c r="L34" s="62"/>
      <c r="M34" s="62"/>
    </row>
    <row r="35" spans="1:13" s="80" customFormat="1" x14ac:dyDescent="0.35">
      <c r="A35" s="230" t="s">
        <v>2240</v>
      </c>
      <c r="B35" s="482" t="s">
        <v>2241</v>
      </c>
      <c r="C35" s="231"/>
      <c r="D35" s="77" t="s">
        <v>111</v>
      </c>
      <c r="E35" s="167">
        <v>45663</v>
      </c>
      <c r="F35" s="77" t="s">
        <v>121</v>
      </c>
      <c r="G35" s="174"/>
      <c r="H35" s="55"/>
      <c r="I35" s="334"/>
      <c r="J35" s="75"/>
      <c r="K35" s="175"/>
      <c r="L35" s="62"/>
      <c r="M35" s="62"/>
    </row>
    <row r="36" spans="1:13" s="80" customFormat="1" x14ac:dyDescent="0.35">
      <c r="A36" s="230" t="s">
        <v>2242</v>
      </c>
      <c r="B36" s="482" t="s">
        <v>2243</v>
      </c>
      <c r="C36" s="231"/>
      <c r="D36" s="77" t="s">
        <v>111</v>
      </c>
      <c r="E36" s="167">
        <v>45663</v>
      </c>
      <c r="F36" s="77" t="s">
        <v>121</v>
      </c>
      <c r="G36" s="174"/>
      <c r="H36" s="55"/>
      <c r="I36" s="334"/>
      <c r="J36" s="75"/>
      <c r="K36" s="175"/>
      <c r="L36" s="62"/>
      <c r="M36" s="62"/>
    </row>
    <row r="37" spans="1:13" s="80" customFormat="1" x14ac:dyDescent="0.35">
      <c r="A37" s="230" t="s">
        <v>2244</v>
      </c>
      <c r="B37" s="482" t="s">
        <v>2245</v>
      </c>
      <c r="C37" s="231"/>
      <c r="D37" s="77" t="s">
        <v>111</v>
      </c>
      <c r="E37" s="167">
        <v>45663</v>
      </c>
      <c r="F37" s="77" t="s">
        <v>121</v>
      </c>
      <c r="G37" s="174"/>
      <c r="H37" s="55"/>
      <c r="I37" s="334"/>
      <c r="J37" s="75"/>
      <c r="K37" s="175"/>
      <c r="L37" s="62"/>
      <c r="M37" s="62"/>
    </row>
    <row r="38" spans="1:13" s="80" customFormat="1" x14ac:dyDescent="0.35">
      <c r="A38" s="230" t="s">
        <v>2246</v>
      </c>
      <c r="B38" s="482" t="s">
        <v>2403</v>
      </c>
      <c r="C38" s="231"/>
      <c r="D38" s="77" t="s">
        <v>111</v>
      </c>
      <c r="E38" s="167">
        <v>45663</v>
      </c>
      <c r="F38" s="77" t="s">
        <v>121</v>
      </c>
      <c r="G38" s="174"/>
      <c r="H38" s="55"/>
      <c r="I38" s="334"/>
      <c r="J38" s="75"/>
      <c r="K38" s="175"/>
      <c r="L38" s="62"/>
      <c r="M38" s="62"/>
    </row>
    <row r="39" spans="1:13" s="80" customFormat="1" x14ac:dyDescent="0.35">
      <c r="A39" s="230" t="s">
        <v>2248</v>
      </c>
      <c r="B39" s="482" t="s">
        <v>2249</v>
      </c>
      <c r="C39" s="231"/>
      <c r="D39" s="77" t="s">
        <v>111</v>
      </c>
      <c r="E39" s="167">
        <v>45663</v>
      </c>
      <c r="F39" s="77" t="s">
        <v>121</v>
      </c>
      <c r="G39" s="174"/>
      <c r="H39" s="55"/>
      <c r="I39" s="334"/>
      <c r="J39" s="75"/>
      <c r="K39" s="175"/>
      <c r="L39" s="62"/>
      <c r="M39" s="62"/>
    </row>
    <row r="40" spans="1:13" s="80" customFormat="1" x14ac:dyDescent="0.35">
      <c r="A40" s="230" t="s">
        <v>2250</v>
      </c>
      <c r="B40" s="482" t="s">
        <v>2251</v>
      </c>
      <c r="C40" s="231"/>
      <c r="D40" s="77" t="s">
        <v>111</v>
      </c>
      <c r="E40" s="167">
        <v>45663</v>
      </c>
      <c r="F40" s="77" t="s">
        <v>121</v>
      </c>
      <c r="G40" s="174"/>
      <c r="H40" s="55"/>
      <c r="I40" s="334"/>
      <c r="J40" s="75"/>
      <c r="K40" s="175"/>
      <c r="L40" s="62"/>
      <c r="M40" s="62"/>
    </row>
    <row r="41" spans="1:13" s="80" customFormat="1" x14ac:dyDescent="0.35">
      <c r="A41" s="230" t="s">
        <v>2252</v>
      </c>
      <c r="B41" s="482" t="s">
        <v>2404</v>
      </c>
      <c r="C41" s="231"/>
      <c r="D41" s="77" t="s">
        <v>111</v>
      </c>
      <c r="E41" s="167">
        <v>45663</v>
      </c>
      <c r="F41" s="77" t="s">
        <v>121</v>
      </c>
      <c r="G41" s="174"/>
      <c r="H41" s="55"/>
      <c r="I41" s="334"/>
      <c r="J41" s="75"/>
      <c r="K41" s="175"/>
      <c r="L41" s="62"/>
      <c r="M41" s="62"/>
    </row>
    <row r="42" spans="1:13" s="80" customFormat="1" x14ac:dyDescent="0.35">
      <c r="A42" s="230" t="s">
        <v>2254</v>
      </c>
      <c r="B42" s="482" t="s">
        <v>2255</v>
      </c>
      <c r="C42" s="231"/>
      <c r="D42" s="77" t="s">
        <v>111</v>
      </c>
      <c r="E42" s="167">
        <v>45663</v>
      </c>
      <c r="F42" s="77" t="s">
        <v>121</v>
      </c>
      <c r="G42" s="174"/>
      <c r="H42" s="55"/>
      <c r="I42" s="334"/>
      <c r="J42" s="75"/>
      <c r="K42" s="175"/>
      <c r="L42" s="62"/>
      <c r="M42" s="62"/>
    </row>
    <row r="43" spans="1:13" s="80" customFormat="1" x14ac:dyDescent="0.35">
      <c r="A43" s="230" t="s">
        <v>2256</v>
      </c>
      <c r="B43" s="482" t="s">
        <v>2257</v>
      </c>
      <c r="C43" s="231"/>
      <c r="D43" s="77" t="s">
        <v>111</v>
      </c>
      <c r="E43" s="167">
        <v>45663</v>
      </c>
      <c r="F43" s="77" t="s">
        <v>121</v>
      </c>
      <c r="G43" s="174"/>
      <c r="H43" s="55"/>
      <c r="I43" s="334"/>
      <c r="J43" s="75"/>
      <c r="K43" s="175"/>
      <c r="L43" s="62"/>
      <c r="M43" s="62"/>
    </row>
    <row r="44" spans="1:13" s="80" customFormat="1" x14ac:dyDescent="0.35">
      <c r="A44" s="230" t="s">
        <v>2258</v>
      </c>
      <c r="B44" s="482" t="s">
        <v>2259</v>
      </c>
      <c r="C44" s="231"/>
      <c r="D44" s="77" t="s">
        <v>111</v>
      </c>
      <c r="E44" s="167">
        <v>45663</v>
      </c>
      <c r="F44" s="77" t="s">
        <v>121</v>
      </c>
      <c r="G44" s="174"/>
      <c r="H44" s="55"/>
      <c r="I44" s="334"/>
      <c r="J44" s="75"/>
      <c r="K44" s="175"/>
      <c r="L44" s="62"/>
      <c r="M44" s="62"/>
    </row>
    <row r="45" spans="1:13" s="80" customFormat="1" x14ac:dyDescent="0.35">
      <c r="A45" s="230" t="s">
        <v>2260</v>
      </c>
      <c r="B45" s="482" t="s">
        <v>2261</v>
      </c>
      <c r="C45" s="231"/>
      <c r="D45" s="77" t="s">
        <v>111</v>
      </c>
      <c r="E45" s="167">
        <v>45663</v>
      </c>
      <c r="F45" s="77" t="s">
        <v>121</v>
      </c>
      <c r="G45" s="174"/>
      <c r="H45" s="55"/>
      <c r="I45" s="334"/>
      <c r="J45" s="75"/>
      <c r="K45" s="175"/>
      <c r="L45" s="62"/>
      <c r="M45" s="62"/>
    </row>
    <row r="46" spans="1:13" s="80" customFormat="1" x14ac:dyDescent="0.35">
      <c r="A46" s="230" t="s">
        <v>2262</v>
      </c>
      <c r="B46" s="482" t="s">
        <v>2405</v>
      </c>
      <c r="C46" s="231"/>
      <c r="D46" s="77" t="s">
        <v>111</v>
      </c>
      <c r="E46" s="167">
        <v>45663</v>
      </c>
      <c r="F46" s="77" t="s">
        <v>121</v>
      </c>
      <c r="G46" s="174"/>
      <c r="H46" s="55"/>
      <c r="I46" s="334"/>
      <c r="J46" s="75"/>
      <c r="K46" s="175"/>
      <c r="L46" s="62"/>
      <c r="M46" s="62"/>
    </row>
    <row r="47" spans="1:13" s="80" customFormat="1" x14ac:dyDescent="0.35">
      <c r="A47" s="244" t="s">
        <v>2264</v>
      </c>
      <c r="B47" s="483" t="s">
        <v>2406</v>
      </c>
      <c r="C47" s="245"/>
      <c r="D47" s="246" t="s">
        <v>111</v>
      </c>
      <c r="E47" s="238">
        <v>45663</v>
      </c>
      <c r="F47" s="246" t="s">
        <v>121</v>
      </c>
      <c r="G47" s="239"/>
      <c r="H47" s="240"/>
      <c r="I47" s="334"/>
      <c r="J47" s="241"/>
      <c r="K47" s="247"/>
      <c r="L47" s="62"/>
      <c r="M47" s="62"/>
    </row>
    <row r="48" spans="1:13" s="80" customFormat="1" x14ac:dyDescent="0.35">
      <c r="A48" s="230" t="s">
        <v>2266</v>
      </c>
      <c r="B48" s="482" t="s">
        <v>2407</v>
      </c>
      <c r="C48" s="231"/>
      <c r="D48" s="77" t="s">
        <v>111</v>
      </c>
      <c r="E48" s="167">
        <v>45663</v>
      </c>
      <c r="F48" s="77" t="s">
        <v>121</v>
      </c>
      <c r="G48" s="174"/>
      <c r="H48" s="55"/>
      <c r="I48" s="334"/>
      <c r="J48" s="75"/>
      <c r="K48" s="175"/>
      <c r="L48" s="62"/>
      <c r="M48" s="62"/>
    </row>
    <row r="49" spans="1:13" s="80" customFormat="1" x14ac:dyDescent="0.35">
      <c r="A49" s="230" t="s">
        <v>2268</v>
      </c>
      <c r="B49" s="482" t="s">
        <v>2269</v>
      </c>
      <c r="C49" s="231"/>
      <c r="D49" s="77" t="s">
        <v>111</v>
      </c>
      <c r="E49" s="167">
        <v>45663</v>
      </c>
      <c r="F49" s="77" t="s">
        <v>121</v>
      </c>
      <c r="G49" s="174"/>
      <c r="H49" s="55"/>
      <c r="I49" s="334"/>
      <c r="J49" s="75"/>
      <c r="K49" s="175"/>
      <c r="L49" s="62"/>
      <c r="M49" s="62"/>
    </row>
    <row r="50" spans="1:13" s="80" customFormat="1" x14ac:dyDescent="0.35">
      <c r="A50" s="230" t="s">
        <v>2270</v>
      </c>
      <c r="B50" s="482" t="s">
        <v>2271</v>
      </c>
      <c r="C50" s="231"/>
      <c r="D50" s="77" t="s">
        <v>111</v>
      </c>
      <c r="E50" s="167">
        <v>45663</v>
      </c>
      <c r="F50" s="77" t="s">
        <v>121</v>
      </c>
      <c r="G50" s="174"/>
      <c r="H50" s="55"/>
      <c r="I50" s="334"/>
      <c r="J50" s="75"/>
      <c r="K50" s="175"/>
      <c r="L50" s="62"/>
      <c r="M50" s="62"/>
    </row>
    <row r="51" spans="1:13" s="80" customFormat="1" x14ac:dyDescent="0.35">
      <c r="A51" s="230" t="s">
        <v>2272</v>
      </c>
      <c r="B51" s="482" t="s">
        <v>2273</v>
      </c>
      <c r="C51" s="231"/>
      <c r="D51" s="77" t="s">
        <v>111</v>
      </c>
      <c r="E51" s="167">
        <v>45663</v>
      </c>
      <c r="F51" s="77" t="s">
        <v>121</v>
      </c>
      <c r="G51" s="174"/>
      <c r="H51" s="55"/>
      <c r="I51" s="334"/>
      <c r="J51" s="75"/>
      <c r="K51" s="175"/>
      <c r="L51" s="62"/>
      <c r="M51" s="62"/>
    </row>
    <row r="52" spans="1:13" s="80" customFormat="1" x14ac:dyDescent="0.35">
      <c r="A52" s="230" t="s">
        <v>2274</v>
      </c>
      <c r="B52" s="482" t="s">
        <v>2275</v>
      </c>
      <c r="C52" s="231"/>
      <c r="D52" s="77" t="s">
        <v>111</v>
      </c>
      <c r="E52" s="167">
        <v>45663</v>
      </c>
      <c r="F52" s="77" t="s">
        <v>121</v>
      </c>
      <c r="G52" s="174"/>
      <c r="H52" s="55"/>
      <c r="I52" s="334"/>
      <c r="J52" s="75"/>
      <c r="K52" s="175"/>
      <c r="L52" s="62"/>
      <c r="M52" s="62"/>
    </row>
    <row r="53" spans="1:13" s="80" customFormat="1" x14ac:dyDescent="0.35">
      <c r="A53" s="230" t="s">
        <v>2276</v>
      </c>
      <c r="B53" s="482" t="s">
        <v>2408</v>
      </c>
      <c r="C53" s="231"/>
      <c r="D53" s="77" t="s">
        <v>111</v>
      </c>
      <c r="E53" s="167">
        <v>45663</v>
      </c>
      <c r="F53" s="77" t="s">
        <v>121</v>
      </c>
      <c r="G53" s="174"/>
      <c r="H53" s="55"/>
      <c r="I53" s="334"/>
      <c r="J53" s="75"/>
      <c r="K53" s="175"/>
      <c r="L53" s="62"/>
      <c r="M53" s="62"/>
    </row>
    <row r="54" spans="1:13" s="80" customFormat="1" x14ac:dyDescent="0.35">
      <c r="A54" s="244" t="s">
        <v>2278</v>
      </c>
      <c r="B54" s="483" t="s">
        <v>2409</v>
      </c>
      <c r="C54" s="245"/>
      <c r="D54" s="246" t="s">
        <v>111</v>
      </c>
      <c r="E54" s="238">
        <v>45663</v>
      </c>
      <c r="F54" s="246" t="s">
        <v>121</v>
      </c>
      <c r="G54" s="239"/>
      <c r="H54" s="240"/>
      <c r="I54" s="334"/>
      <c r="J54" s="241"/>
      <c r="K54" s="247"/>
      <c r="L54" s="62"/>
      <c r="M54" s="62"/>
    </row>
    <row r="55" spans="1:13" s="80" customFormat="1" x14ac:dyDescent="0.35">
      <c r="A55" s="230" t="s">
        <v>2280</v>
      </c>
      <c r="B55" s="482" t="s">
        <v>2410</v>
      </c>
      <c r="C55" s="231"/>
      <c r="D55" s="77" t="s">
        <v>111</v>
      </c>
      <c r="E55" s="167">
        <v>45663</v>
      </c>
      <c r="F55" s="77" t="s">
        <v>121</v>
      </c>
      <c r="G55" s="174"/>
      <c r="H55" s="55"/>
      <c r="I55" s="334"/>
      <c r="J55" s="75"/>
      <c r="K55" s="175"/>
      <c r="L55" s="62"/>
      <c r="M55" s="62"/>
    </row>
    <row r="56" spans="1:13" s="80" customFormat="1" x14ac:dyDescent="0.35">
      <c r="A56" s="230" t="s">
        <v>2310</v>
      </c>
      <c r="B56" s="482" t="s">
        <v>2311</v>
      </c>
      <c r="C56" s="231"/>
      <c r="D56" s="77" t="s">
        <v>111</v>
      </c>
      <c r="E56" s="167">
        <v>45663</v>
      </c>
      <c r="F56" s="77" t="s">
        <v>121</v>
      </c>
      <c r="G56" s="174"/>
      <c r="H56" s="55"/>
      <c r="I56" s="334"/>
      <c r="J56" s="75"/>
      <c r="K56" s="175"/>
      <c r="L56" s="62"/>
      <c r="M56" s="62"/>
    </row>
    <row r="57" spans="1:13" s="80" customFormat="1" x14ac:dyDescent="0.35">
      <c r="A57" s="230" t="s">
        <v>2312</v>
      </c>
      <c r="B57" s="482" t="s">
        <v>2313</v>
      </c>
      <c r="C57" s="231"/>
      <c r="D57" s="77" t="s">
        <v>111</v>
      </c>
      <c r="E57" s="167">
        <v>45663</v>
      </c>
      <c r="F57" s="77" t="s">
        <v>121</v>
      </c>
      <c r="G57" s="174"/>
      <c r="H57" s="55"/>
      <c r="I57" s="334"/>
      <c r="J57" s="75"/>
      <c r="K57" s="175"/>
      <c r="L57" s="62"/>
      <c r="M57" s="62"/>
    </row>
    <row r="58" spans="1:13" s="80" customFormat="1" x14ac:dyDescent="0.35">
      <c r="A58" s="230" t="s">
        <v>2314</v>
      </c>
      <c r="B58" s="482" t="s">
        <v>2411</v>
      </c>
      <c r="C58" s="231"/>
      <c r="D58" s="77" t="s">
        <v>111</v>
      </c>
      <c r="E58" s="167">
        <v>45663</v>
      </c>
      <c r="F58" s="77" t="s">
        <v>121</v>
      </c>
      <c r="G58" s="174"/>
      <c r="H58" s="55"/>
      <c r="I58" s="334"/>
      <c r="J58" s="75"/>
      <c r="K58" s="175"/>
      <c r="L58" s="62"/>
      <c r="M58" s="62"/>
    </row>
    <row r="59" spans="1:13" s="80" customFormat="1" x14ac:dyDescent="0.35">
      <c r="A59" s="230" t="s">
        <v>2316</v>
      </c>
      <c r="B59" s="482" t="s">
        <v>2317</v>
      </c>
      <c r="C59" s="231"/>
      <c r="D59" s="77" t="s">
        <v>111</v>
      </c>
      <c r="E59" s="167">
        <v>45663</v>
      </c>
      <c r="F59" s="77" t="s">
        <v>121</v>
      </c>
      <c r="G59" s="174"/>
      <c r="H59" s="55"/>
      <c r="I59" s="334"/>
      <c r="J59" s="75"/>
      <c r="K59" s="175"/>
      <c r="L59" s="62"/>
      <c r="M59" s="62"/>
    </row>
    <row r="60" spans="1:13" s="80" customFormat="1" x14ac:dyDescent="0.35">
      <c r="A60" s="230" t="s">
        <v>2318</v>
      </c>
      <c r="B60" s="482" t="s">
        <v>2319</v>
      </c>
      <c r="C60" s="231"/>
      <c r="D60" s="77" t="s">
        <v>111</v>
      </c>
      <c r="E60" s="167">
        <v>45663</v>
      </c>
      <c r="F60" s="77" t="s">
        <v>121</v>
      </c>
      <c r="G60" s="174"/>
      <c r="H60" s="55"/>
      <c r="I60" s="334"/>
      <c r="J60" s="75"/>
      <c r="K60" s="175"/>
      <c r="L60" s="62"/>
      <c r="M60" s="62"/>
    </row>
    <row r="61" spans="1:13" s="80" customFormat="1" x14ac:dyDescent="0.35">
      <c r="A61" s="230" t="s">
        <v>2320</v>
      </c>
      <c r="B61" s="482" t="s">
        <v>2412</v>
      </c>
      <c r="C61" s="231"/>
      <c r="D61" s="77" t="s">
        <v>111</v>
      </c>
      <c r="E61" s="167">
        <v>45663</v>
      </c>
      <c r="F61" s="77" t="s">
        <v>121</v>
      </c>
      <c r="G61" s="174"/>
      <c r="H61" s="55"/>
      <c r="I61" s="334"/>
      <c r="J61" s="75"/>
      <c r="K61" s="175"/>
      <c r="L61" s="62"/>
      <c r="M61" s="62"/>
    </row>
    <row r="62" spans="1:13" s="80" customFormat="1" x14ac:dyDescent="0.35">
      <c r="A62" s="230" t="s">
        <v>2322</v>
      </c>
      <c r="B62" s="482" t="s">
        <v>2323</v>
      </c>
      <c r="C62" s="231"/>
      <c r="D62" s="77" t="s">
        <v>111</v>
      </c>
      <c r="E62" s="167">
        <v>45663</v>
      </c>
      <c r="F62" s="77" t="s">
        <v>121</v>
      </c>
      <c r="G62" s="174"/>
      <c r="H62" s="55"/>
      <c r="I62" s="334"/>
      <c r="J62" s="75"/>
      <c r="K62" s="175"/>
      <c r="L62" s="62"/>
      <c r="M62" s="62"/>
    </row>
    <row r="63" spans="1:13" s="80" customFormat="1" x14ac:dyDescent="0.35">
      <c r="A63" s="230" t="s">
        <v>2324</v>
      </c>
      <c r="B63" s="482" t="s">
        <v>2325</v>
      </c>
      <c r="C63" s="231"/>
      <c r="D63" s="77" t="s">
        <v>111</v>
      </c>
      <c r="E63" s="167">
        <v>45663</v>
      </c>
      <c r="F63" s="77" t="s">
        <v>121</v>
      </c>
      <c r="G63" s="174"/>
      <c r="H63" s="55"/>
      <c r="I63" s="334"/>
      <c r="J63" s="75"/>
      <c r="K63" s="175"/>
      <c r="L63" s="62"/>
      <c r="M63" s="62"/>
    </row>
    <row r="64" spans="1:13" s="80" customFormat="1" x14ac:dyDescent="0.35">
      <c r="A64" s="230" t="s">
        <v>2326</v>
      </c>
      <c r="B64" s="482" t="s">
        <v>2327</v>
      </c>
      <c r="C64" s="231"/>
      <c r="D64" s="77" t="s">
        <v>111</v>
      </c>
      <c r="E64" s="167">
        <v>45663</v>
      </c>
      <c r="F64" s="77" t="s">
        <v>121</v>
      </c>
      <c r="G64" s="174"/>
      <c r="H64" s="55"/>
      <c r="I64" s="334"/>
      <c r="J64" s="75"/>
      <c r="K64" s="175"/>
      <c r="L64" s="62"/>
      <c r="M64" s="62"/>
    </row>
    <row r="65" spans="1:13" s="80" customFormat="1" x14ac:dyDescent="0.35">
      <c r="A65" s="230" t="s">
        <v>2328</v>
      </c>
      <c r="B65" s="482" t="s">
        <v>2329</v>
      </c>
      <c r="C65" s="231"/>
      <c r="D65" s="77" t="s">
        <v>111</v>
      </c>
      <c r="E65" s="167">
        <v>45663</v>
      </c>
      <c r="F65" s="77" t="s">
        <v>121</v>
      </c>
      <c r="G65" s="174"/>
      <c r="H65" s="55"/>
      <c r="I65" s="334"/>
      <c r="J65" s="75"/>
      <c r="K65" s="175"/>
      <c r="L65" s="62"/>
      <c r="M65" s="62"/>
    </row>
    <row r="66" spans="1:13" s="80" customFormat="1" x14ac:dyDescent="0.35">
      <c r="A66" s="230" t="s">
        <v>2330</v>
      </c>
      <c r="B66" s="482" t="s">
        <v>2413</v>
      </c>
      <c r="C66" s="231"/>
      <c r="D66" s="77" t="s">
        <v>111</v>
      </c>
      <c r="E66" s="167">
        <v>45663</v>
      </c>
      <c r="F66" s="77" t="s">
        <v>121</v>
      </c>
      <c r="G66" s="174"/>
      <c r="H66" s="55"/>
      <c r="I66" s="334"/>
      <c r="J66" s="75"/>
      <c r="K66" s="175"/>
      <c r="L66" s="62"/>
      <c r="M66" s="62"/>
    </row>
    <row r="67" spans="1:13" s="80" customFormat="1" x14ac:dyDescent="0.35">
      <c r="A67" s="244" t="s">
        <v>2332</v>
      </c>
      <c r="B67" s="483" t="s">
        <v>2414</v>
      </c>
      <c r="C67" s="245"/>
      <c r="D67" s="246" t="s">
        <v>111</v>
      </c>
      <c r="E67" s="238">
        <v>45663</v>
      </c>
      <c r="F67" s="246" t="s">
        <v>121</v>
      </c>
      <c r="G67" s="239"/>
      <c r="H67" s="240"/>
      <c r="I67" s="334"/>
      <c r="J67" s="241"/>
      <c r="K67" s="247"/>
      <c r="L67" s="62"/>
      <c r="M67" s="62"/>
    </row>
    <row r="68" spans="1:13" s="80" customFormat="1" x14ac:dyDescent="0.35">
      <c r="A68" s="230" t="s">
        <v>2334</v>
      </c>
      <c r="B68" s="482" t="s">
        <v>2415</v>
      </c>
      <c r="C68" s="231"/>
      <c r="D68" s="77" t="s">
        <v>111</v>
      </c>
      <c r="E68" s="167">
        <v>45663</v>
      </c>
      <c r="F68" s="77" t="s">
        <v>121</v>
      </c>
      <c r="G68" s="174"/>
      <c r="H68" s="55"/>
      <c r="I68" s="334"/>
      <c r="J68" s="75"/>
      <c r="K68" s="175"/>
      <c r="L68" s="62"/>
      <c r="M68" s="62"/>
    </row>
    <row r="69" spans="1:13" s="80" customFormat="1" x14ac:dyDescent="0.35">
      <c r="A69" s="230" t="s">
        <v>2336</v>
      </c>
      <c r="B69" s="482" t="s">
        <v>2337</v>
      </c>
      <c r="C69" s="231"/>
      <c r="D69" s="77" t="s">
        <v>111</v>
      </c>
      <c r="E69" s="167">
        <v>45663</v>
      </c>
      <c r="F69" s="77" t="s">
        <v>121</v>
      </c>
      <c r="G69" s="174"/>
      <c r="H69" s="55"/>
      <c r="I69" s="334"/>
      <c r="J69" s="75"/>
      <c r="K69" s="175"/>
      <c r="L69" s="62"/>
      <c r="M69" s="62"/>
    </row>
    <row r="70" spans="1:13" s="80" customFormat="1" x14ac:dyDescent="0.35">
      <c r="A70" s="230" t="s">
        <v>2338</v>
      </c>
      <c r="B70" s="482" t="s">
        <v>2339</v>
      </c>
      <c r="C70" s="231"/>
      <c r="D70" s="77" t="s">
        <v>111</v>
      </c>
      <c r="E70" s="167">
        <v>45663</v>
      </c>
      <c r="F70" s="77" t="s">
        <v>121</v>
      </c>
      <c r="G70" s="174"/>
      <c r="H70" s="55"/>
      <c r="I70" s="334"/>
      <c r="J70" s="75"/>
      <c r="K70" s="175"/>
      <c r="L70" s="62"/>
      <c r="M70" s="62"/>
    </row>
    <row r="71" spans="1:13" s="80" customFormat="1" x14ac:dyDescent="0.35">
      <c r="A71" s="230" t="s">
        <v>2340</v>
      </c>
      <c r="B71" s="482" t="s">
        <v>2416</v>
      </c>
      <c r="C71" s="231"/>
      <c r="D71" s="77" t="s">
        <v>111</v>
      </c>
      <c r="E71" s="167">
        <v>45663</v>
      </c>
      <c r="F71" s="77" t="s">
        <v>121</v>
      </c>
      <c r="G71" s="174"/>
      <c r="H71" s="55"/>
      <c r="I71" s="334"/>
      <c r="J71" s="75"/>
      <c r="K71" s="357"/>
      <c r="L71" s="62"/>
      <c r="M71" s="62"/>
    </row>
    <row r="72" spans="1:13" s="80" customFormat="1" x14ac:dyDescent="0.35">
      <c r="A72" s="230" t="s">
        <v>2144</v>
      </c>
      <c r="B72" s="482" t="s">
        <v>2145</v>
      </c>
      <c r="C72" s="231"/>
      <c r="D72" s="77" t="s">
        <v>111</v>
      </c>
      <c r="E72" s="167">
        <v>45663</v>
      </c>
      <c r="F72" s="77" t="s">
        <v>121</v>
      </c>
      <c r="G72" s="174"/>
      <c r="H72" s="55"/>
      <c r="I72" s="334"/>
      <c r="J72" s="75"/>
      <c r="K72" s="175"/>
    </row>
    <row r="73" spans="1:13" s="80" customFormat="1" x14ac:dyDescent="0.35">
      <c r="A73" s="230" t="s">
        <v>2146</v>
      </c>
      <c r="B73" s="482" t="s">
        <v>2147</v>
      </c>
      <c r="C73" s="231"/>
      <c r="D73" s="77" t="s">
        <v>111</v>
      </c>
      <c r="E73" s="167">
        <v>45663</v>
      </c>
      <c r="F73" s="77" t="s">
        <v>121</v>
      </c>
      <c r="G73" s="174"/>
      <c r="H73" s="55"/>
      <c r="I73" s="334"/>
      <c r="J73" s="75"/>
      <c r="K73" s="175"/>
    </row>
    <row r="74" spans="1:13" s="80" customFormat="1" x14ac:dyDescent="0.35">
      <c r="A74" s="230" t="s">
        <v>2148</v>
      </c>
      <c r="B74" s="482" t="s">
        <v>2149</v>
      </c>
      <c r="C74" s="231"/>
      <c r="D74" s="77" t="s">
        <v>111</v>
      </c>
      <c r="E74" s="167">
        <v>45663</v>
      </c>
      <c r="F74" s="77" t="s">
        <v>121</v>
      </c>
      <c r="G74" s="174"/>
      <c r="H74" s="55"/>
      <c r="I74" s="334"/>
      <c r="J74" s="75"/>
      <c r="K74" s="175"/>
    </row>
    <row r="75" spans="1:13" s="80" customFormat="1" x14ac:dyDescent="0.35">
      <c r="A75" s="230" t="s">
        <v>2150</v>
      </c>
      <c r="B75" s="482" t="s">
        <v>2151</v>
      </c>
      <c r="C75" s="231"/>
      <c r="D75" s="77" t="s">
        <v>111</v>
      </c>
      <c r="E75" s="167">
        <v>45663</v>
      </c>
      <c r="F75" s="77" t="s">
        <v>121</v>
      </c>
      <c r="G75" s="174"/>
      <c r="H75" s="55"/>
      <c r="I75" s="334"/>
      <c r="J75" s="75"/>
      <c r="K75" s="175"/>
    </row>
    <row r="76" spans="1:13" s="80" customFormat="1" x14ac:dyDescent="0.35">
      <c r="A76" s="230" t="s">
        <v>2152</v>
      </c>
      <c r="B76" s="482" t="s">
        <v>2417</v>
      </c>
      <c r="C76" s="231"/>
      <c r="D76" s="77" t="s">
        <v>111</v>
      </c>
      <c r="E76" s="167">
        <v>45663</v>
      </c>
      <c r="F76" s="77" t="s">
        <v>121</v>
      </c>
      <c r="G76" s="174"/>
      <c r="H76" s="55"/>
      <c r="I76" s="334"/>
      <c r="J76" s="75"/>
      <c r="K76" s="175"/>
    </row>
    <row r="77" spans="1:13" s="80" customFormat="1" x14ac:dyDescent="0.35">
      <c r="A77" s="244" t="s">
        <v>2154</v>
      </c>
      <c r="B77" s="483" t="s">
        <v>2418</v>
      </c>
      <c r="C77" s="245"/>
      <c r="D77" s="246" t="s">
        <v>111</v>
      </c>
      <c r="E77" s="238">
        <v>45663</v>
      </c>
      <c r="F77" s="246" t="s">
        <v>121</v>
      </c>
      <c r="G77" s="239"/>
      <c r="H77" s="240"/>
      <c r="I77" s="334"/>
      <c r="J77" s="241"/>
      <c r="K77" s="247"/>
      <c r="L77" s="243"/>
      <c r="M77" s="243"/>
    </row>
    <row r="78" spans="1:13" s="80" customFormat="1" x14ac:dyDescent="0.35">
      <c r="A78" s="244" t="s">
        <v>2156</v>
      </c>
      <c r="B78" s="483" t="s">
        <v>2419</v>
      </c>
      <c r="C78" s="245"/>
      <c r="D78" s="246" t="s">
        <v>111</v>
      </c>
      <c r="E78" s="238">
        <v>45663</v>
      </c>
      <c r="F78" s="246" t="s">
        <v>121</v>
      </c>
      <c r="G78" s="239"/>
      <c r="H78" s="240"/>
      <c r="I78" s="334"/>
      <c r="J78" s="241"/>
      <c r="K78" s="247"/>
      <c r="L78" s="243"/>
      <c r="M78" s="243"/>
    </row>
    <row r="79" spans="1:13" s="80" customFormat="1" x14ac:dyDescent="0.35">
      <c r="A79" s="230" t="s">
        <v>2158</v>
      </c>
      <c r="B79" s="482" t="s">
        <v>2159</v>
      </c>
      <c r="C79" s="231"/>
      <c r="D79" s="77" t="s">
        <v>111</v>
      </c>
      <c r="E79" s="167">
        <v>45663</v>
      </c>
      <c r="F79" s="77" t="s">
        <v>121</v>
      </c>
      <c r="G79" s="174"/>
      <c r="H79" s="55"/>
      <c r="I79" s="334"/>
      <c r="J79" s="75"/>
      <c r="K79" s="175"/>
    </row>
    <row r="80" spans="1:13" s="80" customFormat="1" x14ac:dyDescent="0.35">
      <c r="A80" s="230" t="s">
        <v>2160</v>
      </c>
      <c r="B80" s="482" t="s">
        <v>2161</v>
      </c>
      <c r="C80" s="231"/>
      <c r="D80" s="77" t="s">
        <v>111</v>
      </c>
      <c r="E80" s="167">
        <v>45663</v>
      </c>
      <c r="F80" s="77" t="s">
        <v>121</v>
      </c>
      <c r="G80" s="174"/>
      <c r="H80" s="55"/>
      <c r="I80" s="334"/>
      <c r="J80" s="75"/>
      <c r="K80" s="175"/>
    </row>
    <row r="81" spans="1:13" s="80" customFormat="1" x14ac:dyDescent="0.35">
      <c r="A81" s="230" t="s">
        <v>2162</v>
      </c>
      <c r="B81" s="482" t="s">
        <v>2163</v>
      </c>
      <c r="C81" s="231"/>
      <c r="D81" s="77" t="s">
        <v>111</v>
      </c>
      <c r="E81" s="167">
        <v>45663</v>
      </c>
      <c r="F81" s="77" t="s">
        <v>121</v>
      </c>
      <c r="G81" s="174"/>
      <c r="H81" s="55"/>
      <c r="I81" s="334"/>
      <c r="J81" s="75"/>
      <c r="K81" s="175"/>
    </row>
    <row r="82" spans="1:13" s="80" customFormat="1" x14ac:dyDescent="0.35">
      <c r="A82" s="230" t="s">
        <v>2164</v>
      </c>
      <c r="B82" s="482" t="s">
        <v>2165</v>
      </c>
      <c r="C82" s="231"/>
      <c r="D82" s="77" t="s">
        <v>111</v>
      </c>
      <c r="E82" s="167">
        <v>45663</v>
      </c>
      <c r="F82" s="77" t="s">
        <v>121</v>
      </c>
      <c r="G82" s="174"/>
      <c r="H82" s="55"/>
      <c r="I82" s="334"/>
      <c r="J82" s="75"/>
      <c r="K82" s="175"/>
    </row>
    <row r="83" spans="1:13" s="80" customFormat="1" x14ac:dyDescent="0.35">
      <c r="A83" s="230" t="s">
        <v>2166</v>
      </c>
      <c r="B83" s="482" t="s">
        <v>2420</v>
      </c>
      <c r="C83" s="231"/>
      <c r="D83" s="77" t="s">
        <v>111</v>
      </c>
      <c r="E83" s="167">
        <v>45663</v>
      </c>
      <c r="F83" s="77" t="s">
        <v>121</v>
      </c>
      <c r="G83" s="174"/>
      <c r="H83" s="55"/>
      <c r="I83" s="334"/>
      <c r="J83" s="75"/>
      <c r="K83" s="175"/>
    </row>
    <row r="84" spans="1:13" s="80" customFormat="1" x14ac:dyDescent="0.35">
      <c r="A84" s="244" t="s">
        <v>2168</v>
      </c>
      <c r="B84" s="483" t="s">
        <v>2421</v>
      </c>
      <c r="C84" s="245"/>
      <c r="D84" s="246" t="s">
        <v>111</v>
      </c>
      <c r="E84" s="238">
        <v>45663</v>
      </c>
      <c r="F84" s="246" t="s">
        <v>121</v>
      </c>
      <c r="G84" s="239"/>
      <c r="H84" s="240"/>
      <c r="I84" s="334"/>
      <c r="J84" s="241"/>
      <c r="K84" s="247"/>
      <c r="L84" s="243"/>
      <c r="M84" s="243"/>
    </row>
    <row r="85" spans="1:13" s="80" customFormat="1" x14ac:dyDescent="0.35">
      <c r="A85" s="244" t="s">
        <v>2170</v>
      </c>
      <c r="B85" s="483" t="s">
        <v>2422</v>
      </c>
      <c r="C85" s="245"/>
      <c r="D85" s="246" t="s">
        <v>111</v>
      </c>
      <c r="E85" s="238">
        <v>45663</v>
      </c>
      <c r="F85" s="246" t="s">
        <v>121</v>
      </c>
      <c r="G85" s="239"/>
      <c r="H85" s="240"/>
      <c r="I85" s="334"/>
      <c r="J85" s="241"/>
      <c r="K85" s="247"/>
      <c r="L85" s="243"/>
      <c r="M85" s="243"/>
    </row>
    <row r="86" spans="1:13" s="80" customFormat="1" x14ac:dyDescent="0.35">
      <c r="A86" s="230" t="s">
        <v>2172</v>
      </c>
      <c r="B86" s="482" t="s">
        <v>2173</v>
      </c>
      <c r="C86" s="231"/>
      <c r="D86" s="77" t="s">
        <v>111</v>
      </c>
      <c r="E86" s="167">
        <v>45663</v>
      </c>
      <c r="F86" s="77" t="s">
        <v>121</v>
      </c>
      <c r="G86" s="174"/>
      <c r="H86" s="55"/>
      <c r="I86" s="334"/>
      <c r="J86" s="75"/>
      <c r="K86" s="175"/>
    </row>
    <row r="87" spans="1:13" s="80" customFormat="1" x14ac:dyDescent="0.35">
      <c r="A87" s="230" t="s">
        <v>2174</v>
      </c>
      <c r="B87" s="482" t="s">
        <v>2175</v>
      </c>
      <c r="C87" s="231"/>
      <c r="D87" s="77" t="s">
        <v>111</v>
      </c>
      <c r="E87" s="167">
        <v>45663</v>
      </c>
      <c r="F87" s="77" t="s">
        <v>121</v>
      </c>
      <c r="G87" s="174"/>
      <c r="H87" s="55"/>
      <c r="I87" s="334"/>
      <c r="J87" s="75"/>
      <c r="K87" s="175"/>
    </row>
    <row r="88" spans="1:13" s="80" customFormat="1" x14ac:dyDescent="0.35">
      <c r="A88" s="230" t="s">
        <v>2176</v>
      </c>
      <c r="B88" s="482" t="s">
        <v>2177</v>
      </c>
      <c r="C88" s="231"/>
      <c r="D88" s="77" t="s">
        <v>111</v>
      </c>
      <c r="E88" s="167">
        <v>45663</v>
      </c>
      <c r="F88" s="77" t="s">
        <v>121</v>
      </c>
      <c r="G88" s="174"/>
      <c r="H88" s="55"/>
      <c r="I88" s="334"/>
      <c r="J88" s="75"/>
      <c r="K88" s="175"/>
    </row>
    <row r="89" spans="1:13" s="80" customFormat="1" x14ac:dyDescent="0.35">
      <c r="A89" s="230" t="s">
        <v>2178</v>
      </c>
      <c r="B89" s="482" t="s">
        <v>2423</v>
      </c>
      <c r="C89" s="231"/>
      <c r="D89" s="77" t="s">
        <v>111</v>
      </c>
      <c r="E89" s="167">
        <v>45663</v>
      </c>
      <c r="F89" s="77" t="s">
        <v>121</v>
      </c>
      <c r="G89" s="174"/>
      <c r="H89" s="55"/>
      <c r="I89" s="334"/>
      <c r="J89" s="75"/>
      <c r="K89" s="175"/>
    </row>
    <row r="90" spans="1:13" s="80" customFormat="1" x14ac:dyDescent="0.35">
      <c r="A90" s="230" t="s">
        <v>2180</v>
      </c>
      <c r="B90" s="482" t="s">
        <v>2181</v>
      </c>
      <c r="C90" s="231"/>
      <c r="D90" s="77" t="s">
        <v>111</v>
      </c>
      <c r="E90" s="167">
        <v>45663</v>
      </c>
      <c r="F90" s="77" t="s">
        <v>121</v>
      </c>
      <c r="G90" s="174"/>
      <c r="H90" s="55"/>
      <c r="I90" s="334"/>
      <c r="J90" s="75"/>
      <c r="K90" s="175"/>
    </row>
    <row r="91" spans="1:13" s="80" customFormat="1" x14ac:dyDescent="0.35">
      <c r="A91" s="230" t="s">
        <v>2182</v>
      </c>
      <c r="B91" s="482" t="s">
        <v>2183</v>
      </c>
      <c r="C91" s="231"/>
      <c r="D91" s="77" t="s">
        <v>111</v>
      </c>
      <c r="E91" s="167">
        <v>45663</v>
      </c>
      <c r="F91" s="77" t="s">
        <v>121</v>
      </c>
      <c r="G91" s="174"/>
      <c r="H91" s="55"/>
      <c r="I91" s="334"/>
      <c r="J91" s="75"/>
      <c r="K91" s="175"/>
    </row>
    <row r="92" spans="1:13" s="80" customFormat="1" x14ac:dyDescent="0.35">
      <c r="A92" s="230" t="s">
        <v>2184</v>
      </c>
      <c r="B92" s="482" t="s">
        <v>2424</v>
      </c>
      <c r="C92" s="231"/>
      <c r="D92" s="77" t="s">
        <v>111</v>
      </c>
      <c r="E92" s="167">
        <v>45663</v>
      </c>
      <c r="F92" s="77" t="s">
        <v>121</v>
      </c>
      <c r="G92" s="174"/>
      <c r="H92" s="55"/>
      <c r="I92" s="334"/>
      <c r="J92" s="75"/>
      <c r="K92" s="175"/>
    </row>
    <row r="93" spans="1:13" s="80" customFormat="1" x14ac:dyDescent="0.35">
      <c r="A93" s="230" t="s">
        <v>2282</v>
      </c>
      <c r="B93" s="482" t="s">
        <v>2283</v>
      </c>
      <c r="C93" s="231"/>
      <c r="D93" s="77" t="s">
        <v>111</v>
      </c>
      <c r="E93" s="167">
        <v>45663</v>
      </c>
      <c r="F93" s="77" t="s">
        <v>121</v>
      </c>
      <c r="G93" s="174"/>
      <c r="H93" s="55"/>
      <c r="I93" s="334"/>
      <c r="J93" s="75"/>
      <c r="K93" s="175"/>
      <c r="L93" s="62"/>
      <c r="M93" s="62"/>
    </row>
    <row r="94" spans="1:13" s="80" customFormat="1" x14ac:dyDescent="0.35">
      <c r="A94" s="230" t="s">
        <v>2284</v>
      </c>
      <c r="B94" s="482" t="s">
        <v>2285</v>
      </c>
      <c r="C94" s="231"/>
      <c r="D94" s="77" t="s">
        <v>111</v>
      </c>
      <c r="E94" s="167">
        <v>45663</v>
      </c>
      <c r="F94" s="77" t="s">
        <v>121</v>
      </c>
      <c r="G94" s="174"/>
      <c r="H94" s="55"/>
      <c r="I94" s="334"/>
      <c r="J94" s="75"/>
      <c r="K94" s="175"/>
      <c r="L94" s="62"/>
      <c r="M94" s="62"/>
    </row>
    <row r="95" spans="1:13" s="80" customFormat="1" x14ac:dyDescent="0.35">
      <c r="A95" s="230" t="s">
        <v>2286</v>
      </c>
      <c r="B95" s="482" t="s">
        <v>2287</v>
      </c>
      <c r="C95" s="231"/>
      <c r="D95" s="77" t="s">
        <v>111</v>
      </c>
      <c r="E95" s="167">
        <v>45663</v>
      </c>
      <c r="F95" s="77" t="s">
        <v>121</v>
      </c>
      <c r="G95" s="174"/>
      <c r="H95" s="55"/>
      <c r="I95" s="334"/>
      <c r="J95" s="75"/>
      <c r="K95" s="175"/>
      <c r="L95" s="62"/>
      <c r="M95" s="62"/>
    </row>
    <row r="96" spans="1:13" s="80" customFormat="1" x14ac:dyDescent="0.35">
      <c r="A96" s="230" t="s">
        <v>2288</v>
      </c>
      <c r="B96" s="482" t="s">
        <v>2289</v>
      </c>
      <c r="C96" s="231"/>
      <c r="D96" s="77" t="s">
        <v>111</v>
      </c>
      <c r="E96" s="167">
        <v>45663</v>
      </c>
      <c r="F96" s="77" t="s">
        <v>121</v>
      </c>
      <c r="G96" s="174"/>
      <c r="H96" s="55"/>
      <c r="I96" s="334"/>
      <c r="J96" s="75"/>
      <c r="K96" s="175"/>
      <c r="L96" s="62"/>
      <c r="M96" s="62"/>
    </row>
    <row r="97" spans="1:13" s="80" customFormat="1" x14ac:dyDescent="0.35">
      <c r="A97" s="230" t="s">
        <v>2290</v>
      </c>
      <c r="B97" s="482" t="s">
        <v>2425</v>
      </c>
      <c r="C97" s="231"/>
      <c r="D97" s="77" t="s">
        <v>111</v>
      </c>
      <c r="E97" s="167">
        <v>45663</v>
      </c>
      <c r="F97" s="77" t="s">
        <v>121</v>
      </c>
      <c r="G97" s="174"/>
      <c r="H97" s="55"/>
      <c r="I97" s="334"/>
      <c r="J97" s="75"/>
      <c r="K97" s="175"/>
      <c r="L97" s="62"/>
      <c r="M97" s="62"/>
    </row>
    <row r="98" spans="1:13" s="80" customFormat="1" ht="12.75" customHeight="1" x14ac:dyDescent="0.35">
      <c r="A98" s="230" t="s">
        <v>2292</v>
      </c>
      <c r="B98" s="482" t="s">
        <v>2426</v>
      </c>
      <c r="C98" s="231"/>
      <c r="D98" s="77" t="s">
        <v>111</v>
      </c>
      <c r="E98" s="167">
        <v>45663</v>
      </c>
      <c r="F98" s="77" t="s">
        <v>121</v>
      </c>
      <c r="G98" s="174"/>
      <c r="H98" s="55"/>
      <c r="I98" s="334"/>
      <c r="J98" s="75"/>
      <c r="K98" s="175"/>
      <c r="L98" s="62"/>
      <c r="M98" s="62"/>
    </row>
    <row r="99" spans="1:13" s="243" customFormat="1" x14ac:dyDescent="0.35">
      <c r="A99" s="230" t="s">
        <v>2294</v>
      </c>
      <c r="B99" s="482" t="s">
        <v>2427</v>
      </c>
      <c r="C99" s="231"/>
      <c r="D99" s="77" t="s">
        <v>111</v>
      </c>
      <c r="E99" s="167">
        <v>45663</v>
      </c>
      <c r="F99" s="77" t="s">
        <v>121</v>
      </c>
      <c r="G99" s="174"/>
      <c r="H99" s="55"/>
      <c r="I99" s="334"/>
      <c r="J99" s="75"/>
      <c r="K99" s="175"/>
      <c r="L99" s="62"/>
      <c r="M99" s="62"/>
    </row>
    <row r="100" spans="1:13" s="243" customFormat="1" x14ac:dyDescent="0.35">
      <c r="A100" s="230" t="s">
        <v>2296</v>
      </c>
      <c r="B100" s="482" t="s">
        <v>2297</v>
      </c>
      <c r="C100" s="231"/>
      <c r="D100" s="77" t="s">
        <v>111</v>
      </c>
      <c r="E100" s="167">
        <v>45663</v>
      </c>
      <c r="F100" s="77" t="s">
        <v>121</v>
      </c>
      <c r="G100" s="174"/>
      <c r="H100" s="55"/>
      <c r="I100" s="334"/>
      <c r="J100" s="75"/>
      <c r="K100" s="175"/>
      <c r="L100" s="62"/>
      <c r="M100" s="62"/>
    </row>
    <row r="101" spans="1:13" s="80" customFormat="1" x14ac:dyDescent="0.35">
      <c r="A101" s="230" t="s">
        <v>2298</v>
      </c>
      <c r="B101" s="353" t="s">
        <v>2428</v>
      </c>
      <c r="C101" s="231"/>
      <c r="D101" s="77" t="s">
        <v>111</v>
      </c>
      <c r="E101" s="167">
        <v>45663</v>
      </c>
      <c r="F101" s="77" t="s">
        <v>121</v>
      </c>
      <c r="G101" s="174"/>
      <c r="H101" s="55"/>
      <c r="I101" s="334"/>
      <c r="J101" s="75"/>
      <c r="K101" s="175"/>
      <c r="L101" s="62"/>
      <c r="M101" s="62"/>
    </row>
    <row r="102" spans="1:13" s="80" customFormat="1" x14ac:dyDescent="0.35">
      <c r="A102" s="230" t="s">
        <v>2300</v>
      </c>
      <c r="B102" s="353" t="s">
        <v>2429</v>
      </c>
      <c r="C102" s="231"/>
      <c r="D102" s="77" t="s">
        <v>111</v>
      </c>
      <c r="E102" s="167">
        <v>45663</v>
      </c>
      <c r="F102" s="77" t="s">
        <v>121</v>
      </c>
      <c r="G102" s="174"/>
      <c r="H102" s="55"/>
      <c r="I102" s="334"/>
      <c r="J102" s="75"/>
      <c r="K102" s="175"/>
      <c r="L102" s="62"/>
      <c r="M102" s="62"/>
    </row>
    <row r="103" spans="1:13" s="80" customFormat="1" x14ac:dyDescent="0.35">
      <c r="A103" s="230" t="s">
        <v>2302</v>
      </c>
      <c r="B103" s="482" t="s">
        <v>2430</v>
      </c>
      <c r="C103" s="231"/>
      <c r="D103" s="77" t="s">
        <v>111</v>
      </c>
      <c r="E103" s="167">
        <v>45663</v>
      </c>
      <c r="F103" s="77" t="s">
        <v>121</v>
      </c>
      <c r="G103" s="174"/>
      <c r="H103" s="55"/>
      <c r="I103" s="334"/>
      <c r="J103" s="75"/>
      <c r="K103" s="175"/>
      <c r="L103" s="62"/>
      <c r="M103" s="62"/>
    </row>
    <row r="104" spans="1:13" s="80" customFormat="1" x14ac:dyDescent="0.35">
      <c r="A104" s="230" t="s">
        <v>2304</v>
      </c>
      <c r="B104" s="482" t="s">
        <v>2305</v>
      </c>
      <c r="C104" s="231"/>
      <c r="D104" s="77" t="s">
        <v>111</v>
      </c>
      <c r="E104" s="167">
        <v>45663</v>
      </c>
      <c r="F104" s="77" t="s">
        <v>121</v>
      </c>
      <c r="G104" s="174"/>
      <c r="H104" s="55"/>
      <c r="I104" s="334"/>
      <c r="J104" s="75"/>
      <c r="K104" s="175"/>
      <c r="L104" s="62"/>
      <c r="M104" s="62"/>
    </row>
    <row r="105" spans="1:13" s="80" customFormat="1" ht="12.75" customHeight="1" x14ac:dyDescent="0.35">
      <c r="A105" s="230" t="s">
        <v>2306</v>
      </c>
      <c r="B105" s="482" t="s">
        <v>2307</v>
      </c>
      <c r="C105" s="231"/>
      <c r="D105" s="77" t="s">
        <v>111</v>
      </c>
      <c r="E105" s="167">
        <v>45663</v>
      </c>
      <c r="F105" s="77" t="s">
        <v>121</v>
      </c>
      <c r="G105" s="174"/>
      <c r="H105" s="55"/>
      <c r="I105" s="334"/>
      <c r="J105" s="75"/>
      <c r="K105" s="175"/>
      <c r="L105" s="62"/>
      <c r="M105" s="62"/>
    </row>
    <row r="106" spans="1:13" s="243" customFormat="1" x14ac:dyDescent="0.35">
      <c r="A106" s="230" t="s">
        <v>2308</v>
      </c>
      <c r="B106" s="482" t="s">
        <v>2431</v>
      </c>
      <c r="C106" s="231"/>
      <c r="D106" s="77" t="s">
        <v>111</v>
      </c>
      <c r="E106" s="167">
        <v>45663</v>
      </c>
      <c r="F106" s="77" t="s">
        <v>121</v>
      </c>
      <c r="G106" s="174"/>
      <c r="H106" s="55"/>
      <c r="I106" s="334"/>
      <c r="J106" s="75"/>
      <c r="K106" s="175"/>
      <c r="L106" s="62"/>
      <c r="M106" s="62"/>
    </row>
    <row r="107" spans="1:13" s="243" customFormat="1" x14ac:dyDescent="0.35">
      <c r="A107" s="230" t="s">
        <v>2043</v>
      </c>
      <c r="B107" s="353" t="s">
        <v>2432</v>
      </c>
      <c r="C107" s="227"/>
      <c r="D107" s="77" t="s">
        <v>111</v>
      </c>
      <c r="E107" s="167">
        <v>45663</v>
      </c>
      <c r="F107" s="77" t="s">
        <v>121</v>
      </c>
      <c r="G107" s="76"/>
      <c r="H107" s="55"/>
      <c r="I107" s="334"/>
      <c r="J107" s="75"/>
      <c r="K107" s="105"/>
      <c r="L107" s="80"/>
      <c r="M107" s="80"/>
    </row>
    <row r="108" spans="1:13" s="80" customFormat="1" x14ac:dyDescent="0.35">
      <c r="A108" s="230" t="s">
        <v>2029</v>
      </c>
      <c r="B108" s="353" t="s">
        <v>2030</v>
      </c>
      <c r="C108" s="227"/>
      <c r="D108" s="77" t="s">
        <v>111</v>
      </c>
      <c r="E108" s="167">
        <v>45663</v>
      </c>
      <c r="F108" s="77" t="s">
        <v>121</v>
      </c>
      <c r="G108" s="76"/>
      <c r="H108" s="55"/>
      <c r="I108" s="334"/>
      <c r="J108" s="75"/>
      <c r="K108" s="105"/>
    </row>
    <row r="109" spans="1:13" s="80" customFormat="1" x14ac:dyDescent="0.35">
      <c r="A109" s="230" t="s">
        <v>2031</v>
      </c>
      <c r="B109" s="353" t="s">
        <v>2032</v>
      </c>
      <c r="C109" s="227"/>
      <c r="D109" s="77" t="s">
        <v>111</v>
      </c>
      <c r="E109" s="167">
        <v>45663</v>
      </c>
      <c r="F109" s="77" t="s">
        <v>121</v>
      </c>
      <c r="G109" s="76"/>
      <c r="H109" s="55"/>
      <c r="I109" s="334"/>
      <c r="J109" s="75"/>
      <c r="K109" s="105"/>
    </row>
    <row r="110" spans="1:13" s="80" customFormat="1" x14ac:dyDescent="0.35">
      <c r="A110" s="230" t="s">
        <v>2033</v>
      </c>
      <c r="B110" s="353" t="s">
        <v>2034</v>
      </c>
      <c r="C110" s="227"/>
      <c r="D110" s="77" t="s">
        <v>111</v>
      </c>
      <c r="E110" s="167">
        <v>45663</v>
      </c>
      <c r="F110" s="77" t="s">
        <v>121</v>
      </c>
      <c r="G110" s="76"/>
      <c r="H110" s="55"/>
      <c r="I110" s="334"/>
      <c r="J110" s="75"/>
      <c r="K110" s="105"/>
    </row>
    <row r="111" spans="1:13" s="80" customFormat="1" x14ac:dyDescent="0.35">
      <c r="A111" s="230" t="s">
        <v>2035</v>
      </c>
      <c r="B111" s="353" t="s">
        <v>2036</v>
      </c>
      <c r="C111" s="227"/>
      <c r="D111" s="77" t="s">
        <v>111</v>
      </c>
      <c r="E111" s="167">
        <v>45663</v>
      </c>
      <c r="F111" s="77" t="s">
        <v>121</v>
      </c>
      <c r="G111" s="76"/>
      <c r="H111" s="55"/>
      <c r="I111" s="334"/>
      <c r="J111" s="75"/>
      <c r="K111" s="105"/>
    </row>
    <row r="112" spans="1:13" s="80" customFormat="1" x14ac:dyDescent="0.35">
      <c r="A112" s="230" t="s">
        <v>2037</v>
      </c>
      <c r="B112" s="353" t="s">
        <v>2038</v>
      </c>
      <c r="C112" s="227" t="s">
        <v>601</v>
      </c>
      <c r="D112" s="77" t="s">
        <v>111</v>
      </c>
      <c r="E112" s="167">
        <v>45663</v>
      </c>
      <c r="F112" s="77" t="s">
        <v>121</v>
      </c>
      <c r="G112" s="76"/>
      <c r="H112" s="55"/>
      <c r="I112" s="334"/>
      <c r="J112" s="75"/>
      <c r="K112" s="105"/>
    </row>
    <row r="113" spans="1:13" s="80" customFormat="1" x14ac:dyDescent="0.35">
      <c r="A113" s="230" t="s">
        <v>2039</v>
      </c>
      <c r="B113" s="353" t="s">
        <v>2040</v>
      </c>
      <c r="C113" s="227"/>
      <c r="D113" s="77" t="s">
        <v>111</v>
      </c>
      <c r="E113" s="167">
        <v>45663</v>
      </c>
      <c r="F113" s="77" t="s">
        <v>121</v>
      </c>
      <c r="G113" s="76"/>
      <c r="H113" s="55"/>
      <c r="I113" s="334"/>
      <c r="J113" s="75"/>
      <c r="K113" s="105"/>
    </row>
    <row r="114" spans="1:13" s="80" customFormat="1" x14ac:dyDescent="0.35">
      <c r="A114" s="79" t="s">
        <v>2041</v>
      </c>
      <c r="B114" s="353" t="s">
        <v>2042</v>
      </c>
      <c r="C114" s="107" t="s">
        <v>2748</v>
      </c>
      <c r="D114" s="77" t="s">
        <v>111</v>
      </c>
      <c r="E114" s="167">
        <v>45663</v>
      </c>
      <c r="F114" s="77" t="s">
        <v>121</v>
      </c>
      <c r="G114" s="76"/>
      <c r="H114" s="55"/>
      <c r="I114" s="334"/>
      <c r="J114" s="75"/>
      <c r="K114" s="105"/>
    </row>
    <row r="115" spans="1:13" s="80" customFormat="1" x14ac:dyDescent="0.35">
      <c r="A115" s="79" t="s">
        <v>2057</v>
      </c>
      <c r="B115" s="353" t="s">
        <v>2433</v>
      </c>
      <c r="C115" s="106"/>
      <c r="D115" s="77" t="s">
        <v>111</v>
      </c>
      <c r="E115" s="167">
        <v>45663</v>
      </c>
      <c r="F115" s="77" t="s">
        <v>121</v>
      </c>
      <c r="G115" s="76"/>
      <c r="H115" s="55"/>
      <c r="I115" s="334"/>
      <c r="J115" s="75"/>
      <c r="K115" s="105"/>
    </row>
    <row r="116" spans="1:13" s="80" customFormat="1" x14ac:dyDescent="0.35">
      <c r="A116" s="79" t="s">
        <v>2059</v>
      </c>
      <c r="B116" s="353" t="s">
        <v>2434</v>
      </c>
      <c r="C116" s="106"/>
      <c r="D116" s="77" t="s">
        <v>111</v>
      </c>
      <c r="E116" s="167">
        <v>45663</v>
      </c>
      <c r="F116" s="77" t="s">
        <v>121</v>
      </c>
      <c r="G116" s="76"/>
      <c r="H116" s="55"/>
      <c r="I116" s="334"/>
      <c r="J116" s="75"/>
      <c r="K116" s="105"/>
    </row>
    <row r="117" spans="1:13" s="80" customFormat="1" x14ac:dyDescent="0.35">
      <c r="A117" s="79" t="s">
        <v>2053</v>
      </c>
      <c r="B117" s="353" t="s">
        <v>2054</v>
      </c>
      <c r="C117" s="106"/>
      <c r="D117" s="77" t="s">
        <v>111</v>
      </c>
      <c r="E117" s="167">
        <v>45663</v>
      </c>
      <c r="F117" s="77" t="s">
        <v>121</v>
      </c>
      <c r="G117" s="76"/>
      <c r="H117" s="55"/>
      <c r="I117" s="334"/>
      <c r="J117" s="75"/>
      <c r="K117" s="105"/>
    </row>
    <row r="118" spans="1:13" s="80" customFormat="1" x14ac:dyDescent="0.35">
      <c r="A118" s="79" t="s">
        <v>2055</v>
      </c>
      <c r="B118" s="353" t="s">
        <v>2056</v>
      </c>
      <c r="C118" s="106"/>
      <c r="D118" s="77" t="s">
        <v>111</v>
      </c>
      <c r="E118" s="167">
        <v>45663</v>
      </c>
      <c r="F118" s="77" t="s">
        <v>121</v>
      </c>
      <c r="G118" s="76"/>
      <c r="H118" s="55"/>
      <c r="I118" s="334"/>
      <c r="J118" s="75"/>
      <c r="K118" s="105"/>
    </row>
    <row r="119" spans="1:13" s="80" customFormat="1" x14ac:dyDescent="0.35">
      <c r="A119" s="79" t="s">
        <v>2051</v>
      </c>
      <c r="B119" s="353" t="s">
        <v>2435</v>
      </c>
      <c r="C119" s="106"/>
      <c r="D119" s="77" t="s">
        <v>111</v>
      </c>
      <c r="E119" s="167">
        <v>45663</v>
      </c>
      <c r="F119" s="77" t="s">
        <v>121</v>
      </c>
      <c r="G119" s="76"/>
      <c r="H119" s="55"/>
      <c r="I119" s="334"/>
      <c r="J119" s="75"/>
      <c r="K119" s="105"/>
    </row>
    <row r="120" spans="1:13" s="80" customFormat="1" x14ac:dyDescent="0.35">
      <c r="A120" s="79" t="s">
        <v>2045</v>
      </c>
      <c r="B120" s="353" t="s">
        <v>2046</v>
      </c>
      <c r="C120" s="107"/>
      <c r="D120" s="77" t="s">
        <v>111</v>
      </c>
      <c r="E120" s="167">
        <v>45663</v>
      </c>
      <c r="F120" s="77" t="s">
        <v>121</v>
      </c>
      <c r="G120" s="76"/>
      <c r="H120" s="55"/>
      <c r="I120" s="334"/>
      <c r="J120" s="75"/>
      <c r="K120" s="105"/>
    </row>
    <row r="121" spans="1:13" s="80" customFormat="1" x14ac:dyDescent="0.35">
      <c r="A121" s="79" t="s">
        <v>2047</v>
      </c>
      <c r="B121" s="353" t="s">
        <v>2048</v>
      </c>
      <c r="C121" s="107"/>
      <c r="D121" s="77" t="s">
        <v>111</v>
      </c>
      <c r="E121" s="167">
        <v>45663</v>
      </c>
      <c r="F121" s="77" t="s">
        <v>121</v>
      </c>
      <c r="G121" s="76"/>
      <c r="H121" s="55"/>
      <c r="I121" s="334"/>
      <c r="J121" s="75"/>
      <c r="K121" s="105"/>
    </row>
    <row r="122" spans="1:13" s="80" customFormat="1" x14ac:dyDescent="0.35">
      <c r="A122" s="79" t="s">
        <v>2049</v>
      </c>
      <c r="B122" s="353" t="s">
        <v>2050</v>
      </c>
      <c r="C122" s="107"/>
      <c r="D122" s="77" t="s">
        <v>111</v>
      </c>
      <c r="E122" s="167">
        <v>45663</v>
      </c>
      <c r="F122" s="77" t="s">
        <v>121</v>
      </c>
      <c r="G122" s="76"/>
      <c r="H122" s="55"/>
      <c r="I122" s="334"/>
      <c r="J122" s="75"/>
      <c r="K122" s="105"/>
    </row>
    <row r="123" spans="1:13" s="80" customFormat="1" x14ac:dyDescent="0.35">
      <c r="A123" s="79" t="s">
        <v>2061</v>
      </c>
      <c r="B123" s="353" t="s">
        <v>2062</v>
      </c>
      <c r="C123" s="106"/>
      <c r="D123" s="77" t="s">
        <v>111</v>
      </c>
      <c r="E123" s="167">
        <v>45663</v>
      </c>
      <c r="F123" s="77" t="s">
        <v>121</v>
      </c>
      <c r="G123" s="76"/>
      <c r="H123" s="55"/>
      <c r="I123" s="334"/>
      <c r="J123" s="75"/>
      <c r="K123" s="105"/>
    </row>
    <row r="124" spans="1:13" s="80" customFormat="1" x14ac:dyDescent="0.35">
      <c r="A124" s="79" t="s">
        <v>2063</v>
      </c>
      <c r="B124" s="353" t="s">
        <v>2064</v>
      </c>
      <c r="C124" s="106"/>
      <c r="D124" s="77" t="s">
        <v>111</v>
      </c>
      <c r="E124" s="167">
        <v>45663</v>
      </c>
      <c r="F124" s="77" t="s">
        <v>121</v>
      </c>
      <c r="G124" s="76"/>
      <c r="H124" s="55"/>
      <c r="I124" s="334"/>
      <c r="J124" s="75"/>
      <c r="K124" s="105"/>
    </row>
    <row r="125" spans="1:13" s="80" customFormat="1" x14ac:dyDescent="0.35">
      <c r="A125" s="79" t="s">
        <v>2065</v>
      </c>
      <c r="B125" s="353" t="s">
        <v>2066</v>
      </c>
      <c r="C125" s="106"/>
      <c r="D125" s="77" t="s">
        <v>111</v>
      </c>
      <c r="E125" s="167">
        <v>45663</v>
      </c>
      <c r="F125" s="77" t="s">
        <v>121</v>
      </c>
      <c r="G125" s="76"/>
      <c r="H125" s="55"/>
      <c r="I125" s="334"/>
      <c r="J125" s="75"/>
      <c r="K125" s="105"/>
    </row>
    <row r="126" spans="1:13" s="243" customFormat="1" x14ac:dyDescent="0.35">
      <c r="A126" s="79" t="s">
        <v>2067</v>
      </c>
      <c r="B126" s="353" t="s">
        <v>2068</v>
      </c>
      <c r="C126" s="106"/>
      <c r="D126" s="77" t="s">
        <v>111</v>
      </c>
      <c r="E126" s="167">
        <v>45663</v>
      </c>
      <c r="F126" s="77" t="s">
        <v>121</v>
      </c>
      <c r="G126" s="76"/>
      <c r="H126" s="55"/>
      <c r="I126" s="334"/>
      <c r="J126" s="75"/>
      <c r="K126" s="105"/>
      <c r="L126" s="80"/>
      <c r="M126" s="80"/>
    </row>
    <row r="127" spans="1:13" x14ac:dyDescent="0.35">
      <c r="A127" s="79" t="s">
        <v>2069</v>
      </c>
      <c r="B127" s="353" t="s">
        <v>2070</v>
      </c>
      <c r="C127" s="106"/>
      <c r="D127" s="77" t="s">
        <v>111</v>
      </c>
      <c r="E127" s="167">
        <v>45663</v>
      </c>
      <c r="F127" s="77" t="s">
        <v>121</v>
      </c>
      <c r="G127" s="76"/>
      <c r="H127" s="55"/>
      <c r="I127" s="334"/>
      <c r="J127" s="75"/>
      <c r="K127" s="105"/>
      <c r="L127" s="80"/>
      <c r="M127" s="80"/>
    </row>
    <row r="128" spans="1:13" x14ac:dyDescent="0.35">
      <c r="A128" s="79" t="s">
        <v>2071</v>
      </c>
      <c r="B128" s="353" t="s">
        <v>2072</v>
      </c>
      <c r="C128" s="107" t="s">
        <v>601</v>
      </c>
      <c r="D128" s="77" t="s">
        <v>111</v>
      </c>
      <c r="E128" s="167">
        <v>45663</v>
      </c>
      <c r="F128" s="77" t="s">
        <v>121</v>
      </c>
      <c r="G128" s="76"/>
      <c r="H128" s="55"/>
      <c r="I128" s="334"/>
      <c r="J128" s="75"/>
      <c r="K128" s="105"/>
      <c r="L128" s="80"/>
      <c r="M128" s="80"/>
    </row>
    <row r="129" spans="1:13" x14ac:dyDescent="0.35">
      <c r="A129" s="79" t="s">
        <v>2073</v>
      </c>
      <c r="B129" s="353" t="s">
        <v>2803</v>
      </c>
      <c r="C129" s="107" t="s">
        <v>2748</v>
      </c>
      <c r="D129" s="77" t="s">
        <v>111</v>
      </c>
      <c r="E129" s="167">
        <v>45663</v>
      </c>
      <c r="F129" s="77" t="s">
        <v>121</v>
      </c>
      <c r="G129" s="76"/>
      <c r="H129" s="55"/>
      <c r="I129" s="334"/>
      <c r="J129" s="75"/>
      <c r="K129" s="105"/>
      <c r="L129" s="80"/>
      <c r="M129" s="80"/>
    </row>
    <row r="130" spans="1:13" x14ac:dyDescent="0.35">
      <c r="A130" s="79" t="s">
        <v>2074</v>
      </c>
      <c r="B130" s="353" t="s">
        <v>2075</v>
      </c>
      <c r="C130" s="266" t="s">
        <v>618</v>
      </c>
      <c r="D130" s="77" t="s">
        <v>111</v>
      </c>
      <c r="E130" s="167">
        <v>45663</v>
      </c>
      <c r="F130" s="77" t="s">
        <v>121</v>
      </c>
      <c r="G130" s="76"/>
      <c r="H130" s="55"/>
      <c r="I130" s="334"/>
      <c r="J130" s="75"/>
      <c r="K130" s="105"/>
      <c r="L130" s="80"/>
      <c r="M130" s="80"/>
    </row>
    <row r="131" spans="1:13" x14ac:dyDescent="0.35">
      <c r="A131" s="79" t="s">
        <v>2076</v>
      </c>
      <c r="B131" s="353" t="s">
        <v>2077</v>
      </c>
      <c r="C131" s="106"/>
      <c r="D131" s="77" t="s">
        <v>111</v>
      </c>
      <c r="E131" s="167">
        <v>45663</v>
      </c>
      <c r="F131" s="77" t="s">
        <v>121</v>
      </c>
      <c r="G131" s="76"/>
      <c r="H131" s="55"/>
      <c r="I131" s="334"/>
      <c r="J131" s="75"/>
      <c r="K131" s="105"/>
      <c r="L131" s="80"/>
      <c r="M131" s="80"/>
    </row>
    <row r="132" spans="1:13" x14ac:dyDescent="0.35">
      <c r="A132" s="79" t="s">
        <v>2078</v>
      </c>
      <c r="B132" s="353" t="s">
        <v>2079</v>
      </c>
      <c r="C132" s="106"/>
      <c r="D132" s="77" t="s">
        <v>111</v>
      </c>
      <c r="E132" s="167">
        <v>45663</v>
      </c>
      <c r="F132" s="77" t="s">
        <v>121</v>
      </c>
      <c r="G132" s="76"/>
      <c r="H132" s="55"/>
      <c r="I132" s="334"/>
      <c r="J132" s="75"/>
      <c r="K132" s="105"/>
      <c r="L132" s="80"/>
      <c r="M132" s="80"/>
    </row>
    <row r="133" spans="1:13" x14ac:dyDescent="0.35">
      <c r="A133" s="79" t="s">
        <v>2080</v>
      </c>
      <c r="B133" s="353" t="s">
        <v>2081</v>
      </c>
      <c r="C133" s="107"/>
      <c r="D133" s="77" t="s">
        <v>111</v>
      </c>
      <c r="E133" s="167">
        <v>45663</v>
      </c>
      <c r="F133" s="77" t="s">
        <v>121</v>
      </c>
      <c r="G133" s="76"/>
      <c r="H133" s="55"/>
      <c r="I133" s="334"/>
      <c r="J133" s="75"/>
      <c r="K133" s="105"/>
      <c r="L133" s="80"/>
      <c r="M133" s="80"/>
    </row>
    <row r="134" spans="1:13" x14ac:dyDescent="0.35">
      <c r="A134" s="79" t="s">
        <v>2082</v>
      </c>
      <c r="B134" s="353" t="s">
        <v>2083</v>
      </c>
      <c r="C134" s="107" t="s">
        <v>601</v>
      </c>
      <c r="D134" s="77" t="s">
        <v>111</v>
      </c>
      <c r="E134" s="167">
        <v>45663</v>
      </c>
      <c r="F134" s="77" t="s">
        <v>121</v>
      </c>
      <c r="G134" s="76"/>
      <c r="H134" s="55"/>
      <c r="I134" s="334"/>
      <c r="J134" s="75"/>
      <c r="K134" s="105"/>
      <c r="L134" s="80"/>
      <c r="M134" s="80"/>
    </row>
    <row r="135" spans="1:13" x14ac:dyDescent="0.35">
      <c r="A135" s="79" t="s">
        <v>2084</v>
      </c>
      <c r="B135" s="353" t="s">
        <v>2085</v>
      </c>
      <c r="C135" s="107"/>
      <c r="D135" s="77" t="s">
        <v>111</v>
      </c>
      <c r="E135" s="167">
        <v>45663</v>
      </c>
      <c r="F135" s="77" t="s">
        <v>121</v>
      </c>
      <c r="G135" s="76"/>
      <c r="H135" s="55"/>
      <c r="I135" s="334"/>
      <c r="J135" s="75"/>
      <c r="K135" s="105"/>
      <c r="L135" s="80"/>
      <c r="M135" s="80"/>
    </row>
    <row r="136" spans="1:13" x14ac:dyDescent="0.35">
      <c r="A136" s="79" t="s">
        <v>2086</v>
      </c>
      <c r="B136" s="353" t="s">
        <v>2087</v>
      </c>
      <c r="C136" s="106"/>
      <c r="D136" s="77" t="s">
        <v>111</v>
      </c>
      <c r="E136" s="167">
        <v>45663</v>
      </c>
      <c r="F136" s="77" t="s">
        <v>121</v>
      </c>
      <c r="G136" s="76"/>
      <c r="H136" s="55"/>
      <c r="I136" s="334"/>
      <c r="J136" s="75"/>
      <c r="K136" s="105"/>
      <c r="L136" s="80"/>
      <c r="M136" s="80"/>
    </row>
    <row r="137" spans="1:13" x14ac:dyDescent="0.35">
      <c r="A137" s="79" t="s">
        <v>2088</v>
      </c>
      <c r="B137" s="353" t="s">
        <v>2089</v>
      </c>
      <c r="C137" s="106"/>
      <c r="D137" s="77" t="s">
        <v>111</v>
      </c>
      <c r="E137" s="167">
        <v>45663</v>
      </c>
      <c r="F137" s="77" t="s">
        <v>121</v>
      </c>
      <c r="G137" s="76"/>
      <c r="H137" s="55"/>
      <c r="I137" s="334"/>
      <c r="J137" s="75"/>
      <c r="K137" s="105"/>
      <c r="L137" s="80"/>
      <c r="M137" s="80"/>
    </row>
    <row r="138" spans="1:13" x14ac:dyDescent="0.35">
      <c r="A138" s="79" t="s">
        <v>2090</v>
      </c>
      <c r="B138" s="353" t="s">
        <v>2091</v>
      </c>
      <c r="C138" s="107" t="s">
        <v>601</v>
      </c>
      <c r="D138" s="77" t="s">
        <v>111</v>
      </c>
      <c r="E138" s="167">
        <v>45663</v>
      </c>
      <c r="F138" s="77" t="s">
        <v>121</v>
      </c>
      <c r="G138" s="76"/>
      <c r="H138" s="55"/>
      <c r="I138" s="334"/>
      <c r="J138" s="75"/>
      <c r="K138" s="105"/>
      <c r="L138" s="80"/>
      <c r="M138" s="80"/>
    </row>
    <row r="139" spans="1:13" x14ac:dyDescent="0.35">
      <c r="A139" s="79" t="s">
        <v>2096</v>
      </c>
      <c r="B139" s="353" t="s">
        <v>2436</v>
      </c>
      <c r="C139" s="106"/>
      <c r="D139" s="77" t="s">
        <v>111</v>
      </c>
      <c r="E139" s="167">
        <v>45663</v>
      </c>
      <c r="F139" s="77" t="s">
        <v>121</v>
      </c>
      <c r="G139" s="76"/>
      <c r="H139" s="55"/>
      <c r="I139" s="334"/>
      <c r="J139" s="75"/>
      <c r="K139" s="105"/>
      <c r="L139" s="80"/>
      <c r="M139" s="80"/>
    </row>
    <row r="140" spans="1:13" x14ac:dyDescent="0.35">
      <c r="A140" s="79" t="s">
        <v>2092</v>
      </c>
      <c r="B140" s="353" t="s">
        <v>2093</v>
      </c>
      <c r="C140" s="106"/>
      <c r="D140" s="77" t="s">
        <v>111</v>
      </c>
      <c r="E140" s="167">
        <v>45663</v>
      </c>
      <c r="F140" s="77" t="s">
        <v>121</v>
      </c>
      <c r="G140" s="76"/>
      <c r="H140" s="55"/>
      <c r="I140" s="334"/>
      <c r="J140" s="75"/>
      <c r="K140" s="105"/>
      <c r="L140" s="80"/>
      <c r="M140" s="80"/>
    </row>
    <row r="141" spans="1:13" x14ac:dyDescent="0.35">
      <c r="A141" s="79" t="s">
        <v>2437</v>
      </c>
      <c r="B141" s="353" t="s">
        <v>2438</v>
      </c>
      <c r="C141" s="106"/>
      <c r="D141" s="77" t="s">
        <v>111</v>
      </c>
      <c r="E141" s="167">
        <v>45663</v>
      </c>
      <c r="F141" s="77" t="s">
        <v>121</v>
      </c>
      <c r="G141" s="76"/>
      <c r="H141" s="55"/>
      <c r="I141" s="334"/>
      <c r="J141" s="75"/>
      <c r="K141" s="105"/>
      <c r="L141" s="80"/>
      <c r="M141" s="80"/>
    </row>
    <row r="142" spans="1:13" x14ac:dyDescent="0.35">
      <c r="A142" s="79" t="s">
        <v>2122</v>
      </c>
      <c r="B142" s="353" t="s">
        <v>2123</v>
      </c>
      <c r="C142" s="106"/>
      <c r="D142" s="77" t="s">
        <v>111</v>
      </c>
      <c r="E142" s="167">
        <v>45663</v>
      </c>
      <c r="F142" s="77" t="s">
        <v>121</v>
      </c>
      <c r="G142" s="76"/>
      <c r="H142" s="55"/>
      <c r="I142" s="334"/>
      <c r="J142" s="75"/>
      <c r="K142" s="105"/>
      <c r="L142" s="80"/>
      <c r="M142" s="80"/>
    </row>
    <row r="143" spans="1:13" x14ac:dyDescent="0.35">
      <c r="A143" s="79" t="s">
        <v>2124</v>
      </c>
      <c r="B143" s="353" t="s">
        <v>2125</v>
      </c>
      <c r="C143" s="106"/>
      <c r="D143" s="77" t="s">
        <v>111</v>
      </c>
      <c r="E143" s="167">
        <v>45663</v>
      </c>
      <c r="F143" s="77" t="s">
        <v>121</v>
      </c>
      <c r="G143" s="76"/>
      <c r="H143" s="55"/>
      <c r="I143" s="334"/>
      <c r="J143" s="75"/>
      <c r="K143" s="105"/>
      <c r="L143" s="80"/>
      <c r="M143" s="80"/>
    </row>
    <row r="144" spans="1:13" x14ac:dyDescent="0.35">
      <c r="A144" s="79" t="s">
        <v>2126</v>
      </c>
      <c r="B144" s="353" t="s">
        <v>2127</v>
      </c>
      <c r="C144" s="106"/>
      <c r="D144" s="77" t="s">
        <v>111</v>
      </c>
      <c r="E144" s="167">
        <v>45663</v>
      </c>
      <c r="F144" s="77" t="s">
        <v>121</v>
      </c>
      <c r="G144" s="76"/>
      <c r="H144" s="55"/>
      <c r="I144" s="334"/>
      <c r="J144" s="75"/>
      <c r="K144" s="105"/>
      <c r="L144" s="80"/>
      <c r="M144" s="80"/>
    </row>
    <row r="145" spans="1:13" x14ac:dyDescent="0.35">
      <c r="A145" s="79" t="s">
        <v>2128</v>
      </c>
      <c r="B145" s="353" t="s">
        <v>2129</v>
      </c>
      <c r="C145" s="107" t="s">
        <v>601</v>
      </c>
      <c r="D145" s="77" t="s">
        <v>111</v>
      </c>
      <c r="E145" s="167">
        <v>45663</v>
      </c>
      <c r="F145" s="77" t="s">
        <v>121</v>
      </c>
      <c r="G145" s="76"/>
      <c r="H145" s="55"/>
      <c r="I145" s="334"/>
      <c r="J145" s="75"/>
      <c r="K145" s="105"/>
      <c r="L145" s="80"/>
      <c r="M145" s="80"/>
    </row>
    <row r="146" spans="1:13" x14ac:dyDescent="0.35">
      <c r="A146" s="79" t="s">
        <v>2130</v>
      </c>
      <c r="B146" s="353" t="s">
        <v>2131</v>
      </c>
      <c r="C146" s="106"/>
      <c r="D146" s="77" t="s">
        <v>111</v>
      </c>
      <c r="E146" s="167">
        <v>45663</v>
      </c>
      <c r="F146" s="77" t="s">
        <v>121</v>
      </c>
      <c r="G146" s="76"/>
      <c r="H146" s="55"/>
      <c r="I146" s="334"/>
      <c r="J146" s="75"/>
      <c r="K146" s="105"/>
      <c r="L146" s="80"/>
      <c r="M146" s="80"/>
    </row>
    <row r="147" spans="1:13" x14ac:dyDescent="0.35">
      <c r="A147" s="79" t="s">
        <v>2132</v>
      </c>
      <c r="B147" s="353" t="s">
        <v>2133</v>
      </c>
      <c r="C147" s="107" t="s">
        <v>457</v>
      </c>
      <c r="D147" s="77" t="s">
        <v>111</v>
      </c>
      <c r="E147" s="167">
        <v>45663</v>
      </c>
      <c r="F147" s="77" t="s">
        <v>121</v>
      </c>
      <c r="G147" s="76"/>
      <c r="H147" s="55"/>
      <c r="I147" s="334"/>
      <c r="J147" s="75"/>
      <c r="K147" s="105"/>
      <c r="L147" s="80"/>
      <c r="M147" s="80"/>
    </row>
    <row r="148" spans="1:13" x14ac:dyDescent="0.35">
      <c r="A148" s="79" t="s">
        <v>2134</v>
      </c>
      <c r="B148" s="353" t="s">
        <v>2135</v>
      </c>
      <c r="C148" s="107"/>
      <c r="D148" s="77" t="s">
        <v>111</v>
      </c>
      <c r="E148" s="167">
        <v>45663</v>
      </c>
      <c r="F148" s="77" t="s">
        <v>121</v>
      </c>
      <c r="G148" s="76"/>
      <c r="H148" s="55"/>
      <c r="I148" s="334"/>
      <c r="J148" s="75"/>
      <c r="K148" s="105"/>
      <c r="L148" s="80"/>
      <c r="M148" s="80"/>
    </row>
    <row r="149" spans="1:13" x14ac:dyDescent="0.35">
      <c r="A149" s="79" t="s">
        <v>2136</v>
      </c>
      <c r="B149" s="353" t="s">
        <v>2137</v>
      </c>
      <c r="C149" s="106"/>
      <c r="D149" s="77" t="s">
        <v>111</v>
      </c>
      <c r="E149" s="167">
        <v>45663</v>
      </c>
      <c r="F149" s="77" t="s">
        <v>121</v>
      </c>
      <c r="G149" s="76"/>
      <c r="H149" s="55"/>
      <c r="I149" s="334"/>
      <c r="J149" s="75"/>
      <c r="K149" s="105"/>
      <c r="L149" s="80"/>
      <c r="M149" s="80"/>
    </row>
    <row r="150" spans="1:13" x14ac:dyDescent="0.35">
      <c r="A150" s="79" t="s">
        <v>2439</v>
      </c>
      <c r="B150" s="353" t="s">
        <v>2440</v>
      </c>
      <c r="C150" s="107" t="s">
        <v>520</v>
      </c>
      <c r="D150" s="77" t="s">
        <v>111</v>
      </c>
      <c r="E150" s="167">
        <v>45663</v>
      </c>
      <c r="F150" s="77" t="s">
        <v>121</v>
      </c>
      <c r="G150" s="174"/>
      <c r="H150" s="55"/>
      <c r="I150" s="334"/>
      <c r="J150" s="75"/>
      <c r="K150" s="175"/>
      <c r="L150" s="80"/>
      <c r="M150" s="80"/>
    </row>
    <row r="151" spans="1:13" x14ac:dyDescent="0.35">
      <c r="A151" s="79" t="s">
        <v>2441</v>
      </c>
      <c r="B151" s="353" t="s">
        <v>2442</v>
      </c>
      <c r="C151" s="107" t="s">
        <v>520</v>
      </c>
      <c r="D151" s="77" t="s">
        <v>111</v>
      </c>
      <c r="E151" s="167">
        <v>45663</v>
      </c>
      <c r="F151" s="77" t="s">
        <v>121</v>
      </c>
      <c r="G151" s="174"/>
      <c r="H151" s="55"/>
      <c r="I151" s="334"/>
      <c r="J151" s="75"/>
      <c r="K151" s="175"/>
      <c r="L151" s="80"/>
      <c r="M151" s="80"/>
    </row>
    <row r="152" spans="1:13" x14ac:dyDescent="0.35">
      <c r="A152" s="79" t="s">
        <v>2443</v>
      </c>
      <c r="B152" s="353" t="s">
        <v>2444</v>
      </c>
      <c r="C152" s="107" t="s">
        <v>457</v>
      </c>
      <c r="D152" s="77" t="s">
        <v>111</v>
      </c>
      <c r="E152" s="167">
        <v>45663</v>
      </c>
      <c r="F152" s="77" t="s">
        <v>121</v>
      </c>
      <c r="G152" s="174"/>
      <c r="H152" s="55"/>
      <c r="I152" s="334"/>
      <c r="J152" s="75"/>
      <c r="K152" s="105"/>
      <c r="L152" s="80"/>
      <c r="M152" s="80"/>
    </row>
    <row r="153" spans="1:13" x14ac:dyDescent="0.35">
      <c r="A153" s="79" t="s">
        <v>2445</v>
      </c>
      <c r="B153" s="353" t="s">
        <v>2446</v>
      </c>
      <c r="C153" s="107" t="s">
        <v>350</v>
      </c>
      <c r="D153" s="77" t="s">
        <v>111</v>
      </c>
      <c r="E153" s="167">
        <v>45663</v>
      </c>
      <c r="F153" s="77" t="s">
        <v>121</v>
      </c>
      <c r="G153" s="76"/>
      <c r="H153" s="55"/>
      <c r="I153" s="334"/>
      <c r="J153" s="75"/>
      <c r="K153" s="175"/>
      <c r="L153" s="80"/>
      <c r="M153" s="80"/>
    </row>
    <row r="154" spans="1:13" x14ac:dyDescent="0.35">
      <c r="A154" s="79" t="s">
        <v>2447</v>
      </c>
      <c r="B154" s="353" t="s">
        <v>2448</v>
      </c>
      <c r="C154" s="107" t="s">
        <v>350</v>
      </c>
      <c r="D154" s="77" t="s">
        <v>111</v>
      </c>
      <c r="E154" s="167">
        <v>45663</v>
      </c>
      <c r="F154" s="77" t="s">
        <v>121</v>
      </c>
      <c r="G154" s="76"/>
      <c r="H154" s="55"/>
      <c r="I154" s="334"/>
      <c r="J154" s="75"/>
      <c r="K154" s="175"/>
      <c r="L154" s="80"/>
      <c r="M154" s="80"/>
    </row>
    <row r="155" spans="1:13" x14ac:dyDescent="0.35">
      <c r="A155" s="79" t="s">
        <v>2142</v>
      </c>
      <c r="B155" s="353" t="s">
        <v>2449</v>
      </c>
      <c r="C155" s="106"/>
      <c r="D155" s="77" t="s">
        <v>111</v>
      </c>
      <c r="E155" s="167">
        <v>45663</v>
      </c>
      <c r="F155" s="77" t="s">
        <v>121</v>
      </c>
      <c r="G155" s="174"/>
      <c r="H155" s="55"/>
      <c r="I155" s="334"/>
      <c r="J155" s="75"/>
      <c r="K155" s="175"/>
      <c r="L155" s="80"/>
      <c r="M155" s="80"/>
    </row>
    <row r="156" spans="1:13" x14ac:dyDescent="0.35">
      <c r="A156" s="79" t="s">
        <v>2138</v>
      </c>
      <c r="B156" s="353" t="s">
        <v>2139</v>
      </c>
      <c r="C156" s="106"/>
      <c r="D156" s="77" t="s">
        <v>111</v>
      </c>
      <c r="E156" s="167">
        <v>45663</v>
      </c>
      <c r="F156" s="77" t="s">
        <v>121</v>
      </c>
      <c r="G156" s="174"/>
      <c r="H156" s="55"/>
      <c r="I156" s="334"/>
      <c r="J156" s="75"/>
      <c r="K156" s="175"/>
      <c r="L156" s="80"/>
      <c r="M156" s="80"/>
    </row>
    <row r="157" spans="1:13" x14ac:dyDescent="0.35">
      <c r="A157" s="79" t="s">
        <v>2140</v>
      </c>
      <c r="B157" s="353" t="s">
        <v>2141</v>
      </c>
      <c r="C157" s="106"/>
      <c r="D157" s="77" t="s">
        <v>111</v>
      </c>
      <c r="E157" s="167">
        <v>45663</v>
      </c>
      <c r="F157" s="77" t="s">
        <v>121</v>
      </c>
      <c r="G157" s="174"/>
      <c r="H157" s="55"/>
      <c r="I157" s="334"/>
      <c r="J157" s="75"/>
      <c r="K157" s="175"/>
      <c r="L157" s="80"/>
      <c r="M157" s="80"/>
    </row>
    <row r="158" spans="1:13" x14ac:dyDescent="0.35">
      <c r="A158" s="79" t="s">
        <v>1985</v>
      </c>
      <c r="B158" s="353" t="s">
        <v>1986</v>
      </c>
      <c r="C158" s="106"/>
      <c r="D158" s="77" t="s">
        <v>111</v>
      </c>
      <c r="E158" s="167">
        <v>45663</v>
      </c>
      <c r="F158" s="77" t="s">
        <v>121</v>
      </c>
      <c r="G158" s="174"/>
      <c r="H158" s="55"/>
      <c r="I158" s="334"/>
      <c r="J158" s="75"/>
      <c r="K158" s="175"/>
      <c r="L158" s="80"/>
      <c r="M158" s="80"/>
    </row>
    <row r="159" spans="1:13" x14ac:dyDescent="0.35">
      <c r="A159" s="79" t="s">
        <v>1987</v>
      </c>
      <c r="B159" s="353" t="s">
        <v>1988</v>
      </c>
      <c r="C159" s="106"/>
      <c r="D159" s="77" t="s">
        <v>111</v>
      </c>
      <c r="E159" s="167">
        <v>45663</v>
      </c>
      <c r="F159" s="77" t="s">
        <v>121</v>
      </c>
      <c r="G159" s="174"/>
      <c r="H159" s="55"/>
      <c r="I159" s="334"/>
      <c r="J159" s="75"/>
      <c r="K159" s="175"/>
      <c r="L159" s="80"/>
      <c r="M159" s="80"/>
    </row>
    <row r="160" spans="1:13" ht="12.75" customHeight="1" x14ac:dyDescent="0.35">
      <c r="A160" s="79" t="s">
        <v>1989</v>
      </c>
      <c r="B160" s="353" t="s">
        <v>1990</v>
      </c>
      <c r="C160" s="106"/>
      <c r="D160" s="77" t="s">
        <v>111</v>
      </c>
      <c r="E160" s="167">
        <v>45663</v>
      </c>
      <c r="F160" s="77" t="s">
        <v>121</v>
      </c>
      <c r="G160" s="76"/>
      <c r="H160" s="55"/>
      <c r="I160" s="334"/>
      <c r="J160" s="75"/>
      <c r="K160" s="175"/>
      <c r="L160" s="80"/>
      <c r="M160" s="80"/>
    </row>
    <row r="161" spans="1:13" x14ac:dyDescent="0.35">
      <c r="A161" s="79" t="s">
        <v>1991</v>
      </c>
      <c r="B161" s="353" t="s">
        <v>1992</v>
      </c>
      <c r="C161" s="106"/>
      <c r="D161" s="77" t="s">
        <v>111</v>
      </c>
      <c r="E161" s="167">
        <v>45663</v>
      </c>
      <c r="F161" s="77" t="s">
        <v>121</v>
      </c>
      <c r="G161" s="76"/>
      <c r="H161" s="55"/>
      <c r="I161" s="334"/>
      <c r="J161" s="75"/>
      <c r="K161" s="175"/>
      <c r="L161" s="80"/>
      <c r="M161" s="80"/>
    </row>
    <row r="162" spans="1:13" ht="12.75" customHeight="1" x14ac:dyDescent="0.35">
      <c r="A162" s="79" t="s">
        <v>1993</v>
      </c>
      <c r="B162" s="353" t="s">
        <v>1994</v>
      </c>
      <c r="C162" s="106"/>
      <c r="D162" s="77" t="s">
        <v>111</v>
      </c>
      <c r="E162" s="167">
        <v>45663</v>
      </c>
      <c r="F162" s="77" t="s">
        <v>121</v>
      </c>
      <c r="G162" s="76"/>
      <c r="H162" s="55"/>
      <c r="I162" s="334"/>
      <c r="J162" s="75"/>
      <c r="K162" s="175"/>
      <c r="L162" s="80"/>
      <c r="M162" s="80"/>
    </row>
    <row r="163" spans="1:13" x14ac:dyDescent="0.35">
      <c r="A163" s="79" t="s">
        <v>1995</v>
      </c>
      <c r="B163" s="353" t="s">
        <v>1996</v>
      </c>
      <c r="C163" s="106"/>
      <c r="D163" s="77" t="s">
        <v>111</v>
      </c>
      <c r="E163" s="167">
        <v>45663</v>
      </c>
      <c r="F163" s="77" t="s">
        <v>121</v>
      </c>
      <c r="G163" s="76"/>
      <c r="H163" s="55"/>
      <c r="I163" s="334"/>
      <c r="J163" s="75"/>
      <c r="K163" s="175"/>
      <c r="L163" s="80"/>
      <c r="M163" s="80"/>
    </row>
    <row r="164" spans="1:13" x14ac:dyDescent="0.35">
      <c r="A164" s="79" t="s">
        <v>1997</v>
      </c>
      <c r="B164" s="353" t="s">
        <v>1998</v>
      </c>
      <c r="C164" s="106"/>
      <c r="D164" s="77" t="s">
        <v>111</v>
      </c>
      <c r="E164" s="167">
        <v>45663</v>
      </c>
      <c r="F164" s="77" t="s">
        <v>121</v>
      </c>
      <c r="G164" s="76"/>
      <c r="H164" s="55"/>
      <c r="I164" s="334"/>
      <c r="J164" s="75"/>
      <c r="K164" s="175"/>
      <c r="L164" s="80"/>
      <c r="M164" s="80"/>
    </row>
    <row r="165" spans="1:13" x14ac:dyDescent="0.35">
      <c r="A165" s="79" t="s">
        <v>1999</v>
      </c>
      <c r="B165" s="353" t="s">
        <v>2000</v>
      </c>
      <c r="C165" s="106"/>
      <c r="D165" s="77" t="s">
        <v>111</v>
      </c>
      <c r="E165" s="167">
        <v>45663</v>
      </c>
      <c r="F165" s="77" t="s">
        <v>121</v>
      </c>
      <c r="G165" s="76"/>
      <c r="H165" s="55"/>
      <c r="I165" s="334"/>
      <c r="J165" s="75"/>
      <c r="K165" s="175"/>
      <c r="L165" s="80"/>
      <c r="M165" s="80"/>
    </row>
    <row r="166" spans="1:13" x14ac:dyDescent="0.35">
      <c r="A166" s="79" t="s">
        <v>2001</v>
      </c>
      <c r="B166" s="353" t="s">
        <v>2002</v>
      </c>
      <c r="C166" s="373" t="s">
        <v>520</v>
      </c>
      <c r="D166" s="77" t="s">
        <v>111</v>
      </c>
      <c r="E166" s="167">
        <v>45663</v>
      </c>
      <c r="F166" s="77" t="s">
        <v>121</v>
      </c>
      <c r="G166" s="76"/>
      <c r="H166" s="55"/>
      <c r="I166" s="334"/>
      <c r="J166" s="75"/>
      <c r="K166" s="175"/>
      <c r="L166" s="80"/>
      <c r="M166" s="80"/>
    </row>
    <row r="167" spans="1:13" x14ac:dyDescent="0.35">
      <c r="A167" s="79" t="s">
        <v>2003</v>
      </c>
      <c r="B167" s="353" t="s">
        <v>2004</v>
      </c>
      <c r="C167" s="106"/>
      <c r="D167" s="77" t="s">
        <v>111</v>
      </c>
      <c r="E167" s="167">
        <v>45663</v>
      </c>
      <c r="F167" s="77" t="s">
        <v>121</v>
      </c>
      <c r="G167" s="76"/>
      <c r="H167" s="55"/>
      <c r="I167" s="334"/>
      <c r="J167" s="75"/>
      <c r="K167" s="175"/>
      <c r="L167" s="80"/>
      <c r="M167" s="80"/>
    </row>
    <row r="168" spans="1:13" x14ac:dyDescent="0.35">
      <c r="A168" s="79" t="s">
        <v>2005</v>
      </c>
      <c r="B168" s="353" t="s">
        <v>2006</v>
      </c>
      <c r="C168" s="106"/>
      <c r="D168" s="77" t="s">
        <v>111</v>
      </c>
      <c r="E168" s="167">
        <v>45663</v>
      </c>
      <c r="F168" s="77" t="s">
        <v>121</v>
      </c>
      <c r="G168" s="76"/>
      <c r="H168" s="55"/>
      <c r="I168" s="334"/>
      <c r="J168" s="75"/>
      <c r="K168" s="175"/>
      <c r="L168" s="80"/>
      <c r="M168" s="80"/>
    </row>
    <row r="169" spans="1:13" x14ac:dyDescent="0.35">
      <c r="A169" s="79" t="s">
        <v>2007</v>
      </c>
      <c r="B169" s="353" t="s">
        <v>2008</v>
      </c>
      <c r="C169" s="106"/>
      <c r="D169" s="77" t="s">
        <v>111</v>
      </c>
      <c r="E169" s="167">
        <v>45663</v>
      </c>
      <c r="F169" s="77" t="s">
        <v>121</v>
      </c>
      <c r="G169" s="76"/>
      <c r="H169" s="55"/>
      <c r="I169" s="334"/>
      <c r="J169" s="75"/>
      <c r="K169" s="175"/>
      <c r="L169" s="80"/>
      <c r="M169" s="80"/>
    </row>
    <row r="170" spans="1:13" x14ac:dyDescent="0.35">
      <c r="A170" s="79" t="s">
        <v>2009</v>
      </c>
      <c r="B170" s="353" t="s">
        <v>2010</v>
      </c>
      <c r="C170" s="106"/>
      <c r="D170" s="77" t="s">
        <v>111</v>
      </c>
      <c r="E170" s="167">
        <v>45663</v>
      </c>
      <c r="F170" s="77" t="s">
        <v>121</v>
      </c>
      <c r="G170" s="76"/>
      <c r="H170" s="55"/>
      <c r="I170" s="334"/>
      <c r="J170" s="75"/>
      <c r="K170" s="175"/>
      <c r="L170" s="80"/>
      <c r="M170" s="80"/>
    </row>
    <row r="171" spans="1:13" x14ac:dyDescent="0.35">
      <c r="A171" s="79" t="s">
        <v>2011</v>
      </c>
      <c r="B171" s="353" t="s">
        <v>2012</v>
      </c>
      <c r="C171" s="106"/>
      <c r="D171" s="77" t="s">
        <v>111</v>
      </c>
      <c r="E171" s="167">
        <v>45663</v>
      </c>
      <c r="F171" s="77" t="s">
        <v>121</v>
      </c>
      <c r="G171" s="76"/>
      <c r="H171" s="55"/>
      <c r="I171" s="334"/>
      <c r="J171" s="75"/>
      <c r="K171" s="175"/>
      <c r="L171" s="80"/>
      <c r="M171" s="80"/>
    </row>
    <row r="172" spans="1:13" x14ac:dyDescent="0.35">
      <c r="A172" s="79" t="s">
        <v>2013</v>
      </c>
      <c r="B172" s="353" t="s">
        <v>2014</v>
      </c>
      <c r="C172" s="107" t="s">
        <v>601</v>
      </c>
      <c r="D172" s="77" t="s">
        <v>111</v>
      </c>
      <c r="E172" s="167">
        <v>45663</v>
      </c>
      <c r="F172" s="77" t="s">
        <v>121</v>
      </c>
      <c r="G172" s="76"/>
      <c r="H172" s="55"/>
      <c r="I172" s="334"/>
      <c r="J172" s="75"/>
      <c r="K172" s="175"/>
      <c r="L172" s="80"/>
      <c r="M172" s="80"/>
    </row>
    <row r="173" spans="1:13" x14ac:dyDescent="0.35">
      <c r="A173" s="79" t="s">
        <v>2015</v>
      </c>
      <c r="B173" s="353" t="s">
        <v>2016</v>
      </c>
      <c r="C173" s="107" t="s">
        <v>601</v>
      </c>
      <c r="D173" s="77" t="s">
        <v>111</v>
      </c>
      <c r="E173" s="167">
        <v>45663</v>
      </c>
      <c r="F173" s="77" t="s">
        <v>121</v>
      </c>
      <c r="G173" s="76"/>
      <c r="H173" s="55"/>
      <c r="I173" s="334"/>
      <c r="J173" s="75"/>
      <c r="K173" s="175"/>
      <c r="L173" s="80"/>
      <c r="M173" s="80"/>
    </row>
    <row r="174" spans="1:13" x14ac:dyDescent="0.35">
      <c r="A174" s="79" t="s">
        <v>2017</v>
      </c>
      <c r="B174" s="353" t="s">
        <v>2018</v>
      </c>
      <c r="C174" s="106"/>
      <c r="D174" s="77" t="s">
        <v>111</v>
      </c>
      <c r="E174" s="167">
        <v>45663</v>
      </c>
      <c r="F174" s="77" t="s">
        <v>121</v>
      </c>
      <c r="G174" s="76"/>
      <c r="H174" s="55"/>
      <c r="I174" s="334"/>
      <c r="J174" s="75"/>
      <c r="K174" s="175"/>
      <c r="L174" s="80"/>
      <c r="M174" s="80"/>
    </row>
    <row r="175" spans="1:13" x14ac:dyDescent="0.35">
      <c r="A175" s="79" t="s">
        <v>2019</v>
      </c>
      <c r="B175" s="353" t="s">
        <v>2020</v>
      </c>
      <c r="C175" s="106"/>
      <c r="D175" s="77" t="s">
        <v>111</v>
      </c>
      <c r="E175" s="167">
        <v>45663</v>
      </c>
      <c r="F175" s="77" t="s">
        <v>121</v>
      </c>
      <c r="G175" s="76"/>
      <c r="H175" s="55"/>
      <c r="I175" s="334"/>
      <c r="J175" s="75"/>
      <c r="K175" s="175"/>
      <c r="L175" s="80"/>
      <c r="M175" s="80"/>
    </row>
    <row r="176" spans="1:13" x14ac:dyDescent="0.35">
      <c r="A176" s="79" t="s">
        <v>2021</v>
      </c>
      <c r="B176" s="353" t="s">
        <v>2022</v>
      </c>
      <c r="C176" s="106"/>
      <c r="D176" s="77" t="s">
        <v>111</v>
      </c>
      <c r="E176" s="167">
        <v>45663</v>
      </c>
      <c r="F176" s="77" t="s">
        <v>121</v>
      </c>
      <c r="G176" s="76"/>
      <c r="H176" s="55"/>
      <c r="I176" s="334"/>
      <c r="J176" s="75"/>
      <c r="K176" s="175"/>
      <c r="L176" s="80"/>
      <c r="M176" s="80"/>
    </row>
    <row r="177" spans="1:13" x14ac:dyDescent="0.35">
      <c r="A177" s="79" t="s">
        <v>2450</v>
      </c>
      <c r="B177" s="353" t="s">
        <v>2451</v>
      </c>
      <c r="C177" s="107" t="s">
        <v>2748</v>
      </c>
      <c r="D177" s="77" t="s">
        <v>111</v>
      </c>
      <c r="E177" s="167">
        <v>45663</v>
      </c>
      <c r="F177" s="77" t="s">
        <v>121</v>
      </c>
      <c r="G177" s="76"/>
      <c r="H177" s="55"/>
      <c r="I177" s="334"/>
      <c r="J177" s="75"/>
      <c r="K177" s="105"/>
      <c r="L177" s="80"/>
      <c r="M177" s="80"/>
    </row>
    <row r="178" spans="1:13" x14ac:dyDescent="0.35">
      <c r="A178" s="79" t="s">
        <v>2027</v>
      </c>
      <c r="B178" s="353" t="s">
        <v>2452</v>
      </c>
      <c r="C178" s="106"/>
      <c r="D178" s="77" t="s">
        <v>111</v>
      </c>
      <c r="E178" s="167">
        <v>45663</v>
      </c>
      <c r="F178" s="77" t="s">
        <v>121</v>
      </c>
      <c r="G178" s="76"/>
      <c r="H178" s="55"/>
      <c r="I178" s="334"/>
      <c r="J178" s="75"/>
      <c r="K178" s="175"/>
      <c r="L178" s="80"/>
      <c r="M178" s="80"/>
    </row>
    <row r="179" spans="1:13" x14ac:dyDescent="0.35">
      <c r="A179" s="79" t="s">
        <v>2023</v>
      </c>
      <c r="B179" s="353" t="s">
        <v>2024</v>
      </c>
      <c r="C179" s="106"/>
      <c r="D179" s="77" t="s">
        <v>111</v>
      </c>
      <c r="E179" s="167">
        <v>45663</v>
      </c>
      <c r="F179" s="77" t="s">
        <v>121</v>
      </c>
      <c r="G179" s="76"/>
      <c r="H179" s="55"/>
      <c r="I179" s="334"/>
      <c r="J179" s="75"/>
      <c r="K179" s="175"/>
      <c r="L179" s="80"/>
      <c r="M179" s="80"/>
    </row>
    <row r="180" spans="1:13" x14ac:dyDescent="0.35">
      <c r="A180" s="79" t="s">
        <v>2025</v>
      </c>
      <c r="B180" s="353" t="s">
        <v>2026</v>
      </c>
      <c r="C180" s="106"/>
      <c r="D180" s="77" t="s">
        <v>111</v>
      </c>
      <c r="E180" s="167">
        <v>45663</v>
      </c>
      <c r="F180" s="77" t="s">
        <v>121</v>
      </c>
      <c r="G180" s="76"/>
      <c r="H180" s="55"/>
      <c r="I180" s="334"/>
      <c r="J180" s="75"/>
      <c r="K180" s="105"/>
      <c r="L180" s="80"/>
      <c r="M180" s="80"/>
    </row>
    <row r="181" spans="1:13" x14ac:dyDescent="0.35">
      <c r="A181" s="79" t="s">
        <v>2098</v>
      </c>
      <c r="B181" s="353" t="s">
        <v>2099</v>
      </c>
      <c r="C181" s="106"/>
      <c r="D181" s="77" t="s">
        <v>111</v>
      </c>
      <c r="E181" s="167">
        <v>45663</v>
      </c>
      <c r="F181" s="77" t="s">
        <v>121</v>
      </c>
      <c r="G181" s="76"/>
      <c r="H181" s="55"/>
      <c r="I181" s="334"/>
      <c r="J181" s="75"/>
      <c r="K181" s="105"/>
      <c r="L181" s="80"/>
      <c r="M181" s="80"/>
    </row>
    <row r="182" spans="1:13" x14ac:dyDescent="0.35">
      <c r="A182" s="79" t="s">
        <v>2100</v>
      </c>
      <c r="B182" s="353" t="s">
        <v>2101</v>
      </c>
      <c r="C182" s="106"/>
      <c r="D182" s="77" t="s">
        <v>111</v>
      </c>
      <c r="E182" s="167">
        <v>45663</v>
      </c>
      <c r="F182" s="77" t="s">
        <v>121</v>
      </c>
      <c r="G182" s="76"/>
      <c r="H182" s="55"/>
      <c r="I182" s="334"/>
      <c r="J182" s="75"/>
      <c r="K182" s="105"/>
      <c r="L182" s="80"/>
      <c r="M182" s="80"/>
    </row>
    <row r="183" spans="1:13" x14ac:dyDescent="0.35">
      <c r="A183" s="79" t="s">
        <v>2102</v>
      </c>
      <c r="B183" s="353" t="s">
        <v>2103</v>
      </c>
      <c r="C183" s="106"/>
      <c r="D183" s="77" t="s">
        <v>111</v>
      </c>
      <c r="E183" s="167">
        <v>45663</v>
      </c>
      <c r="F183" s="77" t="s">
        <v>121</v>
      </c>
      <c r="G183" s="76"/>
      <c r="H183" s="55"/>
      <c r="I183" s="334"/>
      <c r="J183" s="75"/>
      <c r="K183" s="105"/>
      <c r="L183" s="80"/>
      <c r="M183" s="80"/>
    </row>
    <row r="184" spans="1:13" x14ac:dyDescent="0.35">
      <c r="A184" s="79" t="s">
        <v>2104</v>
      </c>
      <c r="B184" s="353" t="s">
        <v>2105</v>
      </c>
      <c r="C184" s="106"/>
      <c r="D184" s="77" t="s">
        <v>111</v>
      </c>
      <c r="E184" s="167">
        <v>45663</v>
      </c>
      <c r="F184" s="77" t="s">
        <v>121</v>
      </c>
      <c r="G184" s="76"/>
      <c r="H184" s="55"/>
      <c r="I184" s="334"/>
      <c r="J184" s="75"/>
      <c r="K184" s="105"/>
      <c r="L184" s="80"/>
      <c r="M184" s="80"/>
    </row>
    <row r="185" spans="1:13" x14ac:dyDescent="0.35">
      <c r="A185" s="79" t="s">
        <v>2106</v>
      </c>
      <c r="B185" s="353" t="s">
        <v>2107</v>
      </c>
      <c r="C185" s="107"/>
      <c r="D185" s="77" t="s">
        <v>111</v>
      </c>
      <c r="E185" s="167">
        <v>45663</v>
      </c>
      <c r="F185" s="77" t="s">
        <v>121</v>
      </c>
      <c r="G185" s="76"/>
      <c r="H185" s="55"/>
      <c r="I185" s="334"/>
      <c r="J185" s="75"/>
      <c r="K185" s="105"/>
      <c r="L185" s="80"/>
      <c r="M185" s="80"/>
    </row>
    <row r="186" spans="1:13" x14ac:dyDescent="0.35">
      <c r="A186" s="79" t="s">
        <v>2108</v>
      </c>
      <c r="B186" s="353" t="s">
        <v>2109</v>
      </c>
      <c r="C186" s="106"/>
      <c r="D186" s="77" t="s">
        <v>111</v>
      </c>
      <c r="E186" s="167">
        <v>45663</v>
      </c>
      <c r="F186" s="77" t="s">
        <v>121</v>
      </c>
      <c r="G186" s="76"/>
      <c r="H186" s="55"/>
      <c r="I186" s="334"/>
      <c r="J186" s="75"/>
      <c r="K186" s="105"/>
      <c r="L186" s="80"/>
      <c r="M186" s="80"/>
    </row>
    <row r="187" spans="1:13" ht="12.75" customHeight="1" x14ac:dyDescent="0.35">
      <c r="A187" s="79" t="s">
        <v>2110</v>
      </c>
      <c r="B187" s="353" t="s">
        <v>2111</v>
      </c>
      <c r="C187" s="107" t="s">
        <v>601</v>
      </c>
      <c r="D187" s="77" t="s">
        <v>111</v>
      </c>
      <c r="E187" s="167">
        <v>45663</v>
      </c>
      <c r="F187" s="77" t="s">
        <v>121</v>
      </c>
      <c r="G187" s="76"/>
      <c r="H187" s="55"/>
      <c r="I187" s="334"/>
      <c r="J187" s="75"/>
      <c r="K187" s="105"/>
      <c r="L187" s="80"/>
      <c r="M187" s="80"/>
    </row>
    <row r="188" spans="1:13" x14ac:dyDescent="0.35">
      <c r="A188" s="79" t="s">
        <v>2112</v>
      </c>
      <c r="B188" s="353" t="s">
        <v>2113</v>
      </c>
      <c r="C188" s="106"/>
      <c r="D188" s="77" t="s">
        <v>111</v>
      </c>
      <c r="E188" s="167">
        <v>45663</v>
      </c>
      <c r="F188" s="77" t="s">
        <v>121</v>
      </c>
      <c r="G188" s="76"/>
      <c r="H188" s="55"/>
      <c r="I188" s="334"/>
      <c r="J188" s="75"/>
      <c r="K188" s="105"/>
      <c r="L188" s="80"/>
      <c r="M188" s="80"/>
    </row>
    <row r="189" spans="1:13" ht="12.75" customHeight="1" x14ac:dyDescent="0.35">
      <c r="A189" s="79" t="s">
        <v>2114</v>
      </c>
      <c r="B189" s="353" t="s">
        <v>2115</v>
      </c>
      <c r="C189" s="106"/>
      <c r="D189" s="77" t="s">
        <v>111</v>
      </c>
      <c r="E189" s="167">
        <v>45663</v>
      </c>
      <c r="F189" s="77" t="s">
        <v>121</v>
      </c>
      <c r="G189" s="76"/>
      <c r="H189" s="55"/>
      <c r="I189" s="334"/>
      <c r="J189" s="75"/>
      <c r="K189" s="105"/>
      <c r="L189" s="80"/>
      <c r="M189" s="80"/>
    </row>
    <row r="190" spans="1:13" x14ac:dyDescent="0.35">
      <c r="A190" s="79" t="s">
        <v>2120</v>
      </c>
      <c r="B190" s="353" t="s">
        <v>2453</v>
      </c>
      <c r="C190" s="106"/>
      <c r="D190" s="77" t="s">
        <v>111</v>
      </c>
      <c r="E190" s="167">
        <v>45663</v>
      </c>
      <c r="F190" s="77" t="s">
        <v>121</v>
      </c>
      <c r="G190" s="76"/>
      <c r="H190" s="55"/>
      <c r="I190" s="334"/>
      <c r="J190" s="75"/>
      <c r="K190" s="105"/>
      <c r="L190" s="80"/>
      <c r="M190" s="80"/>
    </row>
    <row r="191" spans="1:13" x14ac:dyDescent="0.35">
      <c r="A191" s="79" t="s">
        <v>2116</v>
      </c>
      <c r="B191" s="353" t="s">
        <v>2117</v>
      </c>
      <c r="C191" s="106"/>
      <c r="D191" s="77" t="s">
        <v>111</v>
      </c>
      <c r="E191" s="167">
        <v>45663</v>
      </c>
      <c r="F191" s="77" t="s">
        <v>121</v>
      </c>
      <c r="G191" s="76"/>
      <c r="H191" s="55"/>
      <c r="I191" s="334"/>
      <c r="J191" s="75"/>
      <c r="K191" s="105"/>
      <c r="L191" s="80"/>
      <c r="M191" s="80"/>
    </row>
    <row r="192" spans="1:13" ht="13.15" thickBot="1" x14ac:dyDescent="0.4">
      <c r="A192" s="73" t="s">
        <v>2118</v>
      </c>
      <c r="B192" s="355" t="s">
        <v>2119</v>
      </c>
      <c r="C192" s="114"/>
      <c r="D192" s="71" t="s">
        <v>111</v>
      </c>
      <c r="E192" s="176">
        <v>45663</v>
      </c>
      <c r="F192" s="71" t="s">
        <v>121</v>
      </c>
      <c r="G192" s="70"/>
      <c r="H192" s="69"/>
      <c r="I192" s="368"/>
      <c r="J192" s="68"/>
      <c r="K192" s="348"/>
      <c r="L192" s="80"/>
      <c r="M192" s="80"/>
    </row>
    <row r="193" spans="1:12" x14ac:dyDescent="0.35">
      <c r="C193" s="63"/>
      <c r="E193" s="62"/>
      <c r="F193" s="64"/>
      <c r="G193" s="63"/>
      <c r="I193" s="62"/>
    </row>
    <row r="194" spans="1:12" x14ac:dyDescent="0.35">
      <c r="A194" s="733" t="s">
        <v>110</v>
      </c>
      <c r="B194" s="733"/>
      <c r="C194" s="733"/>
      <c r="D194" s="733"/>
      <c r="E194" s="733"/>
      <c r="F194" s="733"/>
      <c r="G194" s="733"/>
      <c r="H194" s="733"/>
      <c r="I194" s="733"/>
      <c r="J194" s="733"/>
      <c r="K194" s="733"/>
      <c r="L194" s="733"/>
    </row>
    <row r="195" spans="1:12" x14ac:dyDescent="0.35">
      <c r="A195" s="66" t="s">
        <v>128</v>
      </c>
      <c r="C195" s="65"/>
    </row>
    <row r="196" spans="1:12" x14ac:dyDescent="0.35">
      <c r="A196" s="108"/>
      <c r="C196" s="63"/>
      <c r="E196" s="62"/>
      <c r="F196" s="64"/>
      <c r="G196" s="63"/>
      <c r="I196" s="62"/>
    </row>
    <row r="197" spans="1:12" x14ac:dyDescent="0.35">
      <c r="C197" s="63"/>
      <c r="E197" s="62"/>
      <c r="F197" s="64"/>
      <c r="G197" s="63"/>
      <c r="I197" s="62"/>
    </row>
    <row r="198" spans="1:12" x14ac:dyDescent="0.35">
      <c r="C198" s="63"/>
      <c r="E198" s="62"/>
      <c r="F198" s="64"/>
      <c r="G198" s="63"/>
      <c r="I198" s="62"/>
    </row>
    <row r="199" spans="1:12" x14ac:dyDescent="0.35">
      <c r="C199" s="63"/>
      <c r="E199" s="62"/>
      <c r="F199" s="64"/>
      <c r="G199" s="63"/>
      <c r="I199" s="62"/>
    </row>
    <row r="200" spans="1:12" x14ac:dyDescent="0.35">
      <c r="C200" s="63"/>
      <c r="E200" s="62"/>
      <c r="F200" s="64"/>
      <c r="G200" s="63"/>
      <c r="I200" s="62"/>
    </row>
    <row r="201" spans="1:12" x14ac:dyDescent="0.35">
      <c r="C201" s="63"/>
      <c r="E201" s="62"/>
      <c r="F201" s="64"/>
      <c r="G201" s="63"/>
      <c r="I201" s="62"/>
    </row>
    <row r="202" spans="1:12" x14ac:dyDescent="0.35">
      <c r="C202" s="63"/>
      <c r="E202" s="62"/>
      <c r="F202" s="64"/>
      <c r="G202" s="63"/>
      <c r="I202" s="62"/>
    </row>
    <row r="203" spans="1:12" x14ac:dyDescent="0.35">
      <c r="C203" s="63"/>
      <c r="E203" s="62"/>
      <c r="F203" s="64"/>
      <c r="G203" s="63"/>
      <c r="I203" s="62"/>
    </row>
    <row r="204" spans="1:12" x14ac:dyDescent="0.35">
      <c r="C204" s="63"/>
      <c r="E204" s="62"/>
      <c r="F204" s="64"/>
      <c r="G204" s="63"/>
      <c r="I204" s="62"/>
    </row>
    <row r="205" spans="1:12" x14ac:dyDescent="0.35">
      <c r="C205" s="63"/>
      <c r="E205" s="62"/>
      <c r="F205" s="64"/>
      <c r="G205" s="63"/>
      <c r="I205" s="62"/>
    </row>
    <row r="206" spans="1:12" x14ac:dyDescent="0.35">
      <c r="C206" s="63"/>
      <c r="E206" s="62"/>
      <c r="F206" s="64"/>
      <c r="G206" s="63"/>
      <c r="I206" s="62"/>
    </row>
    <row r="207" spans="1:12" x14ac:dyDescent="0.35">
      <c r="C207" s="63"/>
      <c r="E207" s="62"/>
      <c r="F207" s="64"/>
      <c r="G207" s="63"/>
      <c r="I207" s="62"/>
    </row>
    <row r="208" spans="1:12" x14ac:dyDescent="0.35">
      <c r="C208" s="63"/>
      <c r="E208" s="62"/>
      <c r="F208" s="64"/>
      <c r="G208" s="63"/>
      <c r="I208" s="62"/>
    </row>
    <row r="209" spans="3:9" x14ac:dyDescent="0.35">
      <c r="C209" s="63"/>
      <c r="E209" s="62"/>
      <c r="F209" s="64"/>
      <c r="G209" s="63"/>
      <c r="I209" s="62"/>
    </row>
    <row r="210" spans="3:9" x14ac:dyDescent="0.35">
      <c r="C210" s="63"/>
      <c r="E210" s="62"/>
      <c r="F210" s="64"/>
      <c r="G210" s="63"/>
      <c r="I210" s="62"/>
    </row>
    <row r="211" spans="3:9" x14ac:dyDescent="0.35">
      <c r="C211" s="63"/>
      <c r="E211" s="62"/>
      <c r="F211" s="64"/>
      <c r="G211" s="63"/>
      <c r="I211" s="62"/>
    </row>
    <row r="212" spans="3:9" x14ac:dyDescent="0.35">
      <c r="C212" s="63"/>
      <c r="E212" s="62"/>
      <c r="F212" s="64"/>
      <c r="G212" s="63"/>
      <c r="I212" s="62"/>
    </row>
    <row r="213" spans="3:9" x14ac:dyDescent="0.35">
      <c r="C213" s="63"/>
      <c r="E213" s="62"/>
      <c r="F213" s="64"/>
      <c r="G213" s="63"/>
      <c r="I213" s="62"/>
    </row>
    <row r="214" spans="3:9" x14ac:dyDescent="0.35">
      <c r="C214" s="63"/>
      <c r="E214" s="62"/>
      <c r="F214" s="64"/>
      <c r="G214" s="63"/>
      <c r="I214" s="62"/>
    </row>
    <row r="215" spans="3:9" x14ac:dyDescent="0.35">
      <c r="C215" s="63"/>
      <c r="E215" s="62"/>
      <c r="F215" s="64"/>
      <c r="G215" s="63"/>
      <c r="I215" s="62"/>
    </row>
    <row r="216" spans="3:9" x14ac:dyDescent="0.35">
      <c r="C216" s="63"/>
      <c r="E216" s="62"/>
      <c r="F216" s="64"/>
      <c r="G216" s="63"/>
      <c r="I216" s="62"/>
    </row>
    <row r="217" spans="3:9" x14ac:dyDescent="0.35">
      <c r="C217" s="63"/>
      <c r="E217" s="62"/>
      <c r="F217" s="64"/>
      <c r="G217" s="63"/>
      <c r="I217" s="62"/>
    </row>
    <row r="218" spans="3:9" x14ac:dyDescent="0.35">
      <c r="C218" s="63"/>
      <c r="E218" s="62"/>
      <c r="F218" s="64"/>
      <c r="G218" s="63"/>
      <c r="I218" s="62"/>
    </row>
    <row r="219" spans="3:9" x14ac:dyDescent="0.35">
      <c r="C219" s="63"/>
      <c r="E219" s="62"/>
      <c r="F219" s="64"/>
      <c r="G219" s="63"/>
      <c r="I219" s="62"/>
    </row>
    <row r="220" spans="3:9" x14ac:dyDescent="0.35">
      <c r="C220" s="63"/>
      <c r="E220" s="62"/>
      <c r="F220" s="64"/>
      <c r="G220" s="63"/>
      <c r="I220" s="62"/>
    </row>
    <row r="221" spans="3:9" x14ac:dyDescent="0.35">
      <c r="C221" s="63"/>
      <c r="E221" s="62"/>
      <c r="F221" s="64"/>
      <c r="G221" s="63"/>
      <c r="I221" s="62"/>
    </row>
    <row r="222" spans="3:9" x14ac:dyDescent="0.35">
      <c r="C222" s="63"/>
      <c r="E222" s="62"/>
      <c r="F222" s="64"/>
      <c r="G222" s="63"/>
      <c r="I222" s="62"/>
    </row>
    <row r="223" spans="3:9" x14ac:dyDescent="0.35">
      <c r="C223" s="63"/>
      <c r="E223" s="62"/>
      <c r="F223" s="64"/>
      <c r="G223" s="63"/>
      <c r="I223" s="62"/>
    </row>
    <row r="224" spans="3:9" x14ac:dyDescent="0.35">
      <c r="C224" s="63"/>
      <c r="E224" s="62"/>
      <c r="F224" s="64"/>
      <c r="G224" s="63"/>
      <c r="I224" s="62"/>
    </row>
    <row r="225" spans="3:9" x14ac:dyDescent="0.35">
      <c r="C225" s="63"/>
      <c r="E225" s="62"/>
      <c r="F225" s="64"/>
      <c r="G225" s="63"/>
      <c r="I225" s="62"/>
    </row>
    <row r="226" spans="3:9" x14ac:dyDescent="0.35">
      <c r="C226" s="63"/>
      <c r="E226" s="62"/>
      <c r="F226" s="64"/>
      <c r="G226" s="63"/>
      <c r="I226" s="62"/>
    </row>
    <row r="227" spans="3:9" x14ac:dyDescent="0.35">
      <c r="C227" s="63"/>
      <c r="E227" s="62"/>
      <c r="F227" s="64"/>
      <c r="G227" s="63"/>
      <c r="I227" s="62"/>
    </row>
    <row r="228" spans="3:9" x14ac:dyDescent="0.35">
      <c r="C228" s="63"/>
      <c r="E228" s="62"/>
      <c r="F228" s="64"/>
      <c r="G228" s="63"/>
      <c r="I228" s="62"/>
    </row>
    <row r="229" spans="3:9" x14ac:dyDescent="0.35">
      <c r="C229" s="63"/>
      <c r="E229" s="62"/>
      <c r="F229" s="64"/>
      <c r="G229" s="63"/>
      <c r="I229" s="62"/>
    </row>
    <row r="230" spans="3:9" x14ac:dyDescent="0.35">
      <c r="C230" s="63"/>
      <c r="E230" s="62"/>
      <c r="F230" s="64"/>
      <c r="G230" s="63"/>
      <c r="I230" s="62"/>
    </row>
    <row r="231" spans="3:9" x14ac:dyDescent="0.35">
      <c r="C231" s="63"/>
      <c r="E231" s="62"/>
      <c r="F231" s="64"/>
      <c r="G231" s="63"/>
      <c r="I231" s="62"/>
    </row>
    <row r="232" spans="3:9" x14ac:dyDescent="0.35">
      <c r="C232" s="63"/>
      <c r="E232" s="62"/>
      <c r="F232" s="64"/>
      <c r="G232" s="63"/>
      <c r="I232" s="62"/>
    </row>
    <row r="233" spans="3:9" x14ac:dyDescent="0.35">
      <c r="C233" s="63"/>
      <c r="E233" s="62"/>
      <c r="F233" s="64"/>
      <c r="G233" s="63"/>
      <c r="I233" s="62"/>
    </row>
    <row r="234" spans="3:9" x14ac:dyDescent="0.35">
      <c r="C234" s="63"/>
      <c r="E234" s="62"/>
      <c r="F234" s="64"/>
      <c r="G234" s="63"/>
      <c r="I234" s="62"/>
    </row>
    <row r="235" spans="3:9" x14ac:dyDescent="0.35">
      <c r="C235" s="63"/>
      <c r="E235" s="62"/>
      <c r="F235" s="64"/>
      <c r="G235" s="63"/>
      <c r="I235" s="62"/>
    </row>
    <row r="236" spans="3:9" x14ac:dyDescent="0.35">
      <c r="C236" s="63"/>
      <c r="E236" s="62"/>
      <c r="F236" s="64"/>
      <c r="G236" s="63"/>
      <c r="I236" s="62"/>
    </row>
    <row r="237" spans="3:9" x14ac:dyDescent="0.35">
      <c r="C237" s="63"/>
      <c r="E237" s="62"/>
      <c r="F237" s="64"/>
      <c r="G237" s="63"/>
      <c r="I237" s="62"/>
    </row>
    <row r="238" spans="3:9" x14ac:dyDescent="0.35">
      <c r="C238" s="63"/>
      <c r="E238" s="62"/>
      <c r="F238" s="64"/>
      <c r="G238" s="63"/>
      <c r="I238" s="62"/>
    </row>
    <row r="239" spans="3:9" x14ac:dyDescent="0.35">
      <c r="C239" s="63"/>
      <c r="E239" s="62"/>
      <c r="F239" s="64"/>
      <c r="G239" s="63"/>
      <c r="I239" s="62"/>
    </row>
    <row r="240" spans="3:9" x14ac:dyDescent="0.35">
      <c r="C240" s="63"/>
      <c r="E240" s="62"/>
      <c r="F240" s="64"/>
      <c r="G240" s="63"/>
      <c r="I240" s="62"/>
    </row>
    <row r="241" spans="3:9" x14ac:dyDescent="0.35">
      <c r="C241" s="63"/>
      <c r="E241" s="62"/>
      <c r="F241" s="64"/>
      <c r="G241" s="63"/>
      <c r="I241" s="62"/>
    </row>
    <row r="242" spans="3:9" x14ac:dyDescent="0.35">
      <c r="C242" s="63"/>
      <c r="E242" s="62"/>
      <c r="F242" s="64"/>
      <c r="G242" s="63"/>
      <c r="I242" s="62"/>
    </row>
    <row r="243" spans="3:9" x14ac:dyDescent="0.35">
      <c r="C243" s="63"/>
      <c r="E243" s="62"/>
      <c r="F243" s="64"/>
      <c r="G243" s="63"/>
      <c r="I243" s="62"/>
    </row>
    <row r="244" spans="3:9" x14ac:dyDescent="0.35">
      <c r="C244" s="63"/>
      <c r="E244" s="62"/>
      <c r="F244" s="64"/>
      <c r="G244" s="63"/>
      <c r="I244" s="62"/>
    </row>
    <row r="245" spans="3:9" x14ac:dyDescent="0.35">
      <c r="C245" s="63"/>
      <c r="E245" s="62"/>
      <c r="F245" s="64"/>
      <c r="G245" s="63"/>
      <c r="I245" s="62"/>
    </row>
    <row r="246" spans="3:9" x14ac:dyDescent="0.35">
      <c r="C246" s="63"/>
      <c r="E246" s="62"/>
      <c r="F246" s="64"/>
      <c r="G246" s="63"/>
      <c r="I246" s="62"/>
    </row>
    <row r="247" spans="3:9" x14ac:dyDescent="0.35">
      <c r="C247" s="63"/>
      <c r="E247" s="62"/>
      <c r="F247" s="64"/>
      <c r="G247" s="63"/>
      <c r="I247" s="62"/>
    </row>
    <row r="248" spans="3:9" x14ac:dyDescent="0.35">
      <c r="C248" s="63"/>
      <c r="E248" s="62"/>
      <c r="F248" s="64"/>
      <c r="G248" s="63"/>
      <c r="I248" s="62"/>
    </row>
    <row r="249" spans="3:9" x14ac:dyDescent="0.35">
      <c r="C249" s="63"/>
      <c r="E249" s="62"/>
      <c r="F249" s="64"/>
      <c r="G249" s="63"/>
      <c r="I249" s="62"/>
    </row>
    <row r="250" spans="3:9" x14ac:dyDescent="0.35">
      <c r="C250" s="63"/>
      <c r="E250" s="62"/>
      <c r="F250" s="64"/>
      <c r="G250" s="63"/>
      <c r="I250" s="62"/>
    </row>
    <row r="251" spans="3:9" x14ac:dyDescent="0.35">
      <c r="C251" s="63"/>
      <c r="E251" s="62"/>
      <c r="F251" s="64"/>
      <c r="G251" s="63"/>
      <c r="I251" s="62"/>
    </row>
    <row r="252" spans="3:9" x14ac:dyDescent="0.35">
      <c r="C252" s="63"/>
      <c r="E252" s="62"/>
      <c r="F252" s="64"/>
      <c r="G252" s="63"/>
      <c r="I252" s="62"/>
    </row>
    <row r="253" spans="3:9" x14ac:dyDescent="0.35">
      <c r="C253" s="63"/>
      <c r="E253" s="62"/>
      <c r="F253" s="64"/>
      <c r="G253" s="63"/>
      <c r="I253" s="62"/>
    </row>
    <row r="254" spans="3:9" x14ac:dyDescent="0.35">
      <c r="C254" s="63"/>
      <c r="E254" s="62"/>
      <c r="F254" s="64"/>
      <c r="G254" s="63"/>
      <c r="I254" s="62"/>
    </row>
    <row r="255" spans="3:9" x14ac:dyDescent="0.35">
      <c r="C255" s="63"/>
      <c r="E255" s="62"/>
      <c r="F255" s="64"/>
      <c r="G255" s="63"/>
      <c r="I255" s="62"/>
    </row>
    <row r="256" spans="3:9" x14ac:dyDescent="0.35">
      <c r="C256" s="63"/>
      <c r="E256" s="62"/>
      <c r="F256" s="64"/>
      <c r="G256" s="63"/>
      <c r="I256" s="62"/>
    </row>
    <row r="257" spans="3:9" x14ac:dyDescent="0.35">
      <c r="C257" s="63"/>
      <c r="E257" s="62"/>
      <c r="F257" s="64"/>
      <c r="G257" s="63"/>
      <c r="I257" s="62"/>
    </row>
    <row r="258" spans="3:9" x14ac:dyDescent="0.35">
      <c r="C258" s="63"/>
      <c r="E258" s="62"/>
      <c r="F258" s="64"/>
      <c r="G258" s="63"/>
      <c r="I258" s="62"/>
    </row>
    <row r="259" spans="3:9" x14ac:dyDescent="0.35">
      <c r="C259" s="63"/>
      <c r="E259" s="62"/>
      <c r="F259" s="64"/>
      <c r="G259" s="63"/>
      <c r="I259" s="62"/>
    </row>
    <row r="260" spans="3:9" x14ac:dyDescent="0.35">
      <c r="C260" s="63"/>
      <c r="E260" s="62"/>
      <c r="F260" s="64"/>
      <c r="G260" s="63"/>
      <c r="I260" s="62"/>
    </row>
    <row r="261" spans="3:9" x14ac:dyDescent="0.35">
      <c r="C261" s="63"/>
      <c r="E261" s="62"/>
      <c r="F261" s="64"/>
      <c r="G261" s="63"/>
      <c r="I261" s="62"/>
    </row>
    <row r="262" spans="3:9" x14ac:dyDescent="0.35">
      <c r="C262" s="63"/>
      <c r="E262" s="62"/>
      <c r="F262" s="64"/>
      <c r="G262" s="63"/>
      <c r="I262" s="62"/>
    </row>
    <row r="263" spans="3:9" x14ac:dyDescent="0.35">
      <c r="C263" s="63"/>
      <c r="E263" s="62"/>
      <c r="F263" s="64"/>
      <c r="G263" s="63"/>
      <c r="I263" s="62"/>
    </row>
    <row r="264" spans="3:9" x14ac:dyDescent="0.35">
      <c r="C264" s="63"/>
      <c r="E264" s="62"/>
      <c r="F264" s="64"/>
      <c r="G264" s="63"/>
      <c r="I264" s="62"/>
    </row>
    <row r="265" spans="3:9" x14ac:dyDescent="0.35">
      <c r="C265" s="63"/>
      <c r="E265" s="62"/>
      <c r="F265" s="64"/>
      <c r="G265" s="63"/>
      <c r="I265" s="62"/>
    </row>
    <row r="266" spans="3:9" x14ac:dyDescent="0.35">
      <c r="C266" s="63"/>
      <c r="E266" s="62"/>
      <c r="F266" s="64"/>
      <c r="G266" s="63"/>
      <c r="I266" s="62"/>
    </row>
    <row r="267" spans="3:9" x14ac:dyDescent="0.35">
      <c r="C267" s="63"/>
      <c r="E267" s="62"/>
      <c r="F267" s="64"/>
      <c r="G267" s="63"/>
      <c r="I267" s="62"/>
    </row>
    <row r="268" spans="3:9" x14ac:dyDescent="0.35">
      <c r="C268" s="63"/>
      <c r="E268" s="62"/>
      <c r="F268" s="64"/>
      <c r="G268" s="63"/>
      <c r="I268" s="62"/>
    </row>
    <row r="269" spans="3:9" x14ac:dyDescent="0.35">
      <c r="C269" s="63"/>
      <c r="E269" s="62"/>
      <c r="F269" s="64"/>
      <c r="G269" s="63"/>
      <c r="I269" s="62"/>
    </row>
    <row r="270" spans="3:9" x14ac:dyDescent="0.35">
      <c r="C270" s="63"/>
      <c r="E270" s="62"/>
      <c r="F270" s="64"/>
      <c r="G270" s="63"/>
      <c r="I270" s="62"/>
    </row>
    <row r="271" spans="3:9" x14ac:dyDescent="0.35">
      <c r="C271" s="63"/>
      <c r="E271" s="62"/>
      <c r="F271" s="64"/>
      <c r="G271" s="63"/>
      <c r="I271" s="62"/>
    </row>
    <row r="272" spans="3:9" x14ac:dyDescent="0.35">
      <c r="C272" s="63"/>
      <c r="E272" s="62"/>
      <c r="F272" s="64"/>
      <c r="G272" s="63"/>
      <c r="I272" s="62"/>
    </row>
    <row r="273" spans="3:9" x14ac:dyDescent="0.35">
      <c r="C273" s="63"/>
      <c r="E273" s="62"/>
      <c r="F273" s="64"/>
      <c r="G273" s="63"/>
      <c r="I273" s="62"/>
    </row>
    <row r="274" spans="3:9" x14ac:dyDescent="0.35">
      <c r="C274" s="63"/>
      <c r="E274" s="62"/>
      <c r="F274" s="64"/>
      <c r="G274" s="63"/>
      <c r="I274" s="62"/>
    </row>
    <row r="275" spans="3:9" x14ac:dyDescent="0.35">
      <c r="C275" s="63"/>
      <c r="E275" s="62"/>
      <c r="F275" s="64"/>
      <c r="G275" s="63"/>
      <c r="I275" s="62"/>
    </row>
    <row r="276" spans="3:9" x14ac:dyDescent="0.35">
      <c r="C276" s="63"/>
      <c r="E276" s="62"/>
      <c r="F276" s="64"/>
      <c r="G276" s="63"/>
      <c r="I276" s="62"/>
    </row>
    <row r="277" spans="3:9" x14ac:dyDescent="0.35">
      <c r="C277" s="63"/>
      <c r="E277" s="62"/>
      <c r="F277" s="64"/>
      <c r="G277" s="63"/>
      <c r="I277" s="62"/>
    </row>
    <row r="278" spans="3:9" x14ac:dyDescent="0.35">
      <c r="C278" s="63"/>
      <c r="E278" s="62"/>
      <c r="F278" s="64"/>
      <c r="G278" s="63"/>
      <c r="I278" s="62"/>
    </row>
    <row r="279" spans="3:9" x14ac:dyDescent="0.35">
      <c r="C279" s="63"/>
      <c r="E279" s="62"/>
      <c r="F279" s="64"/>
      <c r="G279" s="63"/>
      <c r="I279" s="62"/>
    </row>
    <row r="280" spans="3:9" x14ac:dyDescent="0.35">
      <c r="C280" s="63"/>
      <c r="E280" s="62"/>
      <c r="F280" s="64"/>
      <c r="G280" s="63"/>
      <c r="I280" s="62"/>
    </row>
    <row r="281" spans="3:9" x14ac:dyDescent="0.35">
      <c r="C281" s="63"/>
      <c r="E281" s="62"/>
      <c r="F281" s="64"/>
      <c r="G281" s="63"/>
      <c r="I281" s="62"/>
    </row>
    <row r="282" spans="3:9" x14ac:dyDescent="0.35">
      <c r="C282" s="63"/>
      <c r="E282" s="62"/>
      <c r="F282" s="64"/>
      <c r="G282" s="63"/>
      <c r="I282" s="62"/>
    </row>
    <row r="283" spans="3:9" x14ac:dyDescent="0.35">
      <c r="C283" s="63"/>
      <c r="E283" s="62"/>
      <c r="F283" s="64"/>
      <c r="G283" s="63"/>
      <c r="I283" s="62"/>
    </row>
    <row r="284" spans="3:9" x14ac:dyDescent="0.35">
      <c r="C284" s="63"/>
      <c r="E284" s="62"/>
      <c r="F284" s="64"/>
      <c r="G284" s="63"/>
      <c r="I284" s="62"/>
    </row>
    <row r="285" spans="3:9" x14ac:dyDescent="0.35">
      <c r="C285" s="63"/>
      <c r="E285" s="62"/>
      <c r="F285" s="64"/>
      <c r="G285" s="63"/>
      <c r="I285" s="62"/>
    </row>
    <row r="286" spans="3:9" x14ac:dyDescent="0.35">
      <c r="C286" s="63"/>
      <c r="E286" s="62"/>
      <c r="F286" s="64"/>
      <c r="G286" s="63"/>
      <c r="I286" s="62"/>
    </row>
    <row r="287" spans="3:9" x14ac:dyDescent="0.35">
      <c r="C287" s="63"/>
      <c r="E287" s="62"/>
      <c r="F287" s="64"/>
      <c r="G287" s="63"/>
      <c r="I287" s="62"/>
    </row>
    <row r="288" spans="3:9" x14ac:dyDescent="0.35">
      <c r="C288" s="63"/>
      <c r="E288" s="62"/>
      <c r="F288" s="64"/>
      <c r="G288" s="63"/>
      <c r="I288" s="62"/>
    </row>
    <row r="289" spans="3:9" x14ac:dyDescent="0.35">
      <c r="C289" s="63"/>
      <c r="E289" s="62"/>
      <c r="F289" s="64"/>
      <c r="G289" s="63"/>
      <c r="I289" s="62"/>
    </row>
    <row r="290" spans="3:9" x14ac:dyDescent="0.35">
      <c r="C290" s="63"/>
      <c r="E290" s="62"/>
      <c r="F290" s="64"/>
      <c r="G290" s="63"/>
      <c r="I290" s="62"/>
    </row>
    <row r="291" spans="3:9" x14ac:dyDescent="0.35">
      <c r="C291" s="63"/>
      <c r="E291" s="62"/>
      <c r="F291" s="64"/>
      <c r="G291" s="63"/>
      <c r="I291" s="62"/>
    </row>
    <row r="292" spans="3:9" x14ac:dyDescent="0.35">
      <c r="C292" s="63"/>
      <c r="E292" s="62"/>
      <c r="F292" s="64"/>
      <c r="G292" s="63"/>
      <c r="I292" s="62"/>
    </row>
    <row r="293" spans="3:9" x14ac:dyDescent="0.35">
      <c r="C293" s="63"/>
      <c r="E293" s="62"/>
      <c r="F293" s="64"/>
      <c r="G293" s="63"/>
      <c r="I293" s="62"/>
    </row>
    <row r="294" spans="3:9" x14ac:dyDescent="0.35">
      <c r="C294" s="63"/>
      <c r="E294" s="62"/>
      <c r="F294" s="64"/>
      <c r="G294" s="63"/>
      <c r="I294" s="62"/>
    </row>
    <row r="295" spans="3:9" x14ac:dyDescent="0.35">
      <c r="C295" s="63"/>
      <c r="E295" s="62"/>
      <c r="F295" s="64"/>
      <c r="G295" s="63"/>
      <c r="I295" s="62"/>
    </row>
    <row r="296" spans="3:9" x14ac:dyDescent="0.35">
      <c r="C296" s="63"/>
      <c r="E296" s="62"/>
      <c r="F296" s="64"/>
      <c r="G296" s="63"/>
      <c r="I296" s="62"/>
    </row>
    <row r="297" spans="3:9" x14ac:dyDescent="0.35">
      <c r="C297" s="63"/>
      <c r="E297" s="62"/>
      <c r="F297" s="64"/>
      <c r="G297" s="63"/>
      <c r="I297" s="62"/>
    </row>
    <row r="298" spans="3:9" x14ac:dyDescent="0.35">
      <c r="C298" s="63"/>
      <c r="E298" s="62"/>
      <c r="F298" s="64"/>
      <c r="G298" s="63"/>
      <c r="I298" s="62"/>
    </row>
    <row r="299" spans="3:9" x14ac:dyDescent="0.35">
      <c r="C299" s="63"/>
      <c r="E299" s="62"/>
      <c r="F299" s="64"/>
      <c r="G299" s="63"/>
      <c r="I299" s="62"/>
    </row>
    <row r="300" spans="3:9" x14ac:dyDescent="0.35">
      <c r="C300" s="63"/>
      <c r="E300" s="62"/>
      <c r="F300" s="64"/>
      <c r="G300" s="63"/>
      <c r="I300" s="62"/>
    </row>
    <row r="301" spans="3:9" x14ac:dyDescent="0.35">
      <c r="C301" s="63"/>
      <c r="E301" s="62"/>
      <c r="F301" s="64"/>
      <c r="G301" s="63"/>
      <c r="I301" s="62"/>
    </row>
    <row r="302" spans="3:9" x14ac:dyDescent="0.35">
      <c r="C302" s="63"/>
      <c r="E302" s="62"/>
      <c r="F302" s="64"/>
      <c r="G302" s="63"/>
      <c r="I302" s="62"/>
    </row>
    <row r="303" spans="3:9" x14ac:dyDescent="0.35">
      <c r="C303" s="63"/>
      <c r="E303" s="62"/>
      <c r="F303" s="64"/>
      <c r="G303" s="63"/>
      <c r="I303" s="62"/>
    </row>
    <row r="304" spans="3:9" x14ac:dyDescent="0.35">
      <c r="C304" s="63"/>
      <c r="E304" s="62"/>
      <c r="F304" s="64"/>
      <c r="G304" s="63"/>
      <c r="I304" s="62"/>
    </row>
    <row r="305" spans="3:9" x14ac:dyDescent="0.35">
      <c r="C305" s="63"/>
      <c r="E305" s="62"/>
      <c r="F305" s="64"/>
      <c r="G305" s="63"/>
      <c r="I305" s="62"/>
    </row>
    <row r="306" spans="3:9" x14ac:dyDescent="0.35">
      <c r="C306" s="63"/>
      <c r="E306" s="62"/>
      <c r="F306" s="64"/>
      <c r="G306" s="63"/>
      <c r="I306" s="62"/>
    </row>
    <row r="307" spans="3:9" x14ac:dyDescent="0.35">
      <c r="C307" s="63"/>
      <c r="E307" s="62"/>
      <c r="F307" s="64"/>
      <c r="G307" s="63"/>
      <c r="I307" s="62"/>
    </row>
    <row r="308" spans="3:9" x14ac:dyDescent="0.35">
      <c r="C308" s="63"/>
      <c r="E308" s="62"/>
      <c r="F308" s="64"/>
      <c r="G308" s="63"/>
      <c r="I308" s="62"/>
    </row>
    <row r="309" spans="3:9" x14ac:dyDescent="0.35">
      <c r="C309" s="63"/>
      <c r="E309" s="62"/>
      <c r="F309" s="64"/>
      <c r="G309" s="63"/>
      <c r="I309" s="62"/>
    </row>
    <row r="310" spans="3:9" x14ac:dyDescent="0.35">
      <c r="C310" s="63"/>
      <c r="E310" s="62"/>
      <c r="F310" s="64"/>
      <c r="G310" s="63"/>
      <c r="I310" s="62"/>
    </row>
    <row r="311" spans="3:9" x14ac:dyDescent="0.35">
      <c r="C311" s="63"/>
      <c r="E311" s="62"/>
      <c r="F311" s="64"/>
      <c r="G311" s="63"/>
      <c r="I311" s="62"/>
    </row>
    <row r="312" spans="3:9" x14ac:dyDescent="0.35">
      <c r="C312" s="63"/>
      <c r="E312" s="62"/>
      <c r="F312" s="64"/>
      <c r="G312" s="63"/>
      <c r="I312" s="62"/>
    </row>
    <row r="313" spans="3:9" x14ac:dyDescent="0.35">
      <c r="C313" s="63"/>
      <c r="E313" s="62"/>
      <c r="F313" s="64"/>
      <c r="G313" s="63"/>
      <c r="I313" s="62"/>
    </row>
    <row r="314" spans="3:9" x14ac:dyDescent="0.35">
      <c r="C314" s="63"/>
      <c r="E314" s="62"/>
      <c r="F314" s="64"/>
      <c r="G314" s="63"/>
      <c r="I314" s="62"/>
    </row>
    <row r="315" spans="3:9" x14ac:dyDescent="0.35">
      <c r="C315" s="63"/>
      <c r="E315" s="62"/>
      <c r="F315" s="64"/>
      <c r="G315" s="63"/>
      <c r="I315" s="62"/>
    </row>
    <row r="316" spans="3:9" x14ac:dyDescent="0.35">
      <c r="C316" s="63"/>
      <c r="E316" s="62"/>
      <c r="F316" s="64"/>
      <c r="G316" s="63"/>
      <c r="I316" s="62"/>
    </row>
    <row r="317" spans="3:9" x14ac:dyDescent="0.35">
      <c r="C317" s="63"/>
      <c r="E317" s="62"/>
      <c r="F317" s="64"/>
      <c r="G317" s="63"/>
      <c r="I317" s="62"/>
    </row>
    <row r="318" spans="3:9" x14ac:dyDescent="0.35">
      <c r="C318" s="63"/>
      <c r="E318" s="62"/>
      <c r="F318" s="64"/>
      <c r="G318" s="63"/>
      <c r="I318" s="62"/>
    </row>
  </sheetData>
  <mergeCells count="5">
    <mergeCell ref="D1:G1"/>
    <mergeCell ref="A2:B2"/>
    <mergeCell ref="D4:G4"/>
    <mergeCell ref="H4:K4"/>
    <mergeCell ref="A194:L194"/>
  </mergeCells>
  <hyperlinks>
    <hyperlink ref="A4" location="Top!A1" display="Top!A1" xr:uid="{8871C5F3-BBE2-41AD-9C62-D5D97FC2D0FE}"/>
  </hyperlinks>
  <pageMargins left="0.28000000000000003" right="0.16" top="0.52" bottom="0.56000000000000005" header="0.35" footer="0.39"/>
  <pageSetup paperSize="9" scale="53" fitToHeight="0" orientation="landscape" horizontalDpi="4294967293" r:id="rId1"/>
  <headerFooter alignWithMargins="0">
    <oddHeader>&amp;CBluetooth Test Case Reference List</oddHeader>
    <oddFooter>&amp;L&amp;F&amp;C&amp;A&amp;R&amp;P of &amp;N</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C98F92F-2B20-4AAB-BD15-58CC5684CAF9}">
  <sheetPr>
    <tabColor theme="7" tint="0.39997558519241921"/>
    <pageSetUpPr fitToPage="1"/>
  </sheetPr>
  <dimension ref="A1:M35"/>
  <sheetViews>
    <sheetView zoomScaleNormal="100" workbookViewId="0">
      <selection sqref="A1:D1"/>
    </sheetView>
  </sheetViews>
  <sheetFormatPr defaultColWidth="11.3984375" defaultRowHeight="12.75" x14ac:dyDescent="0.35"/>
  <cols>
    <col min="1" max="1" width="39.265625" style="66" customWidth="1"/>
    <col min="2" max="2" width="56" style="66" customWidth="1"/>
    <col min="3" max="3" width="17.3984375" style="66" customWidth="1"/>
    <col min="4" max="4" width="16.3984375" style="65" customWidth="1"/>
    <col min="5" max="6" width="15.3984375" style="63" customWidth="1"/>
    <col min="7" max="7" width="23.265625" style="62" customWidth="1"/>
    <col min="8" max="8" width="13.3984375" style="64" customWidth="1"/>
    <col min="9" max="9" width="23.59765625" style="63" customWidth="1"/>
    <col min="10" max="10" width="18.1328125" style="63" customWidth="1"/>
    <col min="11" max="11" width="22.3984375" style="62" customWidth="1"/>
    <col min="12" max="12" width="25.3984375" style="62" customWidth="1"/>
    <col min="13" max="16384" width="11.3984375" style="62"/>
  </cols>
  <sheetData>
    <row r="1" spans="1:13" ht="21" customHeight="1" thickBot="1" x14ac:dyDescent="0.45">
      <c r="A1" s="728" t="s">
        <v>96</v>
      </c>
      <c r="B1" s="728"/>
      <c r="C1" s="728"/>
      <c r="D1" s="728"/>
      <c r="E1" s="729"/>
      <c r="F1" s="729"/>
      <c r="G1" s="729"/>
      <c r="H1" s="729"/>
    </row>
    <row r="2" spans="1:13" ht="21" customHeight="1" thickBot="1" x14ac:dyDescent="0.4">
      <c r="A2" s="327" t="str">
        <f>Top!B25&amp;", "&amp;Top!C26</f>
        <v>Occupancy Sensor NLC Profile 1.0, 1.0.1</v>
      </c>
      <c r="B2" s="328"/>
      <c r="C2" s="328"/>
      <c r="D2" s="135" t="s">
        <v>97</v>
      </c>
      <c r="E2" s="132" t="str">
        <f>Top!E25</f>
        <v>OCSNLCP.TS.p1</v>
      </c>
      <c r="F2" s="132"/>
      <c r="G2" s="133"/>
      <c r="H2" s="329" t="s">
        <v>9</v>
      </c>
      <c r="I2" s="330" t="str">
        <f>Top!G25</f>
        <v>OCSNLCP.TS.p2</v>
      </c>
      <c r="J2" s="329" t="s">
        <v>116</v>
      </c>
      <c r="K2" s="389">
        <f>rel_date</f>
        <v>45706</v>
      </c>
      <c r="M2" s="97"/>
    </row>
    <row r="3" spans="1:13" ht="18" customHeight="1" thickBot="1" x14ac:dyDescent="0.4">
      <c r="A3" s="134" t="s">
        <v>117</v>
      </c>
      <c r="B3" s="134">
        <f>rel_date</f>
        <v>45706</v>
      </c>
      <c r="C3" s="134"/>
      <c r="D3" s="135" t="s">
        <v>98</v>
      </c>
      <c r="E3" s="132" t="str">
        <f>Top!F25</f>
        <v>OCSNLCP.ICS.p2</v>
      </c>
      <c r="F3" s="132"/>
      <c r="G3" s="133"/>
      <c r="H3" s="135" t="s">
        <v>10</v>
      </c>
      <c r="I3" s="133" t="str">
        <f>Top!H25</f>
        <v>OCSNLCP.ICS.p2</v>
      </c>
      <c r="J3" s="135" t="s">
        <v>116</v>
      </c>
      <c r="K3" s="270">
        <v>45573</v>
      </c>
    </row>
    <row r="4" spans="1:13" ht="14.25" customHeight="1" thickBot="1" x14ac:dyDescent="0.45">
      <c r="A4" s="331" t="s">
        <v>99</v>
      </c>
      <c r="B4" s="332"/>
      <c r="C4" s="332"/>
      <c r="D4" s="730" t="s">
        <v>100</v>
      </c>
      <c r="E4" s="731"/>
      <c r="F4" s="731"/>
      <c r="G4" s="732"/>
      <c r="H4" s="730" t="s">
        <v>118</v>
      </c>
      <c r="I4" s="731"/>
      <c r="J4" s="731"/>
      <c r="K4" s="732"/>
    </row>
    <row r="5" spans="1:13" ht="39.75" thickBot="1" x14ac:dyDescent="0.45">
      <c r="A5" s="155" t="s">
        <v>101</v>
      </c>
      <c r="B5" s="156" t="s">
        <v>72</v>
      </c>
      <c r="C5" s="462" t="s">
        <v>2766</v>
      </c>
      <c r="D5" s="94" t="s">
        <v>102</v>
      </c>
      <c r="E5" s="94" t="s">
        <v>103</v>
      </c>
      <c r="F5" s="463" t="s">
        <v>2767</v>
      </c>
      <c r="G5" s="93" t="s">
        <v>105</v>
      </c>
      <c r="H5" s="95" t="s">
        <v>102</v>
      </c>
      <c r="I5" s="94" t="s">
        <v>103</v>
      </c>
      <c r="J5" s="463" t="s">
        <v>2767</v>
      </c>
      <c r="K5" s="93" t="s">
        <v>106</v>
      </c>
    </row>
    <row r="6" spans="1:13" s="80" customFormat="1" x14ac:dyDescent="0.35">
      <c r="A6" s="261" t="s">
        <v>107</v>
      </c>
      <c r="B6" s="352" t="s">
        <v>108</v>
      </c>
      <c r="C6" s="263" t="s">
        <v>2748</v>
      </c>
      <c r="D6" s="180"/>
      <c r="E6" s="166">
        <v>45564</v>
      </c>
      <c r="F6" s="78"/>
      <c r="G6" s="145"/>
      <c r="H6" s="333"/>
      <c r="I6" s="523">
        <f>$B$3+90</f>
        <v>45796</v>
      </c>
      <c r="J6" s="323"/>
      <c r="K6" s="148"/>
    </row>
    <row r="7" spans="1:13" s="80" customFormat="1" x14ac:dyDescent="0.35">
      <c r="A7" s="264" t="s">
        <v>10</v>
      </c>
      <c r="B7" s="353" t="s">
        <v>109</v>
      </c>
      <c r="C7" s="266" t="s">
        <v>2768</v>
      </c>
      <c r="D7" s="181"/>
      <c r="E7" s="167">
        <v>45663</v>
      </c>
      <c r="F7" s="77"/>
      <c r="G7" s="150" t="s">
        <v>2804</v>
      </c>
      <c r="H7" s="336"/>
      <c r="I7" s="509">
        <v>45663</v>
      </c>
      <c r="J7" s="337"/>
      <c r="K7" s="182"/>
    </row>
    <row r="8" spans="1:13" s="80" customFormat="1" x14ac:dyDescent="0.35">
      <c r="A8" s="264" t="s">
        <v>2858</v>
      </c>
      <c r="B8" s="353" t="s">
        <v>120</v>
      </c>
      <c r="C8" s="335"/>
      <c r="D8" s="180" t="s">
        <v>111</v>
      </c>
      <c r="E8" s="167">
        <v>45564</v>
      </c>
      <c r="F8" s="78" t="s">
        <v>121</v>
      </c>
      <c r="G8" s="76"/>
      <c r="H8" s="416" t="s">
        <v>111</v>
      </c>
      <c r="I8" s="522">
        <f t="shared" ref="I8:I9" si="0">$B$3+90</f>
        <v>45796</v>
      </c>
      <c r="J8" s="75" t="s">
        <v>121</v>
      </c>
      <c r="K8" s="105"/>
    </row>
    <row r="9" spans="1:13" s="80" customFormat="1" x14ac:dyDescent="0.35">
      <c r="A9" s="264" t="s">
        <v>2859</v>
      </c>
      <c r="B9" s="353" t="s">
        <v>122</v>
      </c>
      <c r="C9" s="335"/>
      <c r="D9" s="181" t="s">
        <v>111</v>
      </c>
      <c r="E9" s="167">
        <v>45564</v>
      </c>
      <c r="F9" s="77" t="s">
        <v>121</v>
      </c>
      <c r="G9" s="76"/>
      <c r="H9" s="417" t="s">
        <v>111</v>
      </c>
      <c r="I9" s="522">
        <f t="shared" si="0"/>
        <v>45796</v>
      </c>
      <c r="J9" s="151" t="s">
        <v>121</v>
      </c>
      <c r="K9" s="105"/>
    </row>
    <row r="10" spans="1:13" s="80" customFormat="1" x14ac:dyDescent="0.35">
      <c r="A10" s="264" t="s">
        <v>2805</v>
      </c>
      <c r="B10" s="353" t="s">
        <v>504</v>
      </c>
      <c r="C10" s="266" t="s">
        <v>2748</v>
      </c>
      <c r="D10" s="181"/>
      <c r="E10" s="167"/>
      <c r="F10" s="77"/>
      <c r="G10" s="76"/>
      <c r="H10" s="417"/>
      <c r="I10" s="509"/>
      <c r="J10" s="151"/>
      <c r="K10" s="105"/>
    </row>
    <row r="11" spans="1:13" s="80" customFormat="1" x14ac:dyDescent="0.35">
      <c r="A11" s="264" t="s">
        <v>2860</v>
      </c>
      <c r="B11" s="353" t="s">
        <v>124</v>
      </c>
      <c r="C11" s="385"/>
      <c r="D11" s="181" t="s">
        <v>111</v>
      </c>
      <c r="E11" s="167">
        <v>45564</v>
      </c>
      <c r="F11" s="77" t="s">
        <v>121</v>
      </c>
      <c r="G11" s="386"/>
      <c r="H11" s="417" t="s">
        <v>111</v>
      </c>
      <c r="I11" s="522">
        <f>$B$3+90</f>
        <v>45796</v>
      </c>
      <c r="J11" s="151" t="s">
        <v>121</v>
      </c>
      <c r="K11" s="387"/>
    </row>
    <row r="12" spans="1:13" s="80" customFormat="1" ht="13.15" thickBot="1" x14ac:dyDescent="0.4">
      <c r="A12" s="484" t="s">
        <v>2861</v>
      </c>
      <c r="B12" s="485" t="s">
        <v>123</v>
      </c>
      <c r="C12" s="486" t="s">
        <v>2748</v>
      </c>
      <c r="D12" s="344" t="s">
        <v>111</v>
      </c>
      <c r="E12" s="176">
        <v>45654</v>
      </c>
      <c r="F12" s="71" t="s">
        <v>121</v>
      </c>
      <c r="G12" s="70"/>
      <c r="H12" s="418" t="s">
        <v>111</v>
      </c>
      <c r="I12" s="524">
        <f>$B$3+90</f>
        <v>45796</v>
      </c>
      <c r="J12" s="68" t="s">
        <v>121</v>
      </c>
      <c r="K12" s="348"/>
    </row>
    <row r="13" spans="1:13" ht="14.25" customHeight="1" x14ac:dyDescent="0.35">
      <c r="E13" s="338"/>
      <c r="F13" s="338"/>
      <c r="G13" s="339"/>
      <c r="H13" s="340"/>
      <c r="I13" s="338"/>
      <c r="J13" s="338"/>
      <c r="K13" s="339"/>
      <c r="L13" s="339"/>
    </row>
    <row r="14" spans="1:13" s="102" customFormat="1" x14ac:dyDescent="0.35">
      <c r="A14" s="733" t="s">
        <v>110</v>
      </c>
      <c r="B14" s="733"/>
      <c r="C14" s="733"/>
      <c r="D14" s="733"/>
      <c r="E14" s="733"/>
      <c r="F14" s="733"/>
      <c r="G14" s="733"/>
      <c r="H14" s="733"/>
      <c r="I14" s="733"/>
      <c r="J14" s="733"/>
      <c r="K14" s="733"/>
      <c r="L14" s="733"/>
    </row>
    <row r="15" spans="1:13" x14ac:dyDescent="0.35">
      <c r="A15" s="102" t="s">
        <v>128</v>
      </c>
      <c r="E15" s="338"/>
      <c r="F15" s="338"/>
      <c r="G15" s="339"/>
      <c r="H15" s="340"/>
      <c r="I15" s="338"/>
      <c r="J15" s="338"/>
      <c r="K15" s="339"/>
      <c r="L15" s="339"/>
    </row>
    <row r="16" spans="1:13" ht="14.25" customHeight="1" x14ac:dyDescent="0.35">
      <c r="E16" s="338"/>
      <c r="F16" s="338"/>
      <c r="G16" s="339"/>
      <c r="H16" s="340"/>
      <c r="I16" s="338"/>
      <c r="J16" s="338"/>
      <c r="K16" s="339"/>
      <c r="L16" s="339"/>
    </row>
    <row r="17" spans="5:12" ht="14.25" customHeight="1" x14ac:dyDescent="0.35">
      <c r="E17" s="338"/>
      <c r="F17" s="338"/>
      <c r="G17" s="339"/>
      <c r="H17" s="340"/>
      <c r="I17" s="338"/>
      <c r="J17" s="338"/>
      <c r="K17" s="339"/>
      <c r="L17" s="339"/>
    </row>
    <row r="18" spans="5:12" ht="14.25" customHeight="1" x14ac:dyDescent="0.35">
      <c r="E18" s="338"/>
      <c r="F18" s="338"/>
      <c r="G18" s="340"/>
      <c r="H18" s="338"/>
      <c r="I18" s="338"/>
      <c r="J18" s="339"/>
      <c r="K18" s="339"/>
    </row>
    <row r="19" spans="5:12" ht="14.25" customHeight="1" x14ac:dyDescent="0.35">
      <c r="E19" s="338"/>
      <c r="F19" s="338"/>
      <c r="G19" s="339"/>
      <c r="H19" s="340"/>
      <c r="I19" s="338"/>
      <c r="J19" s="338"/>
      <c r="K19" s="339"/>
      <c r="L19" s="339"/>
    </row>
    <row r="20" spans="5:12" ht="14.25" customHeight="1" x14ac:dyDescent="0.35">
      <c r="E20" s="338"/>
      <c r="F20" s="338"/>
      <c r="G20" s="339"/>
      <c r="H20" s="340"/>
      <c r="I20" s="338"/>
      <c r="J20" s="338"/>
      <c r="K20" s="339"/>
      <c r="L20" s="339"/>
    </row>
    <row r="21" spans="5:12" ht="14.25" customHeight="1" x14ac:dyDescent="0.35">
      <c r="E21" s="338"/>
      <c r="F21" s="338"/>
      <c r="G21" s="339"/>
      <c r="H21" s="340"/>
      <c r="I21" s="338"/>
      <c r="J21" s="338"/>
      <c r="K21" s="339"/>
      <c r="L21" s="339"/>
    </row>
    <row r="22" spans="5:12" ht="14.25" customHeight="1" x14ac:dyDescent="0.35">
      <c r="E22" s="338"/>
      <c r="F22" s="338"/>
      <c r="G22" s="339"/>
      <c r="H22" s="340"/>
      <c r="I22" s="338"/>
      <c r="J22" s="338"/>
      <c r="K22" s="339"/>
      <c r="L22" s="339"/>
    </row>
    <row r="23" spans="5:12" ht="14.25" customHeight="1" x14ac:dyDescent="0.35">
      <c r="E23" s="338"/>
      <c r="F23" s="338"/>
      <c r="G23" s="339"/>
      <c r="H23" s="340"/>
      <c r="I23" s="338"/>
      <c r="J23" s="338"/>
      <c r="K23" s="339"/>
      <c r="L23" s="339"/>
    </row>
    <row r="24" spans="5:12" ht="14.25" customHeight="1" x14ac:dyDescent="0.35">
      <c r="E24" s="338"/>
      <c r="F24" s="338"/>
      <c r="G24" s="339"/>
      <c r="H24" s="340"/>
      <c r="I24" s="99"/>
      <c r="J24" s="338"/>
      <c r="K24" s="339"/>
      <c r="L24" s="339"/>
    </row>
    <row r="25" spans="5:12" ht="14.25" customHeight="1" x14ac:dyDescent="0.35">
      <c r="E25" s="338"/>
      <c r="F25" s="338"/>
      <c r="G25" s="339"/>
      <c r="H25" s="340"/>
      <c r="I25" s="338"/>
      <c r="J25" s="338"/>
      <c r="K25" s="339"/>
      <c r="L25" s="339"/>
    </row>
    <row r="26" spans="5:12" ht="14.25" customHeight="1" x14ac:dyDescent="0.35">
      <c r="E26" s="338"/>
      <c r="F26" s="338"/>
      <c r="G26" s="339"/>
      <c r="H26" s="340"/>
      <c r="I26" s="338"/>
      <c r="J26" s="338"/>
      <c r="K26" s="339"/>
      <c r="L26" s="339"/>
    </row>
    <row r="27" spans="5:12" ht="14.25" customHeight="1" x14ac:dyDescent="0.35">
      <c r="E27" s="338"/>
      <c r="F27" s="338"/>
      <c r="G27" s="339"/>
      <c r="H27" s="340"/>
      <c r="I27" s="338"/>
      <c r="J27" s="338"/>
      <c r="K27" s="339"/>
      <c r="L27" s="339"/>
    </row>
    <row r="28" spans="5:12" ht="14.25" customHeight="1" x14ac:dyDescent="0.35">
      <c r="E28" s="338"/>
      <c r="F28" s="338"/>
      <c r="G28" s="339"/>
      <c r="H28" s="340"/>
      <c r="I28" s="338"/>
      <c r="J28" s="338"/>
      <c r="K28" s="339"/>
      <c r="L28" s="339"/>
    </row>
    <row r="29" spans="5:12" ht="14.25" customHeight="1" x14ac:dyDescent="0.35">
      <c r="E29" s="338"/>
      <c r="F29" s="338"/>
      <c r="G29" s="339"/>
      <c r="H29" s="340"/>
      <c r="I29" s="338"/>
      <c r="J29" s="338"/>
      <c r="K29" s="339"/>
      <c r="L29" s="339"/>
    </row>
    <row r="30" spans="5:12" ht="14.25" customHeight="1" x14ac:dyDescent="0.35">
      <c r="E30" s="338"/>
      <c r="F30" s="338"/>
      <c r="G30" s="339"/>
      <c r="H30" s="340"/>
      <c r="I30" s="338"/>
      <c r="J30" s="338"/>
      <c r="K30" s="339"/>
      <c r="L30" s="339"/>
    </row>
    <row r="31" spans="5:12" ht="14.25" customHeight="1" x14ac:dyDescent="0.35">
      <c r="E31" s="338"/>
      <c r="F31" s="338"/>
      <c r="G31" s="339"/>
      <c r="H31" s="340"/>
      <c r="I31" s="338"/>
      <c r="J31" s="338"/>
      <c r="K31" s="339"/>
      <c r="L31" s="339"/>
    </row>
    <row r="32" spans="5:12" ht="14.25" customHeight="1" x14ac:dyDescent="0.35">
      <c r="E32" s="338"/>
      <c r="F32" s="338"/>
      <c r="G32" s="339"/>
      <c r="H32" s="340"/>
      <c r="I32" s="338"/>
      <c r="J32" s="338"/>
      <c r="K32" s="339"/>
      <c r="L32" s="339"/>
    </row>
    <row r="33" spans="5:12" ht="14.25" customHeight="1" x14ac:dyDescent="0.35">
      <c r="E33" s="338"/>
      <c r="F33" s="338"/>
      <c r="G33" s="339"/>
      <c r="H33" s="340"/>
      <c r="I33" s="338"/>
      <c r="J33" s="338"/>
      <c r="K33" s="339"/>
      <c r="L33" s="339"/>
    </row>
    <row r="34" spans="5:12" ht="14.25" customHeight="1" x14ac:dyDescent="0.35">
      <c r="E34" s="338"/>
      <c r="F34" s="338"/>
      <c r="G34" s="339"/>
      <c r="H34" s="340"/>
      <c r="I34" s="338"/>
      <c r="J34" s="338"/>
      <c r="K34" s="339"/>
      <c r="L34" s="339"/>
    </row>
    <row r="35" spans="5:12" ht="14.25" customHeight="1" x14ac:dyDescent="0.35">
      <c r="E35" s="338"/>
      <c r="F35" s="338"/>
      <c r="G35" s="339"/>
      <c r="H35" s="340"/>
      <c r="I35" s="338"/>
      <c r="J35" s="338"/>
      <c r="K35" s="339"/>
      <c r="L35" s="339"/>
    </row>
  </sheetData>
  <mergeCells count="5">
    <mergeCell ref="A1:D1"/>
    <mergeCell ref="E1:H1"/>
    <mergeCell ref="D4:G4"/>
    <mergeCell ref="H4:K4"/>
    <mergeCell ref="A14:L14"/>
  </mergeCells>
  <hyperlinks>
    <hyperlink ref="A4" location="Top!A1" display="Top!A1" xr:uid="{73F5EC9F-A2CF-4188-B6D7-BA059E46160C}"/>
    <hyperlink ref="B4" location="Top!A1" display="Top!A1" xr:uid="{8DF41286-B410-4EDB-A39A-D55614D426CA}"/>
  </hyperlinks>
  <pageMargins left="0.28000000000000003" right="0.16" top="0.52" bottom="0.56000000000000005" header="0.35" footer="0.39"/>
  <pageSetup paperSize="9" scale="50" fitToHeight="0" orientation="landscape" horizontalDpi="4294967293" r:id="rId1"/>
  <headerFooter alignWithMargins="0">
    <oddHeader>&amp;CBluetooth Test Case Reference List</oddHeader>
    <oddFooter>&amp;L&amp;F&amp;C&amp;A&amp;R&amp;P of &amp;N</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C1B64D9-547A-4A1C-8977-EBB569E0F3F0}">
  <dimension ref="A1:C148"/>
  <sheetViews>
    <sheetView zoomScaleNormal="100" workbookViewId="0"/>
  </sheetViews>
  <sheetFormatPr defaultColWidth="8.59765625" defaultRowHeight="12.75" x14ac:dyDescent="0.35"/>
  <cols>
    <col min="1" max="1" width="10.3984375" style="102" customWidth="1"/>
    <col min="2" max="2" width="39.86328125" style="102" customWidth="1"/>
    <col min="3" max="3" width="82.3984375" style="102" customWidth="1"/>
    <col min="4" max="16384" width="8.59765625" style="102"/>
  </cols>
  <sheetData>
    <row r="1" spans="1:3" ht="25.15" x14ac:dyDescent="0.7">
      <c r="A1" s="349" t="s">
        <v>2454</v>
      </c>
    </row>
    <row r="2" spans="1:3" s="350" customFormat="1" ht="43.5" customHeight="1" x14ac:dyDescent="0.35">
      <c r="A2" s="745" t="s">
        <v>2455</v>
      </c>
      <c r="B2" s="745"/>
      <c r="C2" s="745"/>
    </row>
    <row r="3" spans="1:3" s="350" customFormat="1" ht="13.15" thickBot="1" x14ac:dyDescent="0.4">
      <c r="A3" s="326"/>
      <c r="B3" s="326"/>
      <c r="C3" s="326"/>
    </row>
    <row r="4" spans="1:3" ht="14.25" thickBot="1" x14ac:dyDescent="0.4">
      <c r="A4" s="351" t="s">
        <v>113</v>
      </c>
      <c r="B4" s="351" t="s">
        <v>2456</v>
      </c>
      <c r="C4" s="351" t="s">
        <v>2457</v>
      </c>
    </row>
    <row r="5" spans="1:3" x14ac:dyDescent="0.35">
      <c r="A5" s="102" t="s">
        <v>16</v>
      </c>
      <c r="B5" s="102" t="s">
        <v>2458</v>
      </c>
      <c r="C5" s="102" t="s">
        <v>2459</v>
      </c>
    </row>
    <row r="6" spans="1:3" x14ac:dyDescent="0.35">
      <c r="A6" s="102" t="s">
        <v>16</v>
      </c>
      <c r="B6" s="102" t="s">
        <v>2460</v>
      </c>
      <c r="C6" s="102" t="s">
        <v>2461</v>
      </c>
    </row>
    <row r="7" spans="1:3" x14ac:dyDescent="0.35">
      <c r="A7" s="102" t="s">
        <v>16</v>
      </c>
      <c r="B7" s="102" t="s">
        <v>2462</v>
      </c>
      <c r="C7" s="102" t="s">
        <v>2463</v>
      </c>
    </row>
    <row r="8" spans="1:3" x14ac:dyDescent="0.35">
      <c r="A8" s="102" t="s">
        <v>16</v>
      </c>
      <c r="B8" s="102" t="s">
        <v>2464</v>
      </c>
      <c r="C8" s="102" t="s">
        <v>2465</v>
      </c>
    </row>
    <row r="9" spans="1:3" x14ac:dyDescent="0.35">
      <c r="A9" s="102" t="s">
        <v>16</v>
      </c>
      <c r="B9" s="102" t="s">
        <v>2466</v>
      </c>
      <c r="C9" s="102" t="s">
        <v>2467</v>
      </c>
    </row>
    <row r="10" spans="1:3" x14ac:dyDescent="0.35">
      <c r="A10" s="102" t="s">
        <v>16</v>
      </c>
      <c r="B10" s="102" t="s">
        <v>2468</v>
      </c>
      <c r="C10" s="102" t="s">
        <v>2469</v>
      </c>
    </row>
    <row r="11" spans="1:3" x14ac:dyDescent="0.35">
      <c r="A11" s="102" t="s">
        <v>16</v>
      </c>
      <c r="B11" s="102" t="s">
        <v>2470</v>
      </c>
      <c r="C11" s="102" t="s">
        <v>2471</v>
      </c>
    </row>
    <row r="12" spans="1:3" x14ac:dyDescent="0.35">
      <c r="A12" s="102" t="s">
        <v>16</v>
      </c>
      <c r="B12" s="102" t="s">
        <v>2472</v>
      </c>
      <c r="C12" s="102" t="s">
        <v>2473</v>
      </c>
    </row>
    <row r="13" spans="1:3" x14ac:dyDescent="0.35">
      <c r="A13" s="102" t="s">
        <v>16</v>
      </c>
      <c r="B13" s="102" t="s">
        <v>2474</v>
      </c>
      <c r="C13" s="102" t="s">
        <v>2475</v>
      </c>
    </row>
    <row r="14" spans="1:3" x14ac:dyDescent="0.35">
      <c r="A14" s="102" t="s">
        <v>16</v>
      </c>
      <c r="B14" s="102" t="s">
        <v>2476</v>
      </c>
      <c r="C14" s="102" t="s">
        <v>2477</v>
      </c>
    </row>
    <row r="15" spans="1:3" x14ac:dyDescent="0.35">
      <c r="A15" s="102" t="s">
        <v>16</v>
      </c>
      <c r="B15" s="102" t="s">
        <v>2478</v>
      </c>
      <c r="C15" s="102" t="s">
        <v>2479</v>
      </c>
    </row>
    <row r="16" spans="1:3" x14ac:dyDescent="0.35">
      <c r="A16" s="102" t="s">
        <v>16</v>
      </c>
      <c r="B16" s="102" t="s">
        <v>2480</v>
      </c>
      <c r="C16" s="102" t="s">
        <v>2481</v>
      </c>
    </row>
    <row r="17" spans="1:3" x14ac:dyDescent="0.35">
      <c r="A17" s="102" t="s">
        <v>16</v>
      </c>
      <c r="B17" s="102" t="s">
        <v>2482</v>
      </c>
      <c r="C17" s="102" t="s">
        <v>2483</v>
      </c>
    </row>
    <row r="18" spans="1:3" x14ac:dyDescent="0.35">
      <c r="A18" s="102" t="s">
        <v>16</v>
      </c>
      <c r="B18" s="102" t="s">
        <v>2484</v>
      </c>
      <c r="C18" s="102" t="s">
        <v>2485</v>
      </c>
    </row>
    <row r="19" spans="1:3" x14ac:dyDescent="0.35">
      <c r="A19" s="102" t="s">
        <v>16</v>
      </c>
      <c r="B19" s="102" t="s">
        <v>2486</v>
      </c>
      <c r="C19" s="102" t="s">
        <v>2487</v>
      </c>
    </row>
    <row r="20" spans="1:3" x14ac:dyDescent="0.35">
      <c r="A20" s="102" t="s">
        <v>16</v>
      </c>
      <c r="B20" s="102" t="s">
        <v>2488</v>
      </c>
      <c r="C20" s="102" t="s">
        <v>2489</v>
      </c>
    </row>
    <row r="21" spans="1:3" x14ac:dyDescent="0.35">
      <c r="A21" s="102" t="s">
        <v>16</v>
      </c>
      <c r="B21" s="102" t="s">
        <v>2490</v>
      </c>
      <c r="C21" s="102" t="s">
        <v>2491</v>
      </c>
    </row>
    <row r="22" spans="1:3" x14ac:dyDescent="0.35">
      <c r="A22" s="102" t="s">
        <v>16</v>
      </c>
      <c r="B22" s="102" t="s">
        <v>2492</v>
      </c>
      <c r="C22" s="102" t="s">
        <v>2493</v>
      </c>
    </row>
    <row r="23" spans="1:3" x14ac:dyDescent="0.35">
      <c r="A23" s="102" t="s">
        <v>16</v>
      </c>
      <c r="B23" s="102" t="s">
        <v>2494</v>
      </c>
      <c r="C23" s="102" t="s">
        <v>2495</v>
      </c>
    </row>
    <row r="24" spans="1:3" x14ac:dyDescent="0.35">
      <c r="A24" s="102" t="s">
        <v>16</v>
      </c>
      <c r="B24" s="102" t="s">
        <v>2496</v>
      </c>
      <c r="C24" s="102" t="s">
        <v>2497</v>
      </c>
    </row>
    <row r="25" spans="1:3" x14ac:dyDescent="0.35">
      <c r="A25" s="102" t="s">
        <v>16</v>
      </c>
      <c r="B25" s="102" t="s">
        <v>2498</v>
      </c>
      <c r="C25" s="102" t="s">
        <v>2499</v>
      </c>
    </row>
    <row r="26" spans="1:3" x14ac:dyDescent="0.35">
      <c r="A26" s="102" t="s">
        <v>16</v>
      </c>
      <c r="B26" s="102" t="s">
        <v>2500</v>
      </c>
      <c r="C26" s="102" t="s">
        <v>2501</v>
      </c>
    </row>
    <row r="27" spans="1:3" x14ac:dyDescent="0.35">
      <c r="A27" s="102" t="s">
        <v>16</v>
      </c>
      <c r="B27" s="102" t="s">
        <v>2502</v>
      </c>
      <c r="C27" s="102" t="s">
        <v>2503</v>
      </c>
    </row>
    <row r="28" spans="1:3" x14ac:dyDescent="0.35">
      <c r="A28" s="102" t="s">
        <v>16</v>
      </c>
      <c r="B28" s="102" t="s">
        <v>2504</v>
      </c>
      <c r="C28" s="102" t="s">
        <v>2505</v>
      </c>
    </row>
    <row r="29" spans="1:3" x14ac:dyDescent="0.35">
      <c r="A29" s="102" t="s">
        <v>16</v>
      </c>
      <c r="B29" s="102" t="s">
        <v>2506</v>
      </c>
      <c r="C29" s="102" t="s">
        <v>2507</v>
      </c>
    </row>
    <row r="30" spans="1:3" x14ac:dyDescent="0.35">
      <c r="A30" s="102" t="s">
        <v>16</v>
      </c>
      <c r="B30" s="102" t="s">
        <v>2508</v>
      </c>
      <c r="C30" s="102" t="s">
        <v>2509</v>
      </c>
    </row>
    <row r="31" spans="1:3" x14ac:dyDescent="0.35">
      <c r="A31" s="102" t="s">
        <v>16</v>
      </c>
      <c r="B31" s="102" t="s">
        <v>2510</v>
      </c>
      <c r="C31" s="102" t="s">
        <v>2511</v>
      </c>
    </row>
    <row r="32" spans="1:3" x14ac:dyDescent="0.35">
      <c r="A32" s="102" t="s">
        <v>16</v>
      </c>
      <c r="B32" s="102" t="s">
        <v>2512</v>
      </c>
      <c r="C32" s="102" t="s">
        <v>2513</v>
      </c>
    </row>
    <row r="33" spans="1:3" x14ac:dyDescent="0.35">
      <c r="A33" s="102" t="s">
        <v>16</v>
      </c>
      <c r="B33" s="102" t="s">
        <v>2514</v>
      </c>
      <c r="C33" s="102" t="s">
        <v>2515</v>
      </c>
    </row>
    <row r="34" spans="1:3" x14ac:dyDescent="0.35">
      <c r="A34" s="102" t="s">
        <v>16</v>
      </c>
      <c r="B34" s="102" t="s">
        <v>2516</v>
      </c>
      <c r="C34" s="102" t="s">
        <v>2517</v>
      </c>
    </row>
    <row r="35" spans="1:3" x14ac:dyDescent="0.35">
      <c r="A35" s="102" t="s">
        <v>16</v>
      </c>
      <c r="B35" s="102" t="s">
        <v>2518</v>
      </c>
      <c r="C35" s="102" t="s">
        <v>2519</v>
      </c>
    </row>
    <row r="36" spans="1:3" x14ac:dyDescent="0.35">
      <c r="A36" s="102" t="s">
        <v>16</v>
      </c>
      <c r="B36" s="102" t="s">
        <v>2520</v>
      </c>
      <c r="C36" s="102" t="s">
        <v>2521</v>
      </c>
    </row>
    <row r="37" spans="1:3" x14ac:dyDescent="0.35">
      <c r="A37" s="102" t="s">
        <v>16</v>
      </c>
      <c r="B37" s="102" t="s">
        <v>2522</v>
      </c>
      <c r="C37" s="102" t="s">
        <v>2523</v>
      </c>
    </row>
    <row r="38" spans="1:3" x14ac:dyDescent="0.35">
      <c r="A38" s="102" t="s">
        <v>16</v>
      </c>
      <c r="B38" s="102" t="s">
        <v>2524</v>
      </c>
      <c r="C38" s="102" t="s">
        <v>2525</v>
      </c>
    </row>
    <row r="39" spans="1:3" x14ac:dyDescent="0.35">
      <c r="A39" s="102" t="s">
        <v>16</v>
      </c>
      <c r="B39" s="102" t="s">
        <v>2526</v>
      </c>
      <c r="C39" s="102" t="s">
        <v>2527</v>
      </c>
    </row>
    <row r="40" spans="1:3" x14ac:dyDescent="0.35">
      <c r="A40" s="102" t="s">
        <v>16</v>
      </c>
      <c r="B40" s="102" t="s">
        <v>2528</v>
      </c>
      <c r="C40" s="102" t="s">
        <v>2529</v>
      </c>
    </row>
    <row r="41" spans="1:3" x14ac:dyDescent="0.35">
      <c r="A41" s="102" t="s">
        <v>16</v>
      </c>
      <c r="B41" s="102" t="s">
        <v>2530</v>
      </c>
      <c r="C41" s="102" t="s">
        <v>2531</v>
      </c>
    </row>
    <row r="42" spans="1:3" x14ac:dyDescent="0.35">
      <c r="A42" s="102" t="s">
        <v>16</v>
      </c>
      <c r="B42" s="102" t="s">
        <v>2532</v>
      </c>
      <c r="C42" s="102" t="s">
        <v>2533</v>
      </c>
    </row>
    <row r="43" spans="1:3" x14ac:dyDescent="0.35">
      <c r="A43" s="102" t="s">
        <v>16</v>
      </c>
      <c r="B43" s="102" t="s">
        <v>2534</v>
      </c>
      <c r="C43" s="102" t="s">
        <v>2535</v>
      </c>
    </row>
    <row r="44" spans="1:3" x14ac:dyDescent="0.35">
      <c r="A44" s="102" t="s">
        <v>16</v>
      </c>
      <c r="B44" s="102" t="s">
        <v>2536</v>
      </c>
      <c r="C44" s="102" t="s">
        <v>2537</v>
      </c>
    </row>
    <row r="45" spans="1:3" x14ac:dyDescent="0.35">
      <c r="A45" s="102" t="s">
        <v>16</v>
      </c>
      <c r="B45" s="102" t="s">
        <v>2538</v>
      </c>
      <c r="C45" s="102" t="s">
        <v>2539</v>
      </c>
    </row>
    <row r="46" spans="1:3" x14ac:dyDescent="0.35">
      <c r="A46" s="102" t="s">
        <v>16</v>
      </c>
      <c r="B46" s="102" t="s">
        <v>2540</v>
      </c>
      <c r="C46" s="102" t="s">
        <v>2541</v>
      </c>
    </row>
    <row r="47" spans="1:3" x14ac:dyDescent="0.35">
      <c r="A47" s="102" t="s">
        <v>16</v>
      </c>
      <c r="B47" s="102" t="s">
        <v>2542</v>
      </c>
      <c r="C47" s="102" t="s">
        <v>2543</v>
      </c>
    </row>
    <row r="48" spans="1:3" x14ac:dyDescent="0.35">
      <c r="A48" s="102" t="s">
        <v>16</v>
      </c>
      <c r="B48" s="102" t="s">
        <v>2544</v>
      </c>
      <c r="C48" s="102" t="s">
        <v>2545</v>
      </c>
    </row>
    <row r="49" spans="1:3" x14ac:dyDescent="0.35">
      <c r="A49" s="102" t="s">
        <v>16</v>
      </c>
      <c r="B49" s="102" t="s">
        <v>2546</v>
      </c>
      <c r="C49" s="102" t="s">
        <v>2547</v>
      </c>
    </row>
    <row r="50" spans="1:3" x14ac:dyDescent="0.35">
      <c r="A50" s="102" t="s">
        <v>16</v>
      </c>
      <c r="B50" s="102" t="s">
        <v>2548</v>
      </c>
      <c r="C50" s="102" t="s">
        <v>2549</v>
      </c>
    </row>
    <row r="51" spans="1:3" x14ac:dyDescent="0.35">
      <c r="A51" s="102" t="s">
        <v>16</v>
      </c>
      <c r="B51" s="102" t="s">
        <v>2550</v>
      </c>
      <c r="C51" s="102" t="s">
        <v>2551</v>
      </c>
    </row>
    <row r="52" spans="1:3" x14ac:dyDescent="0.35">
      <c r="A52" s="102" t="s">
        <v>16</v>
      </c>
      <c r="B52" s="102" t="s">
        <v>2552</v>
      </c>
      <c r="C52" s="102" t="s">
        <v>2553</v>
      </c>
    </row>
    <row r="53" spans="1:3" x14ac:dyDescent="0.35">
      <c r="A53" s="102" t="s">
        <v>16</v>
      </c>
      <c r="B53" s="102" t="s">
        <v>2554</v>
      </c>
      <c r="C53" s="102" t="s">
        <v>2555</v>
      </c>
    </row>
    <row r="54" spans="1:3" x14ac:dyDescent="0.35">
      <c r="A54" s="102" t="s">
        <v>16</v>
      </c>
      <c r="B54" s="102" t="s">
        <v>2556</v>
      </c>
      <c r="C54" s="102" t="s">
        <v>2557</v>
      </c>
    </row>
    <row r="55" spans="1:3" x14ac:dyDescent="0.35">
      <c r="A55" s="102" t="s">
        <v>16</v>
      </c>
      <c r="B55" s="102" t="s">
        <v>2558</v>
      </c>
      <c r="C55" s="102" t="s">
        <v>2559</v>
      </c>
    </row>
    <row r="56" spans="1:3" x14ac:dyDescent="0.35">
      <c r="A56" s="102" t="s">
        <v>16</v>
      </c>
      <c r="B56" s="102" t="s">
        <v>2560</v>
      </c>
      <c r="C56" s="102" t="s">
        <v>2561</v>
      </c>
    </row>
    <row r="57" spans="1:3" x14ac:dyDescent="0.35">
      <c r="A57" s="102" t="s">
        <v>16</v>
      </c>
      <c r="B57" s="102" t="s">
        <v>2562</v>
      </c>
      <c r="C57" s="102" t="s">
        <v>2563</v>
      </c>
    </row>
    <row r="58" spans="1:3" x14ac:dyDescent="0.35">
      <c r="A58" s="102" t="s">
        <v>16</v>
      </c>
      <c r="B58" s="102" t="s">
        <v>2564</v>
      </c>
      <c r="C58" s="102" t="s">
        <v>2565</v>
      </c>
    </row>
    <row r="59" spans="1:3" x14ac:dyDescent="0.35">
      <c r="A59" s="102" t="s">
        <v>16</v>
      </c>
      <c r="B59" s="102" t="s">
        <v>2566</v>
      </c>
      <c r="C59" s="102" t="s">
        <v>2567</v>
      </c>
    </row>
    <row r="60" spans="1:3" x14ac:dyDescent="0.35">
      <c r="A60" s="102" t="s">
        <v>16</v>
      </c>
      <c r="B60" s="102" t="s">
        <v>2568</v>
      </c>
      <c r="C60" s="102" t="s">
        <v>2569</v>
      </c>
    </row>
    <row r="61" spans="1:3" x14ac:dyDescent="0.35">
      <c r="A61" s="102" t="s">
        <v>16</v>
      </c>
      <c r="B61" s="102" t="s">
        <v>2570</v>
      </c>
      <c r="C61" s="102" t="s">
        <v>2571</v>
      </c>
    </row>
    <row r="62" spans="1:3" x14ac:dyDescent="0.35">
      <c r="A62" s="102" t="s">
        <v>16</v>
      </c>
      <c r="B62" s="102" t="s">
        <v>2572</v>
      </c>
      <c r="C62" s="102" t="s">
        <v>2573</v>
      </c>
    </row>
    <row r="63" spans="1:3" x14ac:dyDescent="0.35">
      <c r="A63" s="102" t="s">
        <v>16</v>
      </c>
      <c r="B63" s="102" t="s">
        <v>2574</v>
      </c>
      <c r="C63" s="102" t="s">
        <v>2575</v>
      </c>
    </row>
    <row r="64" spans="1:3" x14ac:dyDescent="0.35">
      <c r="A64" s="102" t="s">
        <v>16</v>
      </c>
      <c r="B64" s="102" t="s">
        <v>2576</v>
      </c>
      <c r="C64" s="102" t="s">
        <v>2577</v>
      </c>
    </row>
    <row r="65" spans="1:3" x14ac:dyDescent="0.35">
      <c r="A65" s="102" t="s">
        <v>16</v>
      </c>
      <c r="B65" s="102" t="s">
        <v>2578</v>
      </c>
      <c r="C65" s="102" t="s">
        <v>2579</v>
      </c>
    </row>
    <row r="66" spans="1:3" x14ac:dyDescent="0.35">
      <c r="A66" s="102" t="s">
        <v>16</v>
      </c>
      <c r="B66" s="102" t="s">
        <v>2580</v>
      </c>
      <c r="C66" s="102" t="s">
        <v>2581</v>
      </c>
    </row>
    <row r="67" spans="1:3" x14ac:dyDescent="0.35">
      <c r="A67" s="102" t="s">
        <v>16</v>
      </c>
      <c r="B67" s="102" t="s">
        <v>2582</v>
      </c>
      <c r="C67" s="102" t="s">
        <v>2583</v>
      </c>
    </row>
    <row r="68" spans="1:3" x14ac:dyDescent="0.35">
      <c r="A68" s="102" t="s">
        <v>16</v>
      </c>
      <c r="B68" s="102" t="s">
        <v>2584</v>
      </c>
      <c r="C68" s="102" t="s">
        <v>2585</v>
      </c>
    </row>
    <row r="69" spans="1:3" x14ac:dyDescent="0.35">
      <c r="A69" s="102" t="s">
        <v>16</v>
      </c>
      <c r="B69" s="102" t="s">
        <v>2586</v>
      </c>
      <c r="C69" s="102" t="s">
        <v>2587</v>
      </c>
    </row>
    <row r="70" spans="1:3" x14ac:dyDescent="0.35">
      <c r="A70" s="102" t="s">
        <v>16</v>
      </c>
      <c r="B70" s="102" t="s">
        <v>2588</v>
      </c>
      <c r="C70" s="102" t="s">
        <v>2589</v>
      </c>
    </row>
    <row r="71" spans="1:3" x14ac:dyDescent="0.35">
      <c r="A71" s="102" t="s">
        <v>16</v>
      </c>
      <c r="B71" s="102" t="s">
        <v>2590</v>
      </c>
      <c r="C71" s="102" t="s">
        <v>2591</v>
      </c>
    </row>
    <row r="72" spans="1:3" x14ac:dyDescent="0.35">
      <c r="A72" s="102" t="s">
        <v>16</v>
      </c>
      <c r="B72" s="102" t="s">
        <v>2592</v>
      </c>
      <c r="C72" s="102" t="s">
        <v>2593</v>
      </c>
    </row>
    <row r="73" spans="1:3" x14ac:dyDescent="0.35">
      <c r="A73" s="102" t="s">
        <v>16</v>
      </c>
      <c r="B73" s="102" t="s">
        <v>2594</v>
      </c>
      <c r="C73" s="102" t="s">
        <v>2595</v>
      </c>
    </row>
    <row r="74" spans="1:3" x14ac:dyDescent="0.35">
      <c r="A74" s="102" t="s">
        <v>16</v>
      </c>
      <c r="B74" s="102" t="s">
        <v>2596</v>
      </c>
      <c r="C74" s="102" t="s">
        <v>2597</v>
      </c>
    </row>
    <row r="75" spans="1:3" x14ac:dyDescent="0.35">
      <c r="A75" s="102" t="s">
        <v>16</v>
      </c>
      <c r="B75" s="102" t="s">
        <v>2598</v>
      </c>
      <c r="C75" s="102" t="s">
        <v>2599</v>
      </c>
    </row>
    <row r="76" spans="1:3" x14ac:dyDescent="0.35">
      <c r="A76" s="102" t="s">
        <v>16</v>
      </c>
      <c r="B76" s="102" t="s">
        <v>2600</v>
      </c>
      <c r="C76" s="102" t="s">
        <v>2601</v>
      </c>
    </row>
    <row r="77" spans="1:3" x14ac:dyDescent="0.35">
      <c r="A77" s="102" t="s">
        <v>16</v>
      </c>
      <c r="B77" s="102" t="s">
        <v>2602</v>
      </c>
      <c r="C77" s="102" t="s">
        <v>2603</v>
      </c>
    </row>
    <row r="78" spans="1:3" x14ac:dyDescent="0.35">
      <c r="A78" s="102" t="s">
        <v>16</v>
      </c>
      <c r="B78" s="102" t="s">
        <v>2604</v>
      </c>
      <c r="C78" s="102" t="s">
        <v>2605</v>
      </c>
    </row>
    <row r="79" spans="1:3" x14ac:dyDescent="0.35">
      <c r="A79" s="102" t="s">
        <v>16</v>
      </c>
      <c r="B79" s="102" t="s">
        <v>2606</v>
      </c>
      <c r="C79" s="102" t="s">
        <v>2607</v>
      </c>
    </row>
    <row r="80" spans="1:3" x14ac:dyDescent="0.35">
      <c r="A80" s="102" t="s">
        <v>16</v>
      </c>
      <c r="B80" s="102" t="s">
        <v>2608</v>
      </c>
      <c r="C80" s="102" t="s">
        <v>2609</v>
      </c>
    </row>
    <row r="81" spans="1:3" x14ac:dyDescent="0.35">
      <c r="A81" s="102" t="s">
        <v>16</v>
      </c>
      <c r="B81" s="102" t="s">
        <v>2610</v>
      </c>
      <c r="C81" s="102" t="s">
        <v>2611</v>
      </c>
    </row>
    <row r="82" spans="1:3" x14ac:dyDescent="0.35">
      <c r="A82" s="102" t="s">
        <v>16</v>
      </c>
      <c r="B82" s="102" t="s">
        <v>2612</v>
      </c>
      <c r="C82" s="102" t="s">
        <v>2613</v>
      </c>
    </row>
    <row r="83" spans="1:3" x14ac:dyDescent="0.35">
      <c r="A83" s="102" t="s">
        <v>16</v>
      </c>
      <c r="B83" s="102" t="s">
        <v>2614</v>
      </c>
      <c r="C83" s="102" t="s">
        <v>2615</v>
      </c>
    </row>
    <row r="84" spans="1:3" x14ac:dyDescent="0.35">
      <c r="A84" s="102" t="s">
        <v>16</v>
      </c>
      <c r="B84" s="102" t="s">
        <v>2616</v>
      </c>
      <c r="C84" s="102" t="s">
        <v>2617</v>
      </c>
    </row>
    <row r="85" spans="1:3" x14ac:dyDescent="0.35">
      <c r="A85" s="102" t="s">
        <v>16</v>
      </c>
      <c r="B85" s="102" t="s">
        <v>2618</v>
      </c>
      <c r="C85" s="102" t="s">
        <v>2619</v>
      </c>
    </row>
    <row r="86" spans="1:3" x14ac:dyDescent="0.35">
      <c r="A86" s="102" t="s">
        <v>16</v>
      </c>
      <c r="B86" s="102" t="s">
        <v>2620</v>
      </c>
      <c r="C86" s="102" t="s">
        <v>2621</v>
      </c>
    </row>
    <row r="87" spans="1:3" x14ac:dyDescent="0.35">
      <c r="A87" s="102" t="s">
        <v>16</v>
      </c>
      <c r="B87" s="102" t="s">
        <v>2622</v>
      </c>
      <c r="C87" s="102" t="s">
        <v>2623</v>
      </c>
    </row>
    <row r="88" spans="1:3" x14ac:dyDescent="0.35">
      <c r="A88" s="102" t="s">
        <v>16</v>
      </c>
      <c r="B88" s="102" t="s">
        <v>2624</v>
      </c>
      <c r="C88" s="102" t="s">
        <v>2625</v>
      </c>
    </row>
    <row r="89" spans="1:3" x14ac:dyDescent="0.35">
      <c r="A89" s="102" t="s">
        <v>16</v>
      </c>
      <c r="B89" s="102" t="s">
        <v>2626</v>
      </c>
      <c r="C89" s="102" t="s">
        <v>2627</v>
      </c>
    </row>
    <row r="90" spans="1:3" x14ac:dyDescent="0.35">
      <c r="A90" s="102" t="s">
        <v>16</v>
      </c>
      <c r="B90" s="102" t="s">
        <v>2628</v>
      </c>
      <c r="C90" s="102" t="s">
        <v>2629</v>
      </c>
    </row>
    <row r="91" spans="1:3" x14ac:dyDescent="0.35">
      <c r="A91" s="102" t="s">
        <v>16</v>
      </c>
      <c r="B91" s="102" t="s">
        <v>2630</v>
      </c>
      <c r="C91" s="102" t="s">
        <v>2631</v>
      </c>
    </row>
    <row r="92" spans="1:3" x14ac:dyDescent="0.35">
      <c r="A92" s="102" t="s">
        <v>16</v>
      </c>
      <c r="B92" s="102" t="s">
        <v>2632</v>
      </c>
      <c r="C92" s="102" t="s">
        <v>2633</v>
      </c>
    </row>
    <row r="93" spans="1:3" x14ac:dyDescent="0.35">
      <c r="A93" s="102" t="s">
        <v>16</v>
      </c>
      <c r="B93" s="102" t="s">
        <v>2634</v>
      </c>
      <c r="C93" s="102" t="s">
        <v>2635</v>
      </c>
    </row>
    <row r="94" spans="1:3" x14ac:dyDescent="0.35">
      <c r="A94" s="102" t="s">
        <v>16</v>
      </c>
      <c r="B94" s="102" t="s">
        <v>2636</v>
      </c>
      <c r="C94" s="102" t="s">
        <v>2637</v>
      </c>
    </row>
    <row r="95" spans="1:3" x14ac:dyDescent="0.35">
      <c r="A95" s="102" t="s">
        <v>16</v>
      </c>
      <c r="B95" s="102" t="s">
        <v>2638</v>
      </c>
      <c r="C95" s="102" t="s">
        <v>2639</v>
      </c>
    </row>
    <row r="96" spans="1:3" x14ac:dyDescent="0.35">
      <c r="A96" s="102" t="s">
        <v>16</v>
      </c>
      <c r="B96" s="102" t="s">
        <v>2640</v>
      </c>
      <c r="C96" s="102" t="s">
        <v>2641</v>
      </c>
    </row>
    <row r="97" spans="1:3" x14ac:dyDescent="0.35">
      <c r="A97" s="102" t="s">
        <v>16</v>
      </c>
      <c r="B97" s="102" t="s">
        <v>2642</v>
      </c>
      <c r="C97" s="102" t="s">
        <v>2643</v>
      </c>
    </row>
    <row r="98" spans="1:3" x14ac:dyDescent="0.35">
      <c r="A98" s="102" t="s">
        <v>16</v>
      </c>
      <c r="B98" s="102" t="s">
        <v>2644</v>
      </c>
      <c r="C98" s="102" t="s">
        <v>2645</v>
      </c>
    </row>
    <row r="99" spans="1:3" x14ac:dyDescent="0.35">
      <c r="A99" s="102" t="s">
        <v>16</v>
      </c>
      <c r="B99" s="102" t="s">
        <v>2646</v>
      </c>
      <c r="C99" s="102" t="s">
        <v>2647</v>
      </c>
    </row>
    <row r="100" spans="1:3" x14ac:dyDescent="0.35">
      <c r="A100" s="102" t="s">
        <v>16</v>
      </c>
      <c r="B100" s="102" t="s">
        <v>2648</v>
      </c>
      <c r="C100" s="102" t="s">
        <v>2649</v>
      </c>
    </row>
    <row r="101" spans="1:3" x14ac:dyDescent="0.35">
      <c r="A101" s="102" t="s">
        <v>22</v>
      </c>
      <c r="B101" s="102" t="s">
        <v>2650</v>
      </c>
      <c r="C101" s="102" t="s">
        <v>2651</v>
      </c>
    </row>
    <row r="102" spans="1:3" x14ac:dyDescent="0.35">
      <c r="A102" s="102" t="s">
        <v>22</v>
      </c>
      <c r="B102" s="102" t="s">
        <v>2652</v>
      </c>
      <c r="C102" s="102" t="s">
        <v>2653</v>
      </c>
    </row>
    <row r="103" spans="1:3" x14ac:dyDescent="0.35">
      <c r="A103" s="102" t="s">
        <v>22</v>
      </c>
      <c r="B103" s="102" t="s">
        <v>2654</v>
      </c>
      <c r="C103" s="102" t="s">
        <v>2655</v>
      </c>
    </row>
    <row r="104" spans="1:3" x14ac:dyDescent="0.35">
      <c r="A104" s="102" t="s">
        <v>22</v>
      </c>
      <c r="B104" s="102" t="s">
        <v>2656</v>
      </c>
      <c r="C104" s="102" t="s">
        <v>2657</v>
      </c>
    </row>
    <row r="105" spans="1:3" x14ac:dyDescent="0.35">
      <c r="A105" s="102" t="s">
        <v>22</v>
      </c>
      <c r="B105" s="102" t="s">
        <v>2658</v>
      </c>
      <c r="C105" s="102" t="s">
        <v>2659</v>
      </c>
    </row>
    <row r="106" spans="1:3" x14ac:dyDescent="0.35">
      <c r="A106" s="102" t="s">
        <v>22</v>
      </c>
      <c r="B106" s="102" t="s">
        <v>2660</v>
      </c>
      <c r="C106" s="102" t="s">
        <v>2661</v>
      </c>
    </row>
    <row r="107" spans="1:3" x14ac:dyDescent="0.35">
      <c r="A107" s="102" t="s">
        <v>22</v>
      </c>
      <c r="B107" s="102" t="s">
        <v>2662</v>
      </c>
      <c r="C107" s="102" t="s">
        <v>2663</v>
      </c>
    </row>
    <row r="108" spans="1:3" x14ac:dyDescent="0.35">
      <c r="A108" s="102" t="s">
        <v>22</v>
      </c>
      <c r="B108" s="102" t="s">
        <v>2664</v>
      </c>
      <c r="C108" s="102" t="s">
        <v>2665</v>
      </c>
    </row>
    <row r="109" spans="1:3" x14ac:dyDescent="0.35">
      <c r="A109" s="102" t="s">
        <v>22</v>
      </c>
      <c r="B109" s="102" t="s">
        <v>2666</v>
      </c>
      <c r="C109" s="102" t="s">
        <v>2667</v>
      </c>
    </row>
    <row r="110" spans="1:3" x14ac:dyDescent="0.35">
      <c r="A110" s="102" t="s">
        <v>22</v>
      </c>
      <c r="B110" s="102" t="s">
        <v>2668</v>
      </c>
      <c r="C110" s="102" t="s">
        <v>2669</v>
      </c>
    </row>
    <row r="111" spans="1:3" x14ac:dyDescent="0.35">
      <c r="A111" s="102" t="s">
        <v>22</v>
      </c>
      <c r="B111" s="102" t="s">
        <v>2670</v>
      </c>
      <c r="C111" s="102" t="s">
        <v>2671</v>
      </c>
    </row>
    <row r="112" spans="1:3" x14ac:dyDescent="0.35">
      <c r="A112" s="102" t="s">
        <v>22</v>
      </c>
      <c r="B112" s="102" t="s">
        <v>2672</v>
      </c>
      <c r="C112" s="102" t="s">
        <v>2673</v>
      </c>
    </row>
    <row r="113" spans="1:3" x14ac:dyDescent="0.35">
      <c r="A113" s="102" t="s">
        <v>22</v>
      </c>
      <c r="B113" s="102" t="s">
        <v>2674</v>
      </c>
      <c r="C113" s="102" t="s">
        <v>2675</v>
      </c>
    </row>
    <row r="114" spans="1:3" x14ac:dyDescent="0.35">
      <c r="A114" s="102" t="s">
        <v>22</v>
      </c>
      <c r="B114" s="102" t="s">
        <v>2676</v>
      </c>
      <c r="C114" s="102" t="s">
        <v>2677</v>
      </c>
    </row>
    <row r="115" spans="1:3" x14ac:dyDescent="0.35">
      <c r="A115" s="102" t="s">
        <v>22</v>
      </c>
      <c r="B115" s="102" t="s">
        <v>2678</v>
      </c>
      <c r="C115" s="102" t="s">
        <v>2679</v>
      </c>
    </row>
    <row r="116" spans="1:3" x14ac:dyDescent="0.35">
      <c r="A116" s="102" t="s">
        <v>22</v>
      </c>
      <c r="B116" s="102" t="s">
        <v>2680</v>
      </c>
      <c r="C116" s="102" t="s">
        <v>2681</v>
      </c>
    </row>
    <row r="117" spans="1:3" x14ac:dyDescent="0.35">
      <c r="A117" s="102" t="s">
        <v>22</v>
      </c>
      <c r="B117" s="102" t="s">
        <v>2682</v>
      </c>
      <c r="C117" s="102" t="s">
        <v>2683</v>
      </c>
    </row>
    <row r="118" spans="1:3" x14ac:dyDescent="0.35">
      <c r="A118" s="102" t="s">
        <v>22</v>
      </c>
      <c r="B118" s="102" t="s">
        <v>2684</v>
      </c>
      <c r="C118" s="102" t="s">
        <v>2685</v>
      </c>
    </row>
    <row r="119" spans="1:3" x14ac:dyDescent="0.35">
      <c r="A119" s="102" t="s">
        <v>22</v>
      </c>
      <c r="B119" s="102" t="s">
        <v>2686</v>
      </c>
      <c r="C119" s="102" t="s">
        <v>2687</v>
      </c>
    </row>
    <row r="120" spans="1:3" x14ac:dyDescent="0.35">
      <c r="A120" s="102" t="s">
        <v>22</v>
      </c>
      <c r="B120" s="102" t="s">
        <v>2688</v>
      </c>
      <c r="C120" s="102" t="s">
        <v>2689</v>
      </c>
    </row>
    <row r="121" spans="1:3" x14ac:dyDescent="0.35">
      <c r="A121" s="102" t="s">
        <v>22</v>
      </c>
      <c r="B121" s="102" t="s">
        <v>2690</v>
      </c>
      <c r="C121" s="102" t="s">
        <v>2691</v>
      </c>
    </row>
    <row r="122" spans="1:3" x14ac:dyDescent="0.35">
      <c r="A122" s="102" t="s">
        <v>22</v>
      </c>
      <c r="B122" s="102" t="s">
        <v>2692</v>
      </c>
      <c r="C122" s="102" t="s">
        <v>2693</v>
      </c>
    </row>
    <row r="123" spans="1:3" x14ac:dyDescent="0.35">
      <c r="A123" s="102" t="s">
        <v>22</v>
      </c>
      <c r="B123" s="102" t="s">
        <v>2694</v>
      </c>
      <c r="C123" s="102" t="s">
        <v>2695</v>
      </c>
    </row>
    <row r="124" spans="1:3" x14ac:dyDescent="0.35">
      <c r="A124" s="102" t="s">
        <v>22</v>
      </c>
      <c r="B124" s="102" t="s">
        <v>2696</v>
      </c>
      <c r="C124" s="102" t="s">
        <v>2697</v>
      </c>
    </row>
    <row r="125" spans="1:3" x14ac:dyDescent="0.35">
      <c r="A125" s="102" t="s">
        <v>22</v>
      </c>
      <c r="B125" s="102" t="s">
        <v>2698</v>
      </c>
      <c r="C125" s="102" t="s">
        <v>2699</v>
      </c>
    </row>
    <row r="126" spans="1:3" x14ac:dyDescent="0.35">
      <c r="A126" s="102" t="s">
        <v>22</v>
      </c>
      <c r="B126" s="102" t="s">
        <v>2700</v>
      </c>
      <c r="C126" s="102" t="s">
        <v>2701</v>
      </c>
    </row>
    <row r="127" spans="1:3" x14ac:dyDescent="0.35">
      <c r="A127" s="102" t="s">
        <v>22</v>
      </c>
      <c r="B127" s="102" t="s">
        <v>2702</v>
      </c>
      <c r="C127" s="102" t="s">
        <v>2703</v>
      </c>
    </row>
    <row r="128" spans="1:3" x14ac:dyDescent="0.35">
      <c r="A128" s="102" t="s">
        <v>22</v>
      </c>
      <c r="B128" s="102" t="s">
        <v>2704</v>
      </c>
      <c r="C128" s="102" t="s">
        <v>2705</v>
      </c>
    </row>
    <row r="129" spans="1:3" x14ac:dyDescent="0.35">
      <c r="A129" s="102" t="s">
        <v>22</v>
      </c>
      <c r="B129" s="102" t="s">
        <v>2706</v>
      </c>
      <c r="C129" s="102" t="s">
        <v>2707</v>
      </c>
    </row>
    <row r="130" spans="1:3" x14ac:dyDescent="0.35">
      <c r="A130" s="102" t="s">
        <v>22</v>
      </c>
      <c r="B130" s="102" t="s">
        <v>2708</v>
      </c>
      <c r="C130" s="102" t="s">
        <v>2709</v>
      </c>
    </row>
    <row r="131" spans="1:3" x14ac:dyDescent="0.35">
      <c r="A131" s="102" t="s">
        <v>22</v>
      </c>
      <c r="B131" s="102" t="s">
        <v>2710</v>
      </c>
      <c r="C131" s="102" t="s">
        <v>2711</v>
      </c>
    </row>
    <row r="132" spans="1:3" x14ac:dyDescent="0.35">
      <c r="A132" s="102" t="s">
        <v>22</v>
      </c>
      <c r="B132" s="102" t="s">
        <v>2712</v>
      </c>
      <c r="C132" s="102" t="s">
        <v>2713</v>
      </c>
    </row>
    <row r="133" spans="1:3" x14ac:dyDescent="0.35">
      <c r="A133" s="102" t="s">
        <v>22</v>
      </c>
      <c r="B133" s="102" t="s">
        <v>2714</v>
      </c>
      <c r="C133" s="102" t="s">
        <v>2715</v>
      </c>
    </row>
    <row r="134" spans="1:3" x14ac:dyDescent="0.35">
      <c r="A134" s="102" t="s">
        <v>22</v>
      </c>
      <c r="B134" s="102" t="s">
        <v>2716</v>
      </c>
      <c r="C134" s="102" t="s">
        <v>2717</v>
      </c>
    </row>
    <row r="135" spans="1:3" x14ac:dyDescent="0.35">
      <c r="A135" s="102" t="s">
        <v>22</v>
      </c>
      <c r="B135" s="102" t="s">
        <v>2718</v>
      </c>
      <c r="C135" s="102" t="s">
        <v>2719</v>
      </c>
    </row>
    <row r="136" spans="1:3" x14ac:dyDescent="0.35">
      <c r="A136" s="102" t="s">
        <v>22</v>
      </c>
      <c r="B136" s="102" t="s">
        <v>2720</v>
      </c>
      <c r="C136" s="102" t="s">
        <v>2721</v>
      </c>
    </row>
    <row r="137" spans="1:3" x14ac:dyDescent="0.35">
      <c r="A137" s="102" t="s">
        <v>22</v>
      </c>
      <c r="B137" s="102" t="s">
        <v>2722</v>
      </c>
      <c r="C137" s="102" t="s">
        <v>2723</v>
      </c>
    </row>
    <row r="138" spans="1:3" x14ac:dyDescent="0.35">
      <c r="A138" s="102" t="s">
        <v>22</v>
      </c>
      <c r="B138" s="102" t="s">
        <v>2724</v>
      </c>
      <c r="C138" s="102" t="s">
        <v>2725</v>
      </c>
    </row>
    <row r="139" spans="1:3" x14ac:dyDescent="0.35">
      <c r="A139" s="102" t="s">
        <v>22</v>
      </c>
      <c r="B139" s="102" t="s">
        <v>2726</v>
      </c>
      <c r="C139" s="102" t="s">
        <v>2727</v>
      </c>
    </row>
    <row r="140" spans="1:3" x14ac:dyDescent="0.35">
      <c r="A140" s="102" t="s">
        <v>22</v>
      </c>
      <c r="B140" s="102" t="s">
        <v>2728</v>
      </c>
      <c r="C140" s="102" t="s">
        <v>2729</v>
      </c>
    </row>
    <row r="141" spans="1:3" x14ac:dyDescent="0.35">
      <c r="A141" s="102" t="s">
        <v>22</v>
      </c>
      <c r="B141" s="102" t="s">
        <v>2730</v>
      </c>
      <c r="C141" s="102" t="s">
        <v>2731</v>
      </c>
    </row>
    <row r="142" spans="1:3" x14ac:dyDescent="0.35">
      <c r="A142" s="102" t="s">
        <v>22</v>
      </c>
      <c r="B142" s="102" t="s">
        <v>2732</v>
      </c>
      <c r="C142" s="102" t="s">
        <v>2733</v>
      </c>
    </row>
    <row r="143" spans="1:3" x14ac:dyDescent="0.35">
      <c r="A143" s="102" t="s">
        <v>22</v>
      </c>
      <c r="B143" s="102" t="s">
        <v>2734</v>
      </c>
      <c r="C143" s="102" t="s">
        <v>2735</v>
      </c>
    </row>
    <row r="144" spans="1:3" x14ac:dyDescent="0.35">
      <c r="A144" s="102" t="s">
        <v>22</v>
      </c>
      <c r="B144" s="102" t="s">
        <v>2736</v>
      </c>
      <c r="C144" s="102" t="s">
        <v>2737</v>
      </c>
    </row>
    <row r="145" spans="1:3" x14ac:dyDescent="0.35">
      <c r="A145" s="102" t="s">
        <v>22</v>
      </c>
      <c r="B145" s="102" t="s">
        <v>2738</v>
      </c>
      <c r="C145" s="102" t="s">
        <v>2739</v>
      </c>
    </row>
    <row r="146" spans="1:3" x14ac:dyDescent="0.35">
      <c r="A146" s="102" t="s">
        <v>22</v>
      </c>
      <c r="B146" s="102" t="s">
        <v>2740</v>
      </c>
      <c r="C146" s="102" t="s">
        <v>2741</v>
      </c>
    </row>
    <row r="147" spans="1:3" x14ac:dyDescent="0.35">
      <c r="A147" s="102" t="s">
        <v>22</v>
      </c>
      <c r="B147" s="102" t="s">
        <v>2742</v>
      </c>
      <c r="C147" s="102" t="s">
        <v>2743</v>
      </c>
    </row>
    <row r="148" spans="1:3" x14ac:dyDescent="0.35">
      <c r="A148" s="102" t="s">
        <v>22</v>
      </c>
      <c r="B148" s="102" t="s">
        <v>2744</v>
      </c>
      <c r="C148" s="102" t="s">
        <v>2745</v>
      </c>
    </row>
  </sheetData>
  <autoFilter ref="A4:C4" xr:uid="{00000000-0009-0000-0000-000006000000}"/>
  <mergeCells count="1">
    <mergeCell ref="A2:C2"/>
  </mergeCells>
  <pageMargins left="0.7" right="0.7" top="0.75" bottom="0.75" header="0.3" footer="0.3"/>
  <pageSetup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73C2DDB3CD31449998C8DF81E1EB713" ma:contentTypeVersion="15" ma:contentTypeDescription="Create a new document." ma:contentTypeScope="" ma:versionID="cd2d9b744c04e179f3f499213e42a264">
  <xsd:schema xmlns:xsd="http://www.w3.org/2001/XMLSchema" xmlns:xs="http://www.w3.org/2001/XMLSchema" xmlns:p="http://schemas.microsoft.com/office/2006/metadata/properties" xmlns:ns2="841ce161-2f11-4fff-9b19-93e9b368de60" xmlns:ns3="44c57150-95d3-44f5-b623-81a9dee31073" targetNamespace="http://schemas.microsoft.com/office/2006/metadata/properties" ma:root="true" ma:fieldsID="753f99d05f3f417550a1cce3d02ad244" ns2:_="" ns3:_="">
    <xsd:import namespace="841ce161-2f11-4fff-9b19-93e9b368de60"/>
    <xsd:import namespace="44c57150-95d3-44f5-b623-81a9dee31073"/>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2:MediaServiceDateTaken" minOccurs="0"/>
                <xsd:element ref="ns2:MediaServiceAutoTags" minOccurs="0"/>
                <xsd:element ref="ns2:MediaServiceOCR" minOccurs="0"/>
                <xsd:element ref="ns2:MediaServiceGenerationTime" minOccurs="0"/>
                <xsd:element ref="ns2:MediaServiceEventHashCode" minOccurs="0"/>
                <xsd:element ref="ns2:lcf76f155ced4ddcb4097134ff3c332f" minOccurs="0"/>
                <xsd:element ref="ns3:TaxCatchAll" minOccurs="0"/>
                <xsd:element ref="ns2:MediaServiceObjectDetectorVersions" minOccurs="0"/>
                <xsd:element ref="ns2:MediaLengthInSecond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41ce161-2f11-4fff-9b19-93e9b368de60"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2" nillable="true" ma:displayName="MediaServiceDateTaken" ma:hidden="true" ma:internalName="MediaServiceDateTaken" ma:readOnly="true">
      <xsd:simpleType>
        <xsd:restriction base="dms:Text"/>
      </xsd:simpleType>
    </xsd:element>
    <xsd:element name="MediaServiceAutoTags" ma:index="13" nillable="true" ma:displayName="Tags" ma:internalName="MediaServiceAutoTags" ma:readOnly="true">
      <xsd:simpleType>
        <xsd:restriction base="dms:Text"/>
      </xsd:simpleType>
    </xsd:element>
    <xsd:element name="MediaServiceOCR" ma:index="14" nillable="true" ma:displayName="Extracted Text" ma:internalName="MediaServiceOCR" ma:readOnly="true">
      <xsd:simpleType>
        <xsd:restriction base="dms:Note">
          <xsd:maxLength value="255"/>
        </xsd:restriction>
      </xsd:simple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lcf76f155ced4ddcb4097134ff3c332f" ma:index="18" nillable="true" ma:taxonomy="true" ma:internalName="lcf76f155ced4ddcb4097134ff3c332f" ma:taxonomyFieldName="MediaServiceImageTags" ma:displayName="Image Tags" ma:readOnly="false" ma:fieldId="{5cf76f15-5ced-4ddc-b409-7134ff3c332f}" ma:taxonomyMulti="true" ma:sspId="702237d5-7af0-4a45-8a54-8adec39992dc"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description="" ma:hidden="true" ma:indexed="true" ma:internalName="MediaServiceObjectDetectorVersions" ma:readOnly="true">
      <xsd:simpleType>
        <xsd:restriction base="dms:Text"/>
      </xsd:simpleType>
    </xsd:element>
    <xsd:element name="MediaLengthInSeconds" ma:index="21" nillable="true" ma:displayName="MediaLengthInSeconds" ma:hidden="true" ma:internalName="MediaLengthInSeconds" ma:readOnly="true">
      <xsd:simpleType>
        <xsd:restriction base="dms:Unknown"/>
      </xsd:simpleType>
    </xsd:element>
    <xsd:element name="MediaServiceSearchProperties" ma:index="22"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44c57150-95d3-44f5-b623-81a9dee31073" elementFormDefault="qualified">
    <xsd:import namespace="http://schemas.microsoft.com/office/2006/documentManagement/types"/>
    <xsd:import namespace="http://schemas.microsoft.com/office/infopath/2007/PartnerControls"/>
    <xsd:element name="TaxCatchAll" ma:index="19" nillable="true" ma:displayName="Taxonomy Catch All Column" ma:hidden="true" ma:list="{e62b7f15-1d09-46b3-acdc-1bfe72f7aa22}" ma:internalName="TaxCatchAll" ma:showField="CatchAllData" ma:web="44c57150-95d3-44f5-b623-81a9dee31073">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TaxCatchAll xmlns="44c57150-95d3-44f5-b623-81a9dee31073" xsi:nil="true"/>
    <lcf76f155ced4ddcb4097134ff3c332f xmlns="841ce161-2f11-4fff-9b19-93e9b368de60">
      <Terms xmlns="http://schemas.microsoft.com/office/infopath/2007/PartnerControls"/>
    </lcf76f155ced4ddcb4097134ff3c332f>
  </documentManagement>
</p:properties>
</file>

<file path=customXml/item4.xml><?xml version="1.0" encoding="utf-8"?>
<LongProperties xmlns="http://schemas.microsoft.com/office/2006/metadata/longProperties"/>
</file>

<file path=customXml/itemProps1.xml><?xml version="1.0" encoding="utf-8"?>
<ds:datastoreItem xmlns:ds="http://schemas.openxmlformats.org/officeDocument/2006/customXml" ds:itemID="{96AE09A9-6271-4B12-BE53-05407A72795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841ce161-2f11-4fff-9b19-93e9b368de60"/>
    <ds:schemaRef ds:uri="44c57150-95d3-44f5-b623-81a9dee31073"/>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3F9CCCB4-F9C5-46F7-A36B-97C81C3AFC2F}">
  <ds:schemaRefs>
    <ds:schemaRef ds:uri="http://schemas.microsoft.com/sharepoint/v3/contenttype/forms"/>
  </ds:schemaRefs>
</ds:datastoreItem>
</file>

<file path=customXml/itemProps3.xml><?xml version="1.0" encoding="utf-8"?>
<ds:datastoreItem xmlns:ds="http://schemas.openxmlformats.org/officeDocument/2006/customXml" ds:itemID="{62152E42-2B0F-401D-A63A-E1873D6AE4B9}">
  <ds:schemaRefs>
    <ds:schemaRef ds:uri="44c57150-95d3-44f5-b623-81a9dee31073"/>
    <ds:schemaRef ds:uri="http://purl.org/dc/elements/1.1/"/>
    <ds:schemaRef ds:uri="http://purl.org/dc/terms/"/>
    <ds:schemaRef ds:uri="http://schemas.microsoft.com/office/infopath/2007/PartnerControls"/>
    <ds:schemaRef ds:uri="841ce161-2f11-4fff-9b19-93e9b368de60"/>
    <ds:schemaRef ds:uri="http://schemas.microsoft.com/office/2006/metadata/properties"/>
    <ds:schemaRef ds:uri="http://www.w3.org/XML/1998/namespace"/>
    <ds:schemaRef ds:uri="http://schemas.microsoft.com/office/2006/documentManagement/types"/>
    <ds:schemaRef ds:uri="http://schemas.openxmlformats.org/package/2006/metadata/core-properties"/>
    <ds:schemaRef ds:uri="http://purl.org/dc/dcmitype/"/>
  </ds:schemaRefs>
</ds:datastoreItem>
</file>

<file path=customXml/itemProps4.xml><?xml version="1.0" encoding="utf-8"?>
<ds:datastoreItem xmlns:ds="http://schemas.openxmlformats.org/officeDocument/2006/customXml" ds:itemID="{16DD2C7E-1827-44B9-B5C7-7D868D5B4BCF}">
  <ds:schemaRefs>
    <ds:schemaRef ds:uri="http://schemas.microsoft.com/office/2006/metadata/longProperties"/>
  </ds:schemaRefs>
</ds:datastoreItem>
</file>

<file path=docMetadata/LabelInfo.xml><?xml version="1.0" encoding="utf-8"?>
<clbl:labelList xmlns:clbl="http://schemas.microsoft.com/office/2020/mipLabelMetadata">
  <clbl:label id="{e4e0fec5-fc6c-4dd6-ae37-4bdb30e156b9}" enabled="0" method="" siteId="{e4e0fec5-fc6c-4dd6-ae37-4bdb30e156b9}" removed="1"/>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22</vt:i4>
      </vt:variant>
      <vt:variant>
        <vt:lpstr>Named Ranges</vt:lpstr>
      </vt:variant>
      <vt:variant>
        <vt:i4>19</vt:i4>
      </vt:variant>
    </vt:vector>
  </HeadingPairs>
  <TitlesOfParts>
    <vt:vector size="41" baseType="lpstr">
      <vt:lpstr>Top</vt:lpstr>
      <vt:lpstr>Deprecations</vt:lpstr>
      <vt:lpstr>Expedited Errata TS&amp;ICS impact</vt:lpstr>
      <vt:lpstr>Disclaimer</vt:lpstr>
      <vt:lpstr>Release Notes</vt:lpstr>
      <vt:lpstr>ALSNLCP</vt:lpstr>
      <vt:lpstr>BLCNLCP</vt:lpstr>
      <vt:lpstr>BSSNLCP</vt:lpstr>
      <vt:lpstr>DFUM</vt:lpstr>
      <vt:lpstr>DICNLCP</vt:lpstr>
      <vt:lpstr>ENMNLCP</vt:lpstr>
      <vt:lpstr>MBTM</vt:lpstr>
      <vt:lpstr>MCDB</vt:lpstr>
      <vt:lpstr>MESH</vt:lpstr>
      <vt:lpstr>MMDL (original)</vt:lpstr>
      <vt:lpstr>MMDL</vt:lpstr>
      <vt:lpstr>MMDL-Generics</vt:lpstr>
      <vt:lpstr>MMDL-Sensors</vt:lpstr>
      <vt:lpstr>MMDL-Time and Scenes</vt:lpstr>
      <vt:lpstr>MMDL-Lighting</vt:lpstr>
      <vt:lpstr>OCSNLCP</vt:lpstr>
      <vt:lpstr>TCID History</vt:lpstr>
      <vt:lpstr>ALSNLCP!Print_Area</vt:lpstr>
      <vt:lpstr>BLCNLCP!Print_Area</vt:lpstr>
      <vt:lpstr>BSSNLCP!Print_Area</vt:lpstr>
      <vt:lpstr>Deprecations!Print_Area</vt:lpstr>
      <vt:lpstr>DFUM!Print_Area</vt:lpstr>
      <vt:lpstr>DICNLCP!Print_Area</vt:lpstr>
      <vt:lpstr>ENMNLCP!Print_Area</vt:lpstr>
      <vt:lpstr>MBTM!Print_Area</vt:lpstr>
      <vt:lpstr>MCDB!Print_Area</vt:lpstr>
      <vt:lpstr>MESH!Print_Area</vt:lpstr>
      <vt:lpstr>MMDL!Print_Area</vt:lpstr>
      <vt:lpstr>'MMDL (original)'!Print_Area</vt:lpstr>
      <vt:lpstr>'MMDL-Generics'!Print_Area</vt:lpstr>
      <vt:lpstr>'MMDL-Lighting'!Print_Area</vt:lpstr>
      <vt:lpstr>'MMDL-Sensors'!Print_Area</vt:lpstr>
      <vt:lpstr>'MMDL-Time and Scenes'!Print_Area</vt:lpstr>
      <vt:lpstr>OCSNLCP!Print_Area</vt:lpstr>
      <vt:lpstr>Top!Print_Area</vt:lpstr>
      <vt:lpstr>rel_date</vt:lpstr>
    </vt:vector>
  </TitlesOfParts>
  <Manager/>
  <Company>Bluetooth SIG, Inc.</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MESH.MMDL.TCRL.2025-1</dc:title>
  <dc:subject>Bluetooth Qualification Program</dc:subject>
  <dc:creator>Bluetooth SIG, Inc.</dc:creator>
  <cp:keywords/>
  <dc:description/>
  <cp:lastModifiedBy>Stephanie Geels</cp:lastModifiedBy>
  <cp:revision/>
  <dcterms:created xsi:type="dcterms:W3CDTF">1999-11-02T09:00:20Z</dcterms:created>
  <dcterms:modified xsi:type="dcterms:W3CDTF">2025-02-10T19:03:33Z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NewReviewCycle">
    <vt:lpwstr/>
  </property>
  <property fmtid="{D5CDD505-2E9C-101B-9397-08002B2CF9AE}" pid="3" name="Subject">
    <vt:lpwstr>Bluetooth Qualification Program</vt:lpwstr>
  </property>
  <property fmtid="{D5CDD505-2E9C-101B-9397-08002B2CF9AE}" pid="4" name="Keywords">
    <vt:lpwstr/>
  </property>
  <property fmtid="{D5CDD505-2E9C-101B-9397-08002B2CF9AE}" pid="5" name="_Author">
    <vt:lpwstr>Bluetooth SIG</vt:lpwstr>
  </property>
  <property fmtid="{D5CDD505-2E9C-101B-9397-08002B2CF9AE}" pid="6" name="_Category">
    <vt:lpwstr/>
  </property>
  <property fmtid="{D5CDD505-2E9C-101B-9397-08002B2CF9AE}" pid="7" name="Categories">
    <vt:lpwstr/>
  </property>
  <property fmtid="{D5CDD505-2E9C-101B-9397-08002B2CF9AE}" pid="8" name="Approval Level">
    <vt:lpwstr/>
  </property>
  <property fmtid="{D5CDD505-2E9C-101B-9397-08002B2CF9AE}" pid="9" name="_Comments">
    <vt:lpwstr/>
  </property>
  <property fmtid="{D5CDD505-2E9C-101B-9397-08002B2CF9AE}" pid="10" name="Assigned To">
    <vt:lpwstr/>
  </property>
  <property fmtid="{D5CDD505-2E9C-101B-9397-08002B2CF9AE}" pid="11" name="xd_Signature">
    <vt:lpwstr/>
  </property>
  <property fmtid="{D5CDD505-2E9C-101B-9397-08002B2CF9AE}" pid="12" name="TemplateUrl">
    <vt:lpwstr/>
  </property>
  <property fmtid="{D5CDD505-2E9C-101B-9397-08002B2CF9AE}" pid="13" name="xd_ProgID">
    <vt:lpwstr/>
  </property>
  <property fmtid="{D5CDD505-2E9C-101B-9397-08002B2CF9AE}" pid="14" name="ContentType">
    <vt:lpwstr>Document</vt:lpwstr>
  </property>
  <property fmtid="{D5CDD505-2E9C-101B-9397-08002B2CF9AE}" pid="15" name="ContentTypeId">
    <vt:lpwstr>0x010100173C2DDB3CD31449998C8DF81E1EB713</vt:lpwstr>
  </property>
  <property fmtid="{D5CDD505-2E9C-101B-9397-08002B2CF9AE}" pid="16" name="SpecificationName">
    <vt:lpwstr/>
  </property>
  <property fmtid="{D5CDD505-2E9C-101B-9397-08002B2CF9AE}" pid="17" name="SIGGroup">
    <vt:lpwstr/>
  </property>
  <property fmtid="{D5CDD505-2E9C-101B-9397-08002B2CF9AE}" pid="18" name="SpecificationVersion">
    <vt:lpwstr/>
  </property>
  <property fmtid="{D5CDD505-2E9C-101B-9397-08002B2CF9AE}" pid="19" name="_dlc_DocIdItemGuid">
    <vt:lpwstr>9ee8a3ba-b1f9-46d8-b80a-7c9ace338864</vt:lpwstr>
  </property>
  <property fmtid="{D5CDD505-2E9C-101B-9397-08002B2CF9AE}" pid="20" name="FRDStatus">
    <vt:lpwstr/>
  </property>
  <property fmtid="{D5CDD505-2E9C-101B-9397-08002B2CF9AE}" pid="21" name="ICSStatus">
    <vt:lpwstr/>
  </property>
  <property fmtid="{D5CDD505-2E9C-101B-9397-08002B2CF9AE}" pid="22" name="IXITStatus">
    <vt:lpwstr/>
  </property>
  <property fmtid="{D5CDD505-2E9C-101B-9397-08002B2CF9AE}" pid="23" name="WaiverStatus">
    <vt:lpwstr/>
  </property>
  <property fmtid="{D5CDD505-2E9C-101B-9397-08002B2CF9AE}" pid="24" name="CoreFRDStatus">
    <vt:lpwstr/>
  </property>
  <property fmtid="{D5CDD505-2E9C-101B-9397-08002B2CF9AE}" pid="25" name="IOPTestPlanStatus">
    <vt:lpwstr/>
  </property>
  <property fmtid="{D5CDD505-2E9C-101B-9397-08002B2CF9AE}" pid="26" name="TestSpecificationStatus">
    <vt:lpwstr/>
  </property>
  <property fmtid="{D5CDD505-2E9C-101B-9397-08002B2CF9AE}" pid="27" name="TestStrategyStatus">
    <vt:lpwstr/>
  </property>
  <property fmtid="{D5CDD505-2E9C-101B-9397-08002B2CF9AE}" pid="28" name="SpecificationStatus">
    <vt:lpwstr/>
  </property>
  <property fmtid="{D5CDD505-2E9C-101B-9397-08002B2CF9AE}" pid="29" name="CharterStatus">
    <vt:lpwstr/>
  </property>
  <property fmtid="{D5CDD505-2E9C-101B-9397-08002B2CF9AE}" pid="30" name="IOPResultsStatus">
    <vt:lpwstr/>
  </property>
  <property fmtid="{D5CDD505-2E9C-101B-9397-08002B2CF9AE}" pid="31" name="IsCharter">
    <vt:bool>true</vt:bool>
  </property>
  <property fmtid="{D5CDD505-2E9C-101B-9397-08002B2CF9AE}" pid="32" name="TCRLStatus">
    <vt:lpwstr/>
  </property>
  <property fmtid="{D5CDD505-2E9C-101B-9397-08002B2CF9AE}" pid="33" name="ffae6c47e63c48e7ac7ef403e3387e67">
    <vt:lpwstr/>
  </property>
  <property fmtid="{D5CDD505-2E9C-101B-9397-08002B2CF9AE}" pid="34" name="IsTestSpecification">
    <vt:bool>false</vt:bool>
  </property>
  <property fmtid="{D5CDD505-2E9C-101B-9397-08002B2CF9AE}" pid="35" name="Is Published">
    <vt:bool>false</vt:bool>
  </property>
  <property fmtid="{D5CDD505-2E9C-101B-9397-08002B2CF9AE}" pid="36" name="j549a530e4d34c0280002dbace63d5ef">
    <vt:lpwstr/>
  </property>
  <property fmtid="{D5CDD505-2E9C-101B-9397-08002B2CF9AE}" pid="37" name="dce0bea3db71457195d934bb264453e3">
    <vt:lpwstr/>
  </property>
  <property fmtid="{D5CDD505-2E9C-101B-9397-08002B2CF9AE}" pid="38" name="IsReviewedDocument">
    <vt:bool>false</vt:bool>
  </property>
  <property fmtid="{D5CDD505-2E9C-101B-9397-08002B2CF9AE}" pid="39" name="MediaServiceImageTags">
    <vt:lpwstr/>
  </property>
  <property fmtid="{D5CDD505-2E9C-101B-9397-08002B2CF9AE}" pid="40" name="TaxCatchAll">
    <vt:lpwstr/>
  </property>
</Properties>
</file>